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genda" sheetId="1" r:id="rId4"/>
    <sheet state="visible" name="Données" sheetId="2" r:id="rId5"/>
    <sheet state="visible" name="Feuille 3" sheetId="3" r:id="rId6"/>
  </sheets>
  <definedNames/>
  <calcPr/>
</workbook>
</file>

<file path=xl/sharedStrings.xml><?xml version="1.0" encoding="utf-8"?>
<sst xmlns="http://schemas.openxmlformats.org/spreadsheetml/2006/main" count="4069" uniqueCount="401">
  <si>
    <t>février</t>
  </si>
  <si>
    <t>Bonne fête</t>
  </si>
  <si>
    <t>Férié</t>
  </si>
  <si>
    <t>n° de semaine</t>
  </si>
  <si>
    <t>Données du 01/01/2024 au 31/12/2034</t>
  </si>
  <si>
    <t>Année en cours</t>
  </si>
  <si>
    <t>Repos</t>
  </si>
  <si>
    <t>Mois</t>
  </si>
  <si>
    <t>Jour</t>
  </si>
  <si>
    <t>Date</t>
  </si>
  <si>
    <t>St(e) du jour</t>
  </si>
  <si>
    <t>OLAI SHTDPI - Dudelange
 10 Route de Volmerange</t>
  </si>
  <si>
    <t>Marie</t>
  </si>
  <si>
    <t>Jour de l'an</t>
  </si>
  <si>
    <t>Jours fériés mixtes
France + Luxembourg</t>
  </si>
  <si>
    <t>ONA SHTDPI - Elsche/Alzette
 110 Rue de Neudorf</t>
  </si>
  <si>
    <t>Basile</t>
  </si>
  <si>
    <t>Vendredi Saint</t>
  </si>
  <si>
    <t>CPA BEL AIR - STRASSEN 
 293 Route d'Arlon</t>
  </si>
  <si>
    <t>Geneviève</t>
  </si>
  <si>
    <t>Pâques</t>
  </si>
  <si>
    <t>ONA SHTDPI - Frisange 
 47 rue Robert Schuman</t>
  </si>
  <si>
    <t>Odilon</t>
  </si>
  <si>
    <t>Lundi de Pâques</t>
  </si>
  <si>
    <t>Hotel Gulliver Tower ONA SHPT - Differdange
 14 Grand-Rue</t>
  </si>
  <si>
    <t>Édouard</t>
  </si>
  <si>
    <t>Fête du travail</t>
  </si>
  <si>
    <t>ONA CPA Kirchberg - LUXEMBOURG
 2454 Rue Tony Rollman</t>
  </si>
  <si>
    <t>Mélaine</t>
  </si>
  <si>
    <t>Ascension</t>
  </si>
  <si>
    <t>Hotel Gulliver ONA SHPT - Bascharage
 58 rue Nicolas Meyer</t>
  </si>
  <si>
    <t>Raymond</t>
  </si>
  <si>
    <t>Pentecôte</t>
  </si>
  <si>
    <t>Foire internationale du Kirscberg
 10 circuit de la Foire internationale</t>
  </si>
  <si>
    <t>Lucien</t>
  </si>
  <si>
    <t>Lundi de Pentecôte</t>
  </si>
  <si>
    <t>Foyer Saint-Antoine, 30 Rte d'Arlon Luxembourg</t>
  </si>
  <si>
    <t>Alix</t>
  </si>
  <si>
    <t>Assomption</t>
  </si>
  <si>
    <t>ONA SHTDPI - MONDERCANGE 
 153 Rue d'Esch MONDERCANGE</t>
  </si>
  <si>
    <t>Guillaume</t>
  </si>
  <si>
    <t>Toussaint</t>
  </si>
  <si>
    <t>ONA SHTDPI - Soleuvre
 20 Rue Dickskopp</t>
  </si>
  <si>
    <t>Paulin</t>
  </si>
  <si>
    <t>Noël</t>
  </si>
  <si>
    <t>OLAI SHTDPI - Esch-Sur-Alzette
 25 Grand-Rue</t>
  </si>
  <si>
    <t>Tatiana</t>
  </si>
  <si>
    <t>Saint Etienne</t>
  </si>
  <si>
    <t>ONA SHPT Niederanven NH Hôtel
 1 route de Trêves - Niederanven</t>
  </si>
  <si>
    <t>Yvette</t>
  </si>
  <si>
    <t>Victoire 1945</t>
  </si>
  <si>
    <t>Jours fériés
QUE France</t>
  </si>
  <si>
    <t>ONA SHTDPI - Gasperich
 Ancien bâtiment Wort
 2 rue Christophe Plantin</t>
  </si>
  <si>
    <t>Nina</t>
  </si>
  <si>
    <t>Fête nationale France</t>
  </si>
  <si>
    <t>Hotel Stand'Inn - MONDERCANGE
 9 Rue du Brill</t>
  </si>
  <si>
    <t>Rémi</t>
  </si>
  <si>
    <t>Armistice 1918</t>
  </si>
  <si>
    <t>ONA SHPT - 61 Rue du Bouillon - HOLLERICH</t>
  </si>
  <si>
    <t>Marcel</t>
  </si>
  <si>
    <t>Journée de l'Europe</t>
  </si>
  <si>
    <t>Jours fériés
QUE Luxembourg</t>
  </si>
  <si>
    <t>ONA SHTDPI - 2 Rue de Hédange - SCHIFFLANGE</t>
  </si>
  <si>
    <t>Roseline</t>
  </si>
  <si>
    <t>Fête nationale Luxembourg</t>
  </si>
  <si>
    <t>ONA SHTDPI - Rue des Champs - FRISANGE</t>
  </si>
  <si>
    <t>Prisca</t>
  </si>
  <si>
    <t>G4S_INDIRECT_STAT - 14 Rue du Père Raphaël - Luxembourg</t>
  </si>
  <si>
    <t>Marius</t>
  </si>
  <si>
    <t>Sébastien</t>
  </si>
  <si>
    <t>Agnès</t>
  </si>
  <si>
    <t>Vincent</t>
  </si>
  <si>
    <t>Barnard</t>
  </si>
  <si>
    <t>François</t>
  </si>
  <si>
    <t>Ananie</t>
  </si>
  <si>
    <t>Paule</t>
  </si>
  <si>
    <t>Angèle</t>
  </si>
  <si>
    <t>Thomas</t>
  </si>
  <si>
    <t>Gildas</t>
  </si>
  <si>
    <t>Martine</t>
  </si>
  <si>
    <t>Marcelle</t>
  </si>
  <si>
    <t>Ella</t>
  </si>
  <si>
    <t>Théophane</t>
  </si>
  <si>
    <t>Blaise</t>
  </si>
  <si>
    <t>Véronique</t>
  </si>
  <si>
    <t>Agathe</t>
  </si>
  <si>
    <t>Gaston</t>
  </si>
  <si>
    <t>Eugénie</t>
  </si>
  <si>
    <t>Jacqueline</t>
  </si>
  <si>
    <t>Apolline</t>
  </si>
  <si>
    <t>Arnaud</t>
  </si>
  <si>
    <t>Héloïse</t>
  </si>
  <si>
    <t>Félix</t>
  </si>
  <si>
    <t>Béatrice</t>
  </si>
  <si>
    <t>Valentin</t>
  </si>
  <si>
    <t>Claude</t>
  </si>
  <si>
    <t>Julienne</t>
  </si>
  <si>
    <t>Alexis</t>
  </si>
  <si>
    <t>Bernadette</t>
  </si>
  <si>
    <t>Gabin</t>
  </si>
  <si>
    <t>Aimée</t>
  </si>
  <si>
    <t>Pierre-Damien</t>
  </si>
  <si>
    <t>Isabelle</t>
  </si>
  <si>
    <t>Lazare</t>
  </si>
  <si>
    <t>Modeste</t>
  </si>
  <si>
    <t>Roméo</t>
  </si>
  <si>
    <t>Nestor</t>
  </si>
  <si>
    <t>Honorine</t>
  </si>
  <si>
    <t>Romain</t>
  </si>
  <si>
    <t>Auguste</t>
  </si>
  <si>
    <t>Aubin</t>
  </si>
  <si>
    <t>Charles</t>
  </si>
  <si>
    <t>Guénolé</t>
  </si>
  <si>
    <t>Casimir</t>
  </si>
  <si>
    <t>Olive</t>
  </si>
  <si>
    <t>Colette</t>
  </si>
  <si>
    <t>Félicité</t>
  </si>
  <si>
    <t>Jean</t>
  </si>
  <si>
    <t>Françoise</t>
  </si>
  <si>
    <t>Vivien</t>
  </si>
  <si>
    <t>Rosine</t>
  </si>
  <si>
    <t>Justine</t>
  </si>
  <si>
    <t>Rodrigue</t>
  </si>
  <si>
    <t>Mathilde</t>
  </si>
  <si>
    <t>Louise</t>
  </si>
  <si>
    <t>Bénédicte</t>
  </si>
  <si>
    <t>Patrice</t>
  </si>
  <si>
    <t>Cyrille</t>
  </si>
  <si>
    <t>Joseph</t>
  </si>
  <si>
    <t>Herbert</t>
  </si>
  <si>
    <t>Clémence</t>
  </si>
  <si>
    <t>Léa</t>
  </si>
  <si>
    <t>Victorien</t>
  </si>
  <si>
    <t>Catherine</t>
  </si>
  <si>
    <t>Humbert</t>
  </si>
  <si>
    <t>Larissa</t>
  </si>
  <si>
    <t>Habib</t>
  </si>
  <si>
    <t>Gontran</t>
  </si>
  <si>
    <t>Gwladys</t>
  </si>
  <si>
    <t>Amédée</t>
  </si>
  <si>
    <t>Benjamin</t>
  </si>
  <si>
    <t>Hugues</t>
  </si>
  <si>
    <t>Sandrine</t>
  </si>
  <si>
    <t>Richard</t>
  </si>
  <si>
    <t>Isidore</t>
  </si>
  <si>
    <t>Irène</t>
  </si>
  <si>
    <t>Marcellin</t>
  </si>
  <si>
    <t>Jean-Baptiste</t>
  </si>
  <si>
    <t>Julie</t>
  </si>
  <si>
    <t>Gauthier</t>
  </si>
  <si>
    <t>Fulbert</t>
  </si>
  <si>
    <t>Stanislas</t>
  </si>
  <si>
    <t>Jules</t>
  </si>
  <si>
    <t>Ida</t>
  </si>
  <si>
    <t>Maxime</t>
  </si>
  <si>
    <t>Paterne</t>
  </si>
  <si>
    <t>Benoît-Joseph</t>
  </si>
  <si>
    <t>Anicet</t>
  </si>
  <si>
    <t>Parfait</t>
  </si>
  <si>
    <t>Emma</t>
  </si>
  <si>
    <t>Odette</t>
  </si>
  <si>
    <t>Anselme</t>
  </si>
  <si>
    <t>Alexandre</t>
  </si>
  <si>
    <t>Georges</t>
  </si>
  <si>
    <t>Fidèle</t>
  </si>
  <si>
    <t>Marc</t>
  </si>
  <si>
    <t>Alida</t>
  </si>
  <si>
    <t>Zita</t>
  </si>
  <si>
    <t>Valérie</t>
  </si>
  <si>
    <t>Robert</t>
  </si>
  <si>
    <t>Jérémie</t>
  </si>
  <si>
    <t>Boris</t>
  </si>
  <si>
    <t>Philippe</t>
  </si>
  <si>
    <t>Sylvain</t>
  </si>
  <si>
    <t>Judith</t>
  </si>
  <si>
    <t>Prudence</t>
  </si>
  <si>
    <t>Gisèle</t>
  </si>
  <si>
    <t>Désiré</t>
  </si>
  <si>
    <t>Pacôme</t>
  </si>
  <si>
    <t>Solange</t>
  </si>
  <si>
    <t>Estelle</t>
  </si>
  <si>
    <t>Achille</t>
  </si>
  <si>
    <t>Rolande</t>
  </si>
  <si>
    <t>Matthias</t>
  </si>
  <si>
    <t>Denise</t>
  </si>
  <si>
    <t>Honoré</t>
  </si>
  <si>
    <t>Pascal</t>
  </si>
  <si>
    <t>Éric</t>
  </si>
  <si>
    <t>Yves</t>
  </si>
  <si>
    <t>Bernardin</t>
  </si>
  <si>
    <t>Constantin</t>
  </si>
  <si>
    <t>Émile</t>
  </si>
  <si>
    <t>Didier</t>
  </si>
  <si>
    <t>Donatien</t>
  </si>
  <si>
    <t>Sophie</t>
  </si>
  <si>
    <t>Bérenger</t>
  </si>
  <si>
    <t>Augustin</t>
  </si>
  <si>
    <t>Germain</t>
  </si>
  <si>
    <t>Aymard</t>
  </si>
  <si>
    <t>Ferdinand</t>
  </si>
  <si>
    <t>Perrine</t>
  </si>
  <si>
    <t>Justin</t>
  </si>
  <si>
    <t>Blandine</t>
  </si>
  <si>
    <t>Kévin</t>
  </si>
  <si>
    <t>Clotilde</t>
  </si>
  <si>
    <t>Igor</t>
  </si>
  <si>
    <t>Norbert</t>
  </si>
  <si>
    <t>Gilbert</t>
  </si>
  <si>
    <t>Médard</t>
  </si>
  <si>
    <t>Diane</t>
  </si>
  <si>
    <t>Landry</t>
  </si>
  <si>
    <t>Barnabé</t>
  </si>
  <si>
    <t>Guy</t>
  </si>
  <si>
    <t>Antoine</t>
  </si>
  <si>
    <t>Élisée</t>
  </si>
  <si>
    <t>Germaine</t>
  </si>
  <si>
    <t>Jean-François</t>
  </si>
  <si>
    <t>Hervé</t>
  </si>
  <si>
    <t>Léonce</t>
  </si>
  <si>
    <t>Romuald</t>
  </si>
  <si>
    <t>Silvère</t>
  </si>
  <si>
    <t>Rodolphe</t>
  </si>
  <si>
    <t>Alban</t>
  </si>
  <si>
    <t>Audrey</t>
  </si>
  <si>
    <t>Prosper</t>
  </si>
  <si>
    <t>Anthelme</t>
  </si>
  <si>
    <t>Fernand</t>
  </si>
  <si>
    <t>Irénée</t>
  </si>
  <si>
    <t>Pierre/Paul</t>
  </si>
  <si>
    <t>Martial</t>
  </si>
  <si>
    <t>Thierry</t>
  </si>
  <si>
    <t>Martinien</t>
  </si>
  <si>
    <t>Florent</t>
  </si>
  <si>
    <t>Mariette</t>
  </si>
  <si>
    <t>Raoul</t>
  </si>
  <si>
    <t>Thibaut</t>
  </si>
  <si>
    <t>Amandine</t>
  </si>
  <si>
    <t>Ulrich</t>
  </si>
  <si>
    <t>Benoît</t>
  </si>
  <si>
    <t>Olivier</t>
  </si>
  <si>
    <t>Henri/Joël</t>
  </si>
  <si>
    <t>Camille</t>
  </si>
  <si>
    <t>Donald</t>
  </si>
  <si>
    <t>Carmen</t>
  </si>
  <si>
    <t>Charlotte</t>
  </si>
  <si>
    <t>Frédéric</t>
  </si>
  <si>
    <t>Arsène</t>
  </si>
  <si>
    <t>Marina</t>
  </si>
  <si>
    <t>Victor</t>
  </si>
  <si>
    <t>Marie-Madeleine</t>
  </si>
  <si>
    <t>Brigitte</t>
  </si>
  <si>
    <t>Christine</t>
  </si>
  <si>
    <t>Jacques</t>
  </si>
  <si>
    <t>Anne/Joachim</t>
  </si>
  <si>
    <t>Nathalie</t>
  </si>
  <si>
    <t>Samson</t>
  </si>
  <si>
    <t>Marthe</t>
  </si>
  <si>
    <t>Juliette</t>
  </si>
  <si>
    <t>Ignace</t>
  </si>
  <si>
    <t>Alphonse</t>
  </si>
  <si>
    <t>Julien</t>
  </si>
  <si>
    <t>Lydie</t>
  </si>
  <si>
    <t>Jean-Marie</t>
  </si>
  <si>
    <t>Abel</t>
  </si>
  <si>
    <t>Octavien</t>
  </si>
  <si>
    <t>Gaétan</t>
  </si>
  <si>
    <t>Dominique</t>
  </si>
  <si>
    <t>Amour</t>
  </si>
  <si>
    <t>Laurent</t>
  </si>
  <si>
    <t>Claire</t>
  </si>
  <si>
    <t>Clarisse</t>
  </si>
  <si>
    <t>Hippolyte</t>
  </si>
  <si>
    <t>Évrard</t>
  </si>
  <si>
    <t>Armel</t>
  </si>
  <si>
    <t>Hyacinthe</t>
  </si>
  <si>
    <t>Hélène</t>
  </si>
  <si>
    <t>Jean-Eudes</t>
  </si>
  <si>
    <t>Bernard</t>
  </si>
  <si>
    <t>Christophe</t>
  </si>
  <si>
    <t>Fabrice</t>
  </si>
  <si>
    <t>Rose</t>
  </si>
  <si>
    <t>Barthélémy</t>
  </si>
  <si>
    <t>Louis</t>
  </si>
  <si>
    <t>Natacha et Adrien</t>
  </si>
  <si>
    <t>Monique</t>
  </si>
  <si>
    <t>Sabine</t>
  </si>
  <si>
    <t>Fiacre</t>
  </si>
  <si>
    <t>Aristide</t>
  </si>
  <si>
    <t>Gilles</t>
  </si>
  <si>
    <t>Ingrid</t>
  </si>
  <si>
    <t>Grégoire</t>
  </si>
  <si>
    <t>Rosalie</t>
  </si>
  <si>
    <t>Raïssa</t>
  </si>
  <si>
    <t>Bertrand</t>
  </si>
  <si>
    <t>Reine</t>
  </si>
  <si>
    <t>Adrien</t>
  </si>
  <si>
    <t>Alain</t>
  </si>
  <si>
    <t>Inès</t>
  </si>
  <si>
    <t>Adelphe</t>
  </si>
  <si>
    <t>Apollinaire</t>
  </si>
  <si>
    <t>Aimé</t>
  </si>
  <si>
    <t>Cyprien</t>
  </si>
  <si>
    <t>Roland</t>
  </si>
  <si>
    <t>Édith</t>
  </si>
  <si>
    <t>Renaud</t>
  </si>
  <si>
    <t>Nadège</t>
  </si>
  <si>
    <t>Émilie</t>
  </si>
  <si>
    <t>Davy</t>
  </si>
  <si>
    <t>Matthieu</t>
  </si>
  <si>
    <t>Maurice</t>
  </si>
  <si>
    <t>Constant</t>
  </si>
  <si>
    <t>Thècle</t>
  </si>
  <si>
    <t>Hermann</t>
  </si>
  <si>
    <t>Côme et Damien</t>
  </si>
  <si>
    <t>Venceslas</t>
  </si>
  <si>
    <t>Michel</t>
  </si>
  <si>
    <t>Jérôme</t>
  </si>
  <si>
    <t>Thérèse</t>
  </si>
  <si>
    <t>Léger</t>
  </si>
  <si>
    <t>Gérard</t>
  </si>
  <si>
    <t>Fleur</t>
  </si>
  <si>
    <t>Bruno</t>
  </si>
  <si>
    <t>Serge</t>
  </si>
  <si>
    <t>Pélagie</t>
  </si>
  <si>
    <t>Denis</t>
  </si>
  <si>
    <t>Ghislain</t>
  </si>
  <si>
    <t>Firmin</t>
  </si>
  <si>
    <t>Wilfried</t>
  </si>
  <si>
    <t>Géraud</t>
  </si>
  <si>
    <t>Juste</t>
  </si>
  <si>
    <t>Aurélie</t>
  </si>
  <si>
    <t>Edwige</t>
  </si>
  <si>
    <t>Baudouin</t>
  </si>
  <si>
    <t>Luc</t>
  </si>
  <si>
    <t>René</t>
  </si>
  <si>
    <t>Adeline</t>
  </si>
  <si>
    <t>Céline</t>
  </si>
  <si>
    <t>Élodie</t>
  </si>
  <si>
    <t>Florentin</t>
  </si>
  <si>
    <t>Crépin</t>
  </si>
  <si>
    <t>Dimitri</t>
  </si>
  <si>
    <t>Emeline</t>
  </si>
  <si>
    <t>Simon et Jude</t>
  </si>
  <si>
    <t>Narcisse</t>
  </si>
  <si>
    <t>Bienvenue</t>
  </si>
  <si>
    <t>Quentin</t>
  </si>
  <si>
    <t>Océane</t>
  </si>
  <si>
    <t>Hubert</t>
  </si>
  <si>
    <t>Sylvie</t>
  </si>
  <si>
    <t>Bertille</t>
  </si>
  <si>
    <t>Carine</t>
  </si>
  <si>
    <t>Geoffroy</t>
  </si>
  <si>
    <t>Théodore</t>
  </si>
  <si>
    <t>Léon</t>
  </si>
  <si>
    <t>Martin</t>
  </si>
  <si>
    <t>Christian</t>
  </si>
  <si>
    <t>Brice</t>
  </si>
  <si>
    <t>Sidoine</t>
  </si>
  <si>
    <t>Albert</t>
  </si>
  <si>
    <t>Marguerite</t>
  </si>
  <si>
    <t>Élisabeth</t>
  </si>
  <si>
    <t>Aude</t>
  </si>
  <si>
    <t>Tanguy</t>
  </si>
  <si>
    <t>Edmond</t>
  </si>
  <si>
    <t>Rufus</t>
  </si>
  <si>
    <t>Cécile</t>
  </si>
  <si>
    <t>Clément</t>
  </si>
  <si>
    <t>Flora</t>
  </si>
  <si>
    <t>Delphine</t>
  </si>
  <si>
    <t>Séverin</t>
  </si>
  <si>
    <t>Saturnin</t>
  </si>
  <si>
    <t>André</t>
  </si>
  <si>
    <t>Florence</t>
  </si>
  <si>
    <t>Viviane</t>
  </si>
  <si>
    <t>Xavier</t>
  </si>
  <si>
    <t>Barbara</t>
  </si>
  <si>
    <t>Gérald</t>
  </si>
  <si>
    <t>Nicolas</t>
  </si>
  <si>
    <t>Ambroise</t>
  </si>
  <si>
    <t>Elfried</t>
  </si>
  <si>
    <t>Pierre</t>
  </si>
  <si>
    <t>Romaric</t>
  </si>
  <si>
    <t>Daniel</t>
  </si>
  <si>
    <t>Corentin</t>
  </si>
  <si>
    <t>Lucie</t>
  </si>
  <si>
    <t>Odile</t>
  </si>
  <si>
    <t>Ninon</t>
  </si>
  <si>
    <t>Alice</t>
  </si>
  <si>
    <t>Gaël</t>
  </si>
  <si>
    <t>Gatien</t>
  </si>
  <si>
    <t>Urbain</t>
  </si>
  <si>
    <t>Théophile, Ignace</t>
  </si>
  <si>
    <t>Françoise-Xavière</t>
  </si>
  <si>
    <t>Armand</t>
  </si>
  <si>
    <t>Adèle</t>
  </si>
  <si>
    <t>Emmanuel</t>
  </si>
  <si>
    <t>Étienne</t>
  </si>
  <si>
    <t>Gaspard</t>
  </si>
  <si>
    <t>David</t>
  </si>
  <si>
    <t>Roger</t>
  </si>
  <si>
    <t>Sylvestre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</si>
</sst>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yyyy"/>
    <numFmt numFmtId="165" formatCode="dd/MM/yyyy"/>
    <numFmt numFmtId="166" formatCode="dd/mm/yyyy"/>
    <numFmt numFmtId="167" formatCode="mmmm"/>
    <numFmt numFmtId="168" formatCode="d"/>
    <numFmt numFmtId="169" formatCode="dddd"/>
    <numFmt numFmtId="170" formatCode="HH:mm"/>
    <numFmt numFmtId="171" formatCode="d/m"/>
    <numFmt numFmtId="172" formatCode="DDDD D MMMM YYYY"/>
    <numFmt numFmtId="173" formatCode="d/m/yyyy"/>
  </numFmts>
  <fonts count="10">
    <font>
      <sz val="10.0"/>
      <color rgb="FF000000"/>
      <name val="Arial"/>
      <scheme val="minor"/>
    </font>
    <font>
      <color rgb="FF999999"/>
      <name val="Arial"/>
      <scheme val="minor"/>
    </font>
    <font>
      <color theme="1"/>
      <name val="Arial"/>
      <scheme val="minor"/>
    </font>
    <font>
      <sz val="7.0"/>
      <color theme="1"/>
      <name val="Arial"/>
      <scheme val="minor"/>
    </font>
    <font>
      <sz val="9.0"/>
      <color theme="1"/>
      <name val="Arial"/>
      <scheme val="minor"/>
    </font>
    <font>
      <b/>
      <sz val="9.0"/>
      <color theme="1"/>
      <name val="Arial"/>
    </font>
    <font>
      <color rgb="FFFFFFFF"/>
      <name val="Arial"/>
      <scheme val="minor"/>
    </font>
    <font>
      <sz val="11.0"/>
      <color rgb="FF000000"/>
      <name val="Calibri"/>
    </font>
    <font>
      <sz val="10.0"/>
      <color theme="1"/>
      <name val="Arial"/>
    </font>
    <font>
      <sz val="13.0"/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00FF"/>
        <bgColor rgb="FF0000FF"/>
      </patternFill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9FC5E8"/>
        <bgColor rgb="FF9FC5E8"/>
      </patternFill>
    </fill>
  </fills>
  <borders count="6">
    <border/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14" xfId="0" applyAlignment="1" applyFont="1" applyNumberFormat="1">
      <alignment horizontal="center" readingOrder="0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1" numFmtId="164" xfId="0" applyAlignment="1" applyFont="1" applyNumberForma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1" fillId="0" fontId="2" numFmtId="165" xfId="0" applyAlignment="1" applyBorder="1" applyFont="1" applyNumberFormat="1">
      <alignment horizontal="center" readingOrder="0" vertical="center"/>
    </xf>
    <xf borderId="0" fillId="0" fontId="3" numFmtId="166" xfId="0" applyAlignment="1" applyFont="1" applyNumberFormat="1">
      <alignment horizontal="center" readingOrder="0" vertical="center"/>
    </xf>
    <xf borderId="0" fillId="0" fontId="2" numFmtId="167" xfId="0" applyAlignment="1" applyFont="1" applyNumberFormat="1">
      <alignment horizontal="center" readingOrder="0" vertical="center"/>
    </xf>
    <xf borderId="0" fillId="0" fontId="2" numFmtId="168" xfId="0" applyAlignment="1" applyFont="1" applyNumberFormat="1">
      <alignment horizontal="center" readingOrder="0" vertical="center"/>
    </xf>
    <xf borderId="0" fillId="0" fontId="2" numFmtId="169" xfId="0" applyAlignment="1" applyFont="1" applyNumberFormat="1">
      <alignment horizontal="center" readingOrder="0" vertical="center"/>
    </xf>
    <xf borderId="1" fillId="0" fontId="2" numFmtId="0" xfId="0" applyAlignment="1" applyBorder="1" applyFont="1">
      <alignment horizontal="center" readingOrder="0" vertical="center"/>
    </xf>
    <xf borderId="0" fillId="2" fontId="2" numFmtId="0" xfId="0" applyAlignment="1" applyFill="1" applyFont="1">
      <alignment horizontal="center" readingOrder="0" vertical="center"/>
    </xf>
    <xf borderId="0" fillId="3" fontId="2" numFmtId="0" xfId="0" applyFill="1" applyFont="1"/>
    <xf borderId="0" fillId="3" fontId="2" numFmtId="0" xfId="0" applyAlignment="1" applyFont="1">
      <alignment horizontal="center" vertical="center"/>
    </xf>
    <xf borderId="0" fillId="3" fontId="3" numFmtId="0" xfId="0" applyAlignment="1" applyFont="1">
      <alignment horizontal="center" vertical="center"/>
    </xf>
    <xf borderId="0" fillId="3" fontId="2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shrinkToFit="0" vertical="center" wrapText="1"/>
    </xf>
    <xf borderId="0" fillId="0" fontId="4" numFmtId="170" xfId="0" applyAlignment="1" applyFont="1" applyNumberFormat="1">
      <alignment horizontal="center" readingOrder="0" vertical="center"/>
    </xf>
    <xf borderId="0" fillId="0" fontId="2" numFmtId="171" xfId="0" applyAlignment="1" applyFont="1" applyNumberFormat="1">
      <alignment horizontal="center" readingOrder="0" vertical="center"/>
    </xf>
    <xf borderId="0" fillId="0" fontId="3" numFmtId="170" xfId="0" applyAlignment="1" applyFont="1" applyNumberFormat="1">
      <alignment horizontal="center" readingOrder="0" vertical="center"/>
    </xf>
    <xf borderId="0" fillId="0" fontId="5" numFmtId="0" xfId="0" applyAlignment="1" applyFont="1">
      <alignment horizontal="center" readingOrder="0"/>
    </xf>
    <xf borderId="0" fillId="0" fontId="6" numFmtId="14" xfId="0" applyAlignment="1" applyFont="1" applyNumberFormat="1">
      <alignment horizontal="center" vertical="center"/>
    </xf>
    <xf borderId="0" fillId="0" fontId="7" numFmtId="0" xfId="0" applyAlignment="1" applyFont="1">
      <alignment horizontal="center" readingOrder="0" shrinkToFit="0" wrapText="0"/>
    </xf>
    <xf borderId="2" fillId="0" fontId="5" numFmtId="0" xfId="0" applyAlignment="1" applyBorder="1" applyFont="1">
      <alignment horizontal="center" readingOrder="0"/>
    </xf>
    <xf borderId="3" fillId="0" fontId="5" numFmtId="0" xfId="0" applyAlignment="1" applyBorder="1" applyFont="1">
      <alignment horizontal="center" readingOrder="0"/>
    </xf>
    <xf borderId="3" fillId="0" fontId="7" numFmtId="0" xfId="0" applyAlignment="1" applyBorder="1" applyFont="1">
      <alignment horizontal="center" readingOrder="0" shrinkToFit="0" wrapText="0"/>
    </xf>
    <xf borderId="0" fillId="0" fontId="7" numFmtId="0" xfId="0" applyAlignment="1" applyFont="1">
      <alignment horizontal="center" readingOrder="0"/>
    </xf>
    <xf borderId="2" fillId="0" fontId="7" numFmtId="0" xfId="0" applyAlignment="1" applyBorder="1" applyFont="1">
      <alignment horizontal="center" readingOrder="0" shrinkToFit="0" wrapText="0"/>
    </xf>
    <xf borderId="3" fillId="0" fontId="7" numFmtId="166" xfId="0" applyAlignment="1" applyBorder="1" applyFont="1" applyNumberFormat="1">
      <alignment horizontal="center" readingOrder="0" shrinkToFit="0" wrapText="0"/>
    </xf>
    <xf borderId="3" fillId="0" fontId="7" numFmtId="0" xfId="0" applyAlignment="1" applyBorder="1" applyFont="1">
      <alignment readingOrder="0" shrinkToFit="0" vertical="bottom" wrapText="0"/>
    </xf>
    <xf borderId="0" fillId="4" fontId="2" numFmtId="172" xfId="0" applyAlignment="1" applyFill="1" applyFont="1" applyNumberFormat="1">
      <alignment horizontal="center" vertical="center"/>
    </xf>
    <xf borderId="0" fillId="4" fontId="8" numFmtId="0" xfId="0" applyAlignment="1" applyFont="1">
      <alignment horizontal="center" vertical="bottom"/>
    </xf>
    <xf borderId="0" fillId="4" fontId="9" numFmtId="0" xfId="0" applyAlignment="1" applyFont="1">
      <alignment horizontal="center" readingOrder="0" vertical="center"/>
    </xf>
    <xf borderId="4" fillId="0" fontId="7" numFmtId="0" xfId="0" applyAlignment="1" applyBorder="1" applyFont="1">
      <alignment horizontal="center" readingOrder="0" shrinkToFit="0" wrapText="0"/>
    </xf>
    <xf borderId="5" fillId="0" fontId="7" numFmtId="0" xfId="0" applyAlignment="1" applyBorder="1" applyFont="1">
      <alignment horizontal="center" readingOrder="0" shrinkToFit="0" wrapText="0"/>
    </xf>
    <xf borderId="5" fillId="0" fontId="7" numFmtId="166" xfId="0" applyAlignment="1" applyBorder="1" applyFont="1" applyNumberFormat="1">
      <alignment horizontal="center" readingOrder="0" shrinkToFit="0" wrapText="0"/>
    </xf>
    <xf borderId="5" fillId="0" fontId="7" numFmtId="0" xfId="0" applyAlignment="1" applyBorder="1" applyFont="1">
      <alignment readingOrder="0" shrinkToFit="0" vertical="bottom" wrapText="0"/>
    </xf>
    <xf borderId="0" fillId="4" fontId="2" numFmtId="172" xfId="0" applyAlignment="1" applyFont="1" applyNumberFormat="1">
      <alignment horizontal="center"/>
    </xf>
    <xf borderId="0" fillId="5" fontId="2" numFmtId="172" xfId="0" applyAlignment="1" applyFill="1" applyFont="1" applyNumberFormat="1">
      <alignment horizontal="center"/>
    </xf>
    <xf borderId="0" fillId="5" fontId="8" numFmtId="0" xfId="0" applyAlignment="1" applyFont="1">
      <alignment horizontal="center" vertical="bottom"/>
    </xf>
    <xf borderId="0" fillId="5" fontId="9" numFmtId="0" xfId="0" applyAlignment="1" applyFont="1">
      <alignment horizontal="center" readingOrder="0" vertical="center"/>
    </xf>
    <xf borderId="0" fillId="6" fontId="2" numFmtId="172" xfId="0" applyAlignment="1" applyFill="1" applyFont="1" applyNumberFormat="1">
      <alignment horizontal="center"/>
    </xf>
    <xf borderId="0" fillId="6" fontId="8" numFmtId="0" xfId="0" applyAlignment="1" applyFont="1">
      <alignment horizontal="center" vertical="bottom"/>
    </xf>
    <xf borderId="0" fillId="6" fontId="9" numFmtId="0" xfId="0" applyAlignment="1" applyFont="1">
      <alignment horizontal="center" readingOrder="0" vertical="center"/>
    </xf>
    <xf borderId="0" fillId="0" fontId="2" numFmtId="0" xfId="0" applyAlignment="1" applyFont="1">
      <alignment horizontal="center"/>
    </xf>
    <xf borderId="5" fillId="0" fontId="7" numFmtId="173" xfId="0" applyAlignment="1" applyBorder="1" applyFont="1" applyNumberFormat="1">
      <alignment horizontal="center" readingOrder="0" shrinkToFit="0" wrapText="0"/>
    </xf>
  </cellXfs>
  <cellStyles count="1">
    <cellStyle xfId="0" name="Normal" builtinId="0"/>
  </cellStyles>
  <dxfs count="3">
    <dxf>
      <font/>
      <fill>
        <patternFill patternType="solid">
          <fgColor rgb="FFFFE599"/>
          <bgColor rgb="FFFFE599"/>
        </patternFill>
      </fill>
      <border/>
    </dxf>
    <dxf>
      <font>
        <color rgb="FFFFFFFF"/>
      </font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13"/>
    <col customWidth="1" min="2" max="2" width="21.0"/>
    <col customWidth="1" min="5" max="4022" width="30.88"/>
  </cols>
  <sheetData>
    <row r="1" hidden="1">
      <c r="A1" s="1">
        <f>TODAY()</f>
        <v>45724</v>
      </c>
      <c r="B1" s="2"/>
      <c r="C1" s="3"/>
      <c r="D1" s="2"/>
      <c r="E1" s="4">
        <v>45292.0</v>
      </c>
      <c r="F1" s="4">
        <v>45293.0</v>
      </c>
      <c r="G1" s="4">
        <v>45294.0</v>
      </c>
      <c r="H1" s="4">
        <v>45295.0</v>
      </c>
      <c r="I1" s="4">
        <v>45296.0</v>
      </c>
      <c r="J1" s="4">
        <v>45297.0</v>
      </c>
      <c r="K1" s="4">
        <v>45298.0</v>
      </c>
      <c r="L1" s="4">
        <v>45299.0</v>
      </c>
      <c r="M1" s="4">
        <v>45300.0</v>
      </c>
      <c r="N1" s="4">
        <v>45301.0</v>
      </c>
      <c r="O1" s="4">
        <v>45302.0</v>
      </c>
      <c r="P1" s="4">
        <v>45303.0</v>
      </c>
      <c r="Q1" s="4">
        <v>45304.0</v>
      </c>
      <c r="R1" s="4">
        <v>45305.0</v>
      </c>
      <c r="S1" s="4">
        <v>45306.0</v>
      </c>
      <c r="T1" s="4">
        <v>45307.0</v>
      </c>
      <c r="U1" s="4">
        <v>45308.0</v>
      </c>
      <c r="V1" s="4">
        <v>45309.0</v>
      </c>
      <c r="W1" s="4">
        <v>45310.0</v>
      </c>
      <c r="X1" s="4">
        <v>45311.0</v>
      </c>
      <c r="Y1" s="4">
        <v>45312.0</v>
      </c>
      <c r="Z1" s="4">
        <v>45313.0</v>
      </c>
      <c r="AA1" s="4">
        <v>45314.0</v>
      </c>
      <c r="AB1" s="4">
        <v>45315.0</v>
      </c>
      <c r="AC1" s="4">
        <v>45316.0</v>
      </c>
      <c r="AD1" s="4">
        <v>45317.0</v>
      </c>
      <c r="AE1" s="4">
        <v>45318.0</v>
      </c>
      <c r="AF1" s="4">
        <v>45319.0</v>
      </c>
      <c r="AG1" s="4">
        <v>45320.0</v>
      </c>
      <c r="AH1" s="4">
        <v>45321.0</v>
      </c>
      <c r="AI1" s="4">
        <v>45322.0</v>
      </c>
      <c r="AJ1" s="4">
        <v>45323.0</v>
      </c>
      <c r="AK1" s="4">
        <v>45324.0</v>
      </c>
      <c r="AL1" s="4">
        <v>45325.0</v>
      </c>
      <c r="AM1" s="4">
        <v>45326.0</v>
      </c>
      <c r="AN1" s="4">
        <v>45327.0</v>
      </c>
      <c r="AO1" s="4">
        <v>45328.0</v>
      </c>
      <c r="AP1" s="4">
        <v>45329.0</v>
      </c>
      <c r="AQ1" s="4">
        <v>45330.0</v>
      </c>
      <c r="AR1" s="4">
        <v>45331.0</v>
      </c>
      <c r="AS1" s="4">
        <v>45332.0</v>
      </c>
      <c r="AT1" s="4">
        <v>45333.0</v>
      </c>
      <c r="AU1" s="4">
        <v>45334.0</v>
      </c>
      <c r="AV1" s="4">
        <v>45335.0</v>
      </c>
      <c r="AW1" s="4">
        <v>45336.0</v>
      </c>
      <c r="AX1" s="4">
        <v>45337.0</v>
      </c>
      <c r="AY1" s="4">
        <v>45338.0</v>
      </c>
      <c r="AZ1" s="4">
        <v>45339.0</v>
      </c>
      <c r="BA1" s="4">
        <v>45340.0</v>
      </c>
      <c r="BB1" s="4">
        <v>45341.0</v>
      </c>
      <c r="BC1" s="4">
        <v>45342.0</v>
      </c>
      <c r="BD1" s="4">
        <v>45343.0</v>
      </c>
      <c r="BE1" s="4">
        <v>45344.0</v>
      </c>
      <c r="BF1" s="4">
        <v>45345.0</v>
      </c>
      <c r="BG1" s="4">
        <v>45346.0</v>
      </c>
      <c r="BH1" s="4">
        <v>45347.0</v>
      </c>
      <c r="BI1" s="4">
        <v>45348.0</v>
      </c>
      <c r="BJ1" s="4">
        <v>45349.0</v>
      </c>
      <c r="BK1" s="4">
        <v>45350.0</v>
      </c>
      <c r="BL1" s="4">
        <v>45351.0</v>
      </c>
      <c r="BM1" s="4">
        <v>45352.0</v>
      </c>
      <c r="BN1" s="4">
        <v>45353.0</v>
      </c>
      <c r="BO1" s="4">
        <v>45354.0</v>
      </c>
      <c r="BP1" s="4">
        <v>45355.0</v>
      </c>
      <c r="BQ1" s="4">
        <v>45356.0</v>
      </c>
      <c r="BR1" s="4">
        <v>45357.0</v>
      </c>
      <c r="BS1" s="4">
        <v>45358.0</v>
      </c>
      <c r="BT1" s="4">
        <v>45359.0</v>
      </c>
      <c r="BU1" s="4">
        <v>45360.0</v>
      </c>
      <c r="BV1" s="4">
        <v>45361.0</v>
      </c>
      <c r="BW1" s="4">
        <v>45362.0</v>
      </c>
      <c r="BX1" s="4">
        <v>45363.0</v>
      </c>
      <c r="BY1" s="4">
        <v>45364.0</v>
      </c>
      <c r="BZ1" s="4">
        <v>45365.0</v>
      </c>
      <c r="CA1" s="4">
        <v>45366.0</v>
      </c>
      <c r="CB1" s="4">
        <v>45367.0</v>
      </c>
      <c r="CC1" s="4">
        <v>45368.0</v>
      </c>
      <c r="CD1" s="4">
        <v>45369.0</v>
      </c>
      <c r="CE1" s="4">
        <v>45370.0</v>
      </c>
      <c r="CF1" s="4">
        <v>45371.0</v>
      </c>
      <c r="CG1" s="4">
        <v>45372.0</v>
      </c>
      <c r="CH1" s="4">
        <v>45373.0</v>
      </c>
      <c r="CI1" s="4">
        <v>45374.0</v>
      </c>
      <c r="CJ1" s="4">
        <v>45375.0</v>
      </c>
      <c r="CK1" s="4">
        <v>45376.0</v>
      </c>
      <c r="CL1" s="4">
        <v>45377.0</v>
      </c>
      <c r="CM1" s="4">
        <v>45378.0</v>
      </c>
      <c r="CN1" s="4">
        <v>45379.0</v>
      </c>
      <c r="CO1" s="4">
        <v>45380.0</v>
      </c>
      <c r="CP1" s="4">
        <v>45381.0</v>
      </c>
      <c r="CQ1" s="4">
        <v>45382.0</v>
      </c>
      <c r="CR1" s="4">
        <v>45383.0</v>
      </c>
      <c r="CS1" s="4">
        <v>45384.0</v>
      </c>
      <c r="CT1" s="4">
        <v>45385.0</v>
      </c>
      <c r="CU1" s="4">
        <v>45386.0</v>
      </c>
      <c r="CV1" s="4">
        <v>45387.0</v>
      </c>
      <c r="CW1" s="4">
        <v>45388.0</v>
      </c>
      <c r="CX1" s="4">
        <v>45389.0</v>
      </c>
      <c r="CY1" s="4">
        <v>45390.0</v>
      </c>
      <c r="CZ1" s="4">
        <v>45391.0</v>
      </c>
      <c r="DA1" s="4">
        <v>45392.0</v>
      </c>
      <c r="DB1" s="4">
        <v>45393.0</v>
      </c>
      <c r="DC1" s="4">
        <v>45394.0</v>
      </c>
      <c r="DD1" s="4">
        <v>45395.0</v>
      </c>
      <c r="DE1" s="4">
        <v>45396.0</v>
      </c>
      <c r="DF1" s="4">
        <v>45397.0</v>
      </c>
      <c r="DG1" s="4">
        <v>45398.0</v>
      </c>
      <c r="DH1" s="4">
        <v>45399.0</v>
      </c>
      <c r="DI1" s="4">
        <v>45400.0</v>
      </c>
      <c r="DJ1" s="4">
        <v>45401.0</v>
      </c>
      <c r="DK1" s="4">
        <v>45402.0</v>
      </c>
      <c r="DL1" s="4">
        <v>45403.0</v>
      </c>
      <c r="DM1" s="4">
        <v>45404.0</v>
      </c>
      <c r="DN1" s="4">
        <v>45405.0</v>
      </c>
      <c r="DO1" s="4">
        <v>45406.0</v>
      </c>
      <c r="DP1" s="4">
        <v>45407.0</v>
      </c>
      <c r="DQ1" s="4">
        <v>45408.0</v>
      </c>
      <c r="DR1" s="4">
        <v>45409.0</v>
      </c>
      <c r="DS1" s="4">
        <v>45410.0</v>
      </c>
      <c r="DT1" s="4">
        <v>45411.0</v>
      </c>
      <c r="DU1" s="4">
        <v>45412.0</v>
      </c>
      <c r="DV1" s="4">
        <v>45413.0</v>
      </c>
      <c r="DW1" s="4">
        <v>45414.0</v>
      </c>
      <c r="DX1" s="4">
        <v>45415.0</v>
      </c>
      <c r="DY1" s="4">
        <v>45416.0</v>
      </c>
      <c r="DZ1" s="4">
        <v>45417.0</v>
      </c>
      <c r="EA1" s="4">
        <v>45418.0</v>
      </c>
      <c r="EB1" s="4">
        <v>45419.0</v>
      </c>
      <c r="EC1" s="4">
        <v>45420.0</v>
      </c>
      <c r="ED1" s="4">
        <v>45421.0</v>
      </c>
      <c r="EE1" s="4">
        <v>45422.0</v>
      </c>
      <c r="EF1" s="4">
        <v>45423.0</v>
      </c>
      <c r="EG1" s="4">
        <v>45424.0</v>
      </c>
      <c r="EH1" s="4">
        <v>45425.0</v>
      </c>
      <c r="EI1" s="4">
        <v>45426.0</v>
      </c>
      <c r="EJ1" s="4">
        <v>45427.0</v>
      </c>
      <c r="EK1" s="4">
        <v>45428.0</v>
      </c>
      <c r="EL1" s="4">
        <v>45429.0</v>
      </c>
      <c r="EM1" s="4">
        <v>45430.0</v>
      </c>
      <c r="EN1" s="4">
        <v>45431.0</v>
      </c>
      <c r="EO1" s="4">
        <v>45432.0</v>
      </c>
      <c r="EP1" s="4">
        <v>45433.0</v>
      </c>
      <c r="EQ1" s="4">
        <v>45434.0</v>
      </c>
      <c r="ER1" s="4">
        <v>45435.0</v>
      </c>
      <c r="ES1" s="4">
        <v>45436.0</v>
      </c>
      <c r="ET1" s="4">
        <v>45437.0</v>
      </c>
      <c r="EU1" s="4">
        <v>45438.0</v>
      </c>
      <c r="EV1" s="4">
        <v>45439.0</v>
      </c>
      <c r="EW1" s="4">
        <v>45440.0</v>
      </c>
      <c r="EX1" s="4">
        <v>45441.0</v>
      </c>
      <c r="EY1" s="4">
        <v>45442.0</v>
      </c>
      <c r="EZ1" s="4">
        <v>45443.0</v>
      </c>
      <c r="FA1" s="4">
        <v>45444.0</v>
      </c>
      <c r="FB1" s="4">
        <v>45445.0</v>
      </c>
      <c r="FC1" s="4">
        <v>45446.0</v>
      </c>
      <c r="FD1" s="4">
        <v>45447.0</v>
      </c>
      <c r="FE1" s="4">
        <v>45448.0</v>
      </c>
      <c r="FF1" s="4">
        <v>45449.0</v>
      </c>
      <c r="FG1" s="4">
        <v>45450.0</v>
      </c>
      <c r="FH1" s="4">
        <v>45451.0</v>
      </c>
      <c r="FI1" s="4">
        <v>45452.0</v>
      </c>
      <c r="FJ1" s="4">
        <v>45453.0</v>
      </c>
      <c r="FK1" s="4">
        <v>45454.0</v>
      </c>
      <c r="FL1" s="4">
        <v>45455.0</v>
      </c>
      <c r="FM1" s="4">
        <v>45456.0</v>
      </c>
      <c r="FN1" s="4">
        <v>45457.0</v>
      </c>
      <c r="FO1" s="4">
        <v>45458.0</v>
      </c>
      <c r="FP1" s="4">
        <v>45459.0</v>
      </c>
      <c r="FQ1" s="4">
        <v>45460.0</v>
      </c>
      <c r="FR1" s="4">
        <v>45461.0</v>
      </c>
      <c r="FS1" s="4">
        <v>45462.0</v>
      </c>
      <c r="FT1" s="4">
        <v>45463.0</v>
      </c>
      <c r="FU1" s="4">
        <v>45464.0</v>
      </c>
      <c r="FV1" s="4">
        <v>45465.0</v>
      </c>
      <c r="FW1" s="4">
        <v>45466.0</v>
      </c>
      <c r="FX1" s="4">
        <v>45467.0</v>
      </c>
      <c r="FY1" s="4">
        <v>45468.0</v>
      </c>
      <c r="FZ1" s="4">
        <v>45469.0</v>
      </c>
      <c r="GA1" s="4">
        <v>45470.0</v>
      </c>
      <c r="GB1" s="4">
        <v>45471.0</v>
      </c>
      <c r="GC1" s="4">
        <v>45472.0</v>
      </c>
      <c r="GD1" s="4">
        <v>45473.0</v>
      </c>
      <c r="GE1" s="4">
        <v>45474.0</v>
      </c>
      <c r="GF1" s="4">
        <v>45475.0</v>
      </c>
      <c r="GG1" s="4">
        <v>45476.0</v>
      </c>
      <c r="GH1" s="4">
        <v>45477.0</v>
      </c>
      <c r="GI1" s="4">
        <v>45478.0</v>
      </c>
      <c r="GJ1" s="4">
        <v>45479.0</v>
      </c>
      <c r="GK1" s="4">
        <v>45480.0</v>
      </c>
      <c r="GL1" s="4">
        <v>45481.0</v>
      </c>
      <c r="GM1" s="4">
        <v>45482.0</v>
      </c>
      <c r="GN1" s="4">
        <v>45483.0</v>
      </c>
      <c r="GO1" s="4">
        <v>45484.0</v>
      </c>
      <c r="GP1" s="4">
        <v>45485.0</v>
      </c>
      <c r="GQ1" s="4">
        <v>45486.0</v>
      </c>
      <c r="GR1" s="4">
        <v>45487.0</v>
      </c>
      <c r="GS1" s="4">
        <v>45488.0</v>
      </c>
      <c r="GT1" s="4">
        <v>45489.0</v>
      </c>
      <c r="GU1" s="4">
        <v>45490.0</v>
      </c>
      <c r="GV1" s="4">
        <v>45491.0</v>
      </c>
      <c r="GW1" s="4">
        <v>45492.0</v>
      </c>
      <c r="GX1" s="4">
        <v>45493.0</v>
      </c>
      <c r="GY1" s="4">
        <v>45494.0</v>
      </c>
      <c r="GZ1" s="4">
        <v>45495.0</v>
      </c>
      <c r="HA1" s="4">
        <v>45496.0</v>
      </c>
      <c r="HB1" s="4">
        <v>45497.0</v>
      </c>
      <c r="HC1" s="4">
        <v>45498.0</v>
      </c>
      <c r="HD1" s="4">
        <v>45499.0</v>
      </c>
      <c r="HE1" s="4">
        <v>45500.0</v>
      </c>
      <c r="HF1" s="4">
        <v>45501.0</v>
      </c>
      <c r="HG1" s="4">
        <v>45502.0</v>
      </c>
      <c r="HH1" s="4">
        <v>45503.0</v>
      </c>
      <c r="HI1" s="4">
        <v>45504.0</v>
      </c>
      <c r="HJ1" s="4">
        <v>45505.0</v>
      </c>
      <c r="HK1" s="4">
        <v>45506.0</v>
      </c>
      <c r="HL1" s="4">
        <v>45507.0</v>
      </c>
      <c r="HM1" s="4">
        <v>45508.0</v>
      </c>
      <c r="HN1" s="4">
        <v>45509.0</v>
      </c>
      <c r="HO1" s="4">
        <v>45510.0</v>
      </c>
      <c r="HP1" s="4">
        <v>45511.0</v>
      </c>
      <c r="HQ1" s="4">
        <v>45512.0</v>
      </c>
      <c r="HR1" s="4">
        <v>45513.0</v>
      </c>
      <c r="HS1" s="4">
        <v>45514.0</v>
      </c>
      <c r="HT1" s="4">
        <v>45515.0</v>
      </c>
      <c r="HU1" s="4">
        <v>45516.0</v>
      </c>
      <c r="HV1" s="4">
        <v>45517.0</v>
      </c>
      <c r="HW1" s="4">
        <v>45518.0</v>
      </c>
      <c r="HX1" s="4">
        <v>45519.0</v>
      </c>
      <c r="HY1" s="4">
        <v>45520.0</v>
      </c>
      <c r="HZ1" s="4">
        <v>45521.0</v>
      </c>
      <c r="IA1" s="4">
        <v>45522.0</v>
      </c>
      <c r="IB1" s="4">
        <v>45523.0</v>
      </c>
      <c r="IC1" s="4">
        <v>45524.0</v>
      </c>
      <c r="ID1" s="4">
        <v>45525.0</v>
      </c>
      <c r="IE1" s="4">
        <v>45526.0</v>
      </c>
      <c r="IF1" s="4">
        <v>45527.0</v>
      </c>
      <c r="IG1" s="4">
        <v>45528.0</v>
      </c>
      <c r="IH1" s="4">
        <v>45529.0</v>
      </c>
      <c r="II1" s="4">
        <v>45530.0</v>
      </c>
      <c r="IJ1" s="4">
        <v>45531.0</v>
      </c>
      <c r="IK1" s="4">
        <v>45532.0</v>
      </c>
      <c r="IL1" s="4">
        <v>45533.0</v>
      </c>
      <c r="IM1" s="4">
        <v>45534.0</v>
      </c>
      <c r="IN1" s="4">
        <v>45535.0</v>
      </c>
      <c r="IO1" s="4">
        <v>45536.0</v>
      </c>
      <c r="IP1" s="4">
        <v>45537.0</v>
      </c>
      <c r="IQ1" s="4">
        <v>45538.0</v>
      </c>
      <c r="IR1" s="4">
        <v>45539.0</v>
      </c>
      <c r="IS1" s="4">
        <v>45540.0</v>
      </c>
      <c r="IT1" s="4">
        <v>45541.0</v>
      </c>
      <c r="IU1" s="4">
        <v>45542.0</v>
      </c>
      <c r="IV1" s="4">
        <v>45543.0</v>
      </c>
      <c r="IW1" s="4">
        <v>45544.0</v>
      </c>
      <c r="IX1" s="4">
        <v>45545.0</v>
      </c>
      <c r="IY1" s="4">
        <v>45546.0</v>
      </c>
      <c r="IZ1" s="4">
        <v>45547.0</v>
      </c>
      <c r="JA1" s="4">
        <v>45548.0</v>
      </c>
      <c r="JB1" s="4">
        <v>45549.0</v>
      </c>
      <c r="JC1" s="4">
        <v>45550.0</v>
      </c>
      <c r="JD1" s="4">
        <v>45551.0</v>
      </c>
      <c r="JE1" s="4">
        <v>45552.0</v>
      </c>
      <c r="JF1" s="4">
        <v>45553.0</v>
      </c>
      <c r="JG1" s="4">
        <v>45554.0</v>
      </c>
      <c r="JH1" s="4">
        <v>45555.0</v>
      </c>
      <c r="JI1" s="4">
        <v>45556.0</v>
      </c>
      <c r="JJ1" s="4">
        <v>45557.0</v>
      </c>
      <c r="JK1" s="4">
        <v>45558.0</v>
      </c>
      <c r="JL1" s="4">
        <v>45559.0</v>
      </c>
      <c r="JM1" s="4">
        <v>45560.0</v>
      </c>
      <c r="JN1" s="4">
        <v>45561.0</v>
      </c>
      <c r="JO1" s="4">
        <v>45562.0</v>
      </c>
      <c r="JP1" s="4">
        <v>45563.0</v>
      </c>
      <c r="JQ1" s="4">
        <v>45564.0</v>
      </c>
      <c r="JR1" s="4">
        <v>45565.0</v>
      </c>
      <c r="JS1" s="4">
        <v>45566.0</v>
      </c>
      <c r="JT1" s="4">
        <v>45567.0</v>
      </c>
      <c r="JU1" s="4">
        <v>45568.0</v>
      </c>
      <c r="JV1" s="4">
        <v>45569.0</v>
      </c>
      <c r="JW1" s="4">
        <v>45570.0</v>
      </c>
      <c r="JX1" s="4">
        <v>45571.0</v>
      </c>
      <c r="JY1" s="4">
        <v>45572.0</v>
      </c>
      <c r="JZ1" s="4">
        <v>45573.0</v>
      </c>
      <c r="KA1" s="4">
        <v>45574.0</v>
      </c>
      <c r="KB1" s="4">
        <v>45575.0</v>
      </c>
      <c r="KC1" s="4">
        <v>45576.0</v>
      </c>
      <c r="KD1" s="4">
        <v>45577.0</v>
      </c>
      <c r="KE1" s="4">
        <v>45578.0</v>
      </c>
      <c r="KF1" s="4">
        <v>45579.0</v>
      </c>
      <c r="KG1" s="4">
        <v>45580.0</v>
      </c>
      <c r="KH1" s="4">
        <v>45581.0</v>
      </c>
      <c r="KI1" s="4">
        <v>45582.0</v>
      </c>
      <c r="KJ1" s="4">
        <v>45583.0</v>
      </c>
      <c r="KK1" s="4">
        <v>45584.0</v>
      </c>
      <c r="KL1" s="4">
        <v>45585.0</v>
      </c>
      <c r="KM1" s="4">
        <v>45586.0</v>
      </c>
      <c r="KN1" s="4">
        <v>45587.0</v>
      </c>
      <c r="KO1" s="4">
        <v>45588.0</v>
      </c>
      <c r="KP1" s="4">
        <v>45589.0</v>
      </c>
      <c r="KQ1" s="4">
        <v>45590.0</v>
      </c>
      <c r="KR1" s="4">
        <v>45591.0</v>
      </c>
      <c r="KS1" s="4">
        <v>45592.0</v>
      </c>
      <c r="KT1" s="4">
        <v>45593.0</v>
      </c>
      <c r="KU1" s="4">
        <v>45594.0</v>
      </c>
      <c r="KV1" s="4">
        <v>45595.0</v>
      </c>
      <c r="KW1" s="4">
        <v>45596.0</v>
      </c>
      <c r="KX1" s="4">
        <v>45597.0</v>
      </c>
      <c r="KY1" s="4">
        <v>45598.0</v>
      </c>
      <c r="KZ1" s="4">
        <v>45599.0</v>
      </c>
      <c r="LA1" s="4">
        <v>45600.0</v>
      </c>
      <c r="LB1" s="4">
        <v>45601.0</v>
      </c>
      <c r="LC1" s="4">
        <v>45602.0</v>
      </c>
      <c r="LD1" s="4">
        <v>45603.0</v>
      </c>
      <c r="LE1" s="4">
        <v>45604.0</v>
      </c>
      <c r="LF1" s="4">
        <v>45605.0</v>
      </c>
      <c r="LG1" s="4">
        <v>45606.0</v>
      </c>
      <c r="LH1" s="4">
        <v>45607.0</v>
      </c>
      <c r="LI1" s="4">
        <v>45608.0</v>
      </c>
      <c r="LJ1" s="4">
        <v>45609.0</v>
      </c>
      <c r="LK1" s="4">
        <v>45610.0</v>
      </c>
      <c r="LL1" s="4">
        <v>45611.0</v>
      </c>
      <c r="LM1" s="4">
        <v>45612.0</v>
      </c>
      <c r="LN1" s="4">
        <v>45613.0</v>
      </c>
      <c r="LO1" s="4">
        <v>45614.0</v>
      </c>
      <c r="LP1" s="4">
        <v>45615.0</v>
      </c>
      <c r="LQ1" s="4">
        <v>45616.0</v>
      </c>
      <c r="LR1" s="4">
        <v>45617.0</v>
      </c>
      <c r="LS1" s="4">
        <v>45618.0</v>
      </c>
      <c r="LT1" s="4">
        <v>45619.0</v>
      </c>
      <c r="LU1" s="4">
        <v>45620.0</v>
      </c>
      <c r="LV1" s="4">
        <v>45621.0</v>
      </c>
      <c r="LW1" s="4">
        <v>45622.0</v>
      </c>
      <c r="LX1" s="4">
        <v>45623.0</v>
      </c>
      <c r="LY1" s="4">
        <v>45624.0</v>
      </c>
      <c r="LZ1" s="4">
        <v>45625.0</v>
      </c>
      <c r="MA1" s="4">
        <v>45626.0</v>
      </c>
      <c r="MB1" s="4">
        <v>45627.0</v>
      </c>
      <c r="MC1" s="4">
        <v>45628.0</v>
      </c>
      <c r="MD1" s="4">
        <v>45629.0</v>
      </c>
      <c r="ME1" s="4">
        <v>45630.0</v>
      </c>
      <c r="MF1" s="4">
        <v>45631.0</v>
      </c>
      <c r="MG1" s="4">
        <v>45632.0</v>
      </c>
      <c r="MH1" s="4">
        <v>45633.0</v>
      </c>
      <c r="MI1" s="4">
        <v>45634.0</v>
      </c>
      <c r="MJ1" s="4">
        <v>45635.0</v>
      </c>
      <c r="MK1" s="4">
        <v>45636.0</v>
      </c>
      <c r="ML1" s="4">
        <v>45637.0</v>
      </c>
      <c r="MM1" s="4">
        <v>45638.0</v>
      </c>
      <c r="MN1" s="4">
        <v>45639.0</v>
      </c>
      <c r="MO1" s="4">
        <v>45640.0</v>
      </c>
      <c r="MP1" s="4">
        <v>45641.0</v>
      </c>
      <c r="MQ1" s="4">
        <v>45642.0</v>
      </c>
      <c r="MR1" s="4">
        <v>45643.0</v>
      </c>
      <c r="MS1" s="4">
        <v>45644.0</v>
      </c>
      <c r="MT1" s="4">
        <v>45645.0</v>
      </c>
      <c r="MU1" s="4">
        <v>45646.0</v>
      </c>
      <c r="MV1" s="4">
        <v>45647.0</v>
      </c>
      <c r="MW1" s="4">
        <v>45648.0</v>
      </c>
      <c r="MX1" s="4">
        <v>45649.0</v>
      </c>
      <c r="MY1" s="4">
        <v>45650.0</v>
      </c>
      <c r="MZ1" s="4">
        <v>45651.0</v>
      </c>
      <c r="NA1" s="4">
        <v>45652.0</v>
      </c>
      <c r="NB1" s="4">
        <v>45653.0</v>
      </c>
      <c r="NC1" s="4">
        <v>45654.0</v>
      </c>
      <c r="ND1" s="4">
        <v>45655.0</v>
      </c>
      <c r="NE1" s="4">
        <v>45656.0</v>
      </c>
      <c r="NF1" s="4">
        <v>45657.0</v>
      </c>
      <c r="NG1" s="4">
        <v>45658.0</v>
      </c>
      <c r="NH1" s="4">
        <v>45659.0</v>
      </c>
      <c r="NI1" s="4">
        <v>45660.0</v>
      </c>
      <c r="NJ1" s="4">
        <v>45661.0</v>
      </c>
      <c r="NK1" s="4">
        <v>45662.0</v>
      </c>
      <c r="NL1" s="4">
        <v>45663.0</v>
      </c>
      <c r="NM1" s="4">
        <v>45664.0</v>
      </c>
      <c r="NN1" s="4">
        <v>45665.0</v>
      </c>
      <c r="NO1" s="4">
        <v>45666.0</v>
      </c>
      <c r="NP1" s="4">
        <v>45667.0</v>
      </c>
      <c r="NQ1" s="4">
        <v>45668.0</v>
      </c>
      <c r="NR1" s="4">
        <v>45669.0</v>
      </c>
      <c r="NS1" s="4">
        <v>45670.0</v>
      </c>
      <c r="NT1" s="4">
        <v>45671.0</v>
      </c>
      <c r="NU1" s="4">
        <v>45672.0</v>
      </c>
      <c r="NV1" s="4">
        <v>45673.0</v>
      </c>
      <c r="NW1" s="4">
        <v>45674.0</v>
      </c>
      <c r="NX1" s="4">
        <v>45675.0</v>
      </c>
      <c r="NY1" s="4">
        <v>45676.0</v>
      </c>
      <c r="NZ1" s="4">
        <v>45677.0</v>
      </c>
      <c r="OA1" s="4">
        <v>45678.0</v>
      </c>
      <c r="OB1" s="4">
        <v>45679.0</v>
      </c>
      <c r="OC1" s="4">
        <v>45680.0</v>
      </c>
      <c r="OD1" s="4">
        <v>45681.0</v>
      </c>
      <c r="OE1" s="4">
        <v>45682.0</v>
      </c>
      <c r="OF1" s="4">
        <v>45683.0</v>
      </c>
      <c r="OG1" s="4">
        <v>45684.0</v>
      </c>
      <c r="OH1" s="4">
        <v>45685.0</v>
      </c>
      <c r="OI1" s="4">
        <v>45686.0</v>
      </c>
      <c r="OJ1" s="4">
        <v>45687.0</v>
      </c>
      <c r="OK1" s="4">
        <v>45688.0</v>
      </c>
      <c r="OL1" s="4">
        <v>45689.0</v>
      </c>
      <c r="OM1" s="4">
        <v>45690.0</v>
      </c>
      <c r="ON1" s="4">
        <v>45691.0</v>
      </c>
      <c r="OO1" s="4">
        <v>45692.0</v>
      </c>
      <c r="OP1" s="4">
        <v>45693.0</v>
      </c>
      <c r="OQ1" s="4">
        <v>45694.0</v>
      </c>
      <c r="OR1" s="4">
        <v>45695.0</v>
      </c>
      <c r="OS1" s="4">
        <v>45696.0</v>
      </c>
      <c r="OT1" s="4">
        <v>45697.0</v>
      </c>
      <c r="OU1" s="4">
        <v>45698.0</v>
      </c>
      <c r="OV1" s="4">
        <v>45699.0</v>
      </c>
      <c r="OW1" s="4">
        <v>45700.0</v>
      </c>
      <c r="OX1" s="4">
        <v>45701.0</v>
      </c>
      <c r="OY1" s="4">
        <v>45702.0</v>
      </c>
      <c r="OZ1" s="4">
        <v>45703.0</v>
      </c>
      <c r="PA1" s="4">
        <v>45704.0</v>
      </c>
      <c r="PB1" s="4">
        <v>45705.0</v>
      </c>
      <c r="PC1" s="4">
        <v>45706.0</v>
      </c>
      <c r="PD1" s="4">
        <v>45707.0</v>
      </c>
      <c r="PE1" s="4">
        <v>45708.0</v>
      </c>
      <c r="PF1" s="4">
        <v>45709.0</v>
      </c>
      <c r="PG1" s="4">
        <v>45710.0</v>
      </c>
      <c r="PH1" s="4">
        <v>45711.0</v>
      </c>
      <c r="PI1" s="4">
        <v>45712.0</v>
      </c>
      <c r="PJ1" s="4">
        <v>45713.0</v>
      </c>
      <c r="PK1" s="4">
        <v>45714.0</v>
      </c>
      <c r="PL1" s="4">
        <v>45715.0</v>
      </c>
      <c r="PM1" s="4">
        <v>45716.0</v>
      </c>
      <c r="PN1" s="4">
        <v>45717.0</v>
      </c>
      <c r="PO1" s="4">
        <v>45718.0</v>
      </c>
      <c r="PP1" s="4">
        <v>45719.0</v>
      </c>
      <c r="PQ1" s="4">
        <v>45720.0</v>
      </c>
      <c r="PR1" s="4">
        <v>45721.0</v>
      </c>
      <c r="PS1" s="4">
        <v>45722.0</v>
      </c>
      <c r="PT1" s="4">
        <v>45723.0</v>
      </c>
      <c r="PU1" s="4">
        <v>45724.0</v>
      </c>
      <c r="PV1" s="4">
        <v>45725.0</v>
      </c>
      <c r="PW1" s="4">
        <v>45726.0</v>
      </c>
      <c r="PX1" s="4">
        <v>45727.0</v>
      </c>
      <c r="PY1" s="4">
        <v>45728.0</v>
      </c>
      <c r="PZ1" s="4">
        <v>45729.0</v>
      </c>
      <c r="QA1" s="4">
        <v>45730.0</v>
      </c>
      <c r="QB1" s="4">
        <v>45731.0</v>
      </c>
      <c r="QC1" s="4">
        <v>45732.0</v>
      </c>
      <c r="QD1" s="4">
        <v>45733.0</v>
      </c>
      <c r="QE1" s="4">
        <v>45734.0</v>
      </c>
      <c r="QF1" s="4">
        <v>45735.0</v>
      </c>
      <c r="QG1" s="4">
        <v>45736.0</v>
      </c>
      <c r="QH1" s="4">
        <v>45737.0</v>
      </c>
      <c r="QI1" s="4">
        <v>45738.0</v>
      </c>
      <c r="QJ1" s="4">
        <v>45739.0</v>
      </c>
      <c r="QK1" s="4">
        <v>45740.0</v>
      </c>
      <c r="QL1" s="4">
        <v>45741.0</v>
      </c>
      <c r="QM1" s="4">
        <v>45742.0</v>
      </c>
      <c r="QN1" s="4">
        <v>45743.0</v>
      </c>
      <c r="QO1" s="4">
        <v>45744.0</v>
      </c>
      <c r="QP1" s="4">
        <v>45745.0</v>
      </c>
      <c r="QQ1" s="4">
        <v>45746.0</v>
      </c>
      <c r="QR1" s="4">
        <v>45747.0</v>
      </c>
      <c r="QS1" s="4">
        <v>45748.0</v>
      </c>
      <c r="QT1" s="4">
        <v>45749.0</v>
      </c>
      <c r="QU1" s="4">
        <v>45750.0</v>
      </c>
      <c r="QV1" s="4">
        <v>45751.0</v>
      </c>
      <c r="QW1" s="4">
        <v>45752.0</v>
      </c>
      <c r="QX1" s="4">
        <v>45753.0</v>
      </c>
      <c r="QY1" s="4">
        <v>45754.0</v>
      </c>
      <c r="QZ1" s="4">
        <v>45755.0</v>
      </c>
      <c r="RA1" s="4">
        <v>45756.0</v>
      </c>
      <c r="RB1" s="4">
        <v>45757.0</v>
      </c>
      <c r="RC1" s="4">
        <v>45758.0</v>
      </c>
      <c r="RD1" s="4">
        <v>45759.0</v>
      </c>
      <c r="RE1" s="4">
        <v>45760.0</v>
      </c>
      <c r="RF1" s="4">
        <v>45761.0</v>
      </c>
      <c r="RG1" s="4">
        <v>45762.0</v>
      </c>
      <c r="RH1" s="4">
        <v>45763.0</v>
      </c>
      <c r="RI1" s="4">
        <v>45764.0</v>
      </c>
      <c r="RJ1" s="4">
        <v>45765.0</v>
      </c>
      <c r="RK1" s="4">
        <v>45766.0</v>
      </c>
      <c r="RL1" s="4">
        <v>45767.0</v>
      </c>
      <c r="RM1" s="4">
        <v>45768.0</v>
      </c>
      <c r="RN1" s="4">
        <v>45769.0</v>
      </c>
      <c r="RO1" s="4">
        <v>45770.0</v>
      </c>
      <c r="RP1" s="4">
        <v>45771.0</v>
      </c>
      <c r="RQ1" s="4">
        <v>45772.0</v>
      </c>
      <c r="RR1" s="4">
        <v>45773.0</v>
      </c>
      <c r="RS1" s="4">
        <v>45774.0</v>
      </c>
      <c r="RT1" s="4">
        <v>45775.0</v>
      </c>
      <c r="RU1" s="4">
        <v>45776.0</v>
      </c>
      <c r="RV1" s="4">
        <v>45777.0</v>
      </c>
      <c r="RW1" s="4">
        <v>45778.0</v>
      </c>
      <c r="RX1" s="4">
        <v>45779.0</v>
      </c>
      <c r="RY1" s="4">
        <v>45780.0</v>
      </c>
      <c r="RZ1" s="4">
        <v>45781.0</v>
      </c>
      <c r="SA1" s="4">
        <v>45782.0</v>
      </c>
      <c r="SB1" s="4">
        <v>45783.0</v>
      </c>
      <c r="SC1" s="4">
        <v>45784.0</v>
      </c>
      <c r="SD1" s="4">
        <v>45785.0</v>
      </c>
      <c r="SE1" s="4">
        <v>45786.0</v>
      </c>
      <c r="SF1" s="4">
        <v>45787.0</v>
      </c>
      <c r="SG1" s="4">
        <v>45788.0</v>
      </c>
      <c r="SH1" s="4">
        <v>45789.0</v>
      </c>
      <c r="SI1" s="4">
        <v>45790.0</v>
      </c>
      <c r="SJ1" s="4">
        <v>45791.0</v>
      </c>
      <c r="SK1" s="4">
        <v>45792.0</v>
      </c>
      <c r="SL1" s="4">
        <v>45793.0</v>
      </c>
      <c r="SM1" s="4">
        <v>45794.0</v>
      </c>
      <c r="SN1" s="4">
        <v>45795.0</v>
      </c>
      <c r="SO1" s="4">
        <v>45796.0</v>
      </c>
      <c r="SP1" s="4">
        <v>45797.0</v>
      </c>
      <c r="SQ1" s="4">
        <v>45798.0</v>
      </c>
      <c r="SR1" s="4">
        <v>45799.0</v>
      </c>
      <c r="SS1" s="4">
        <v>45800.0</v>
      </c>
      <c r="ST1" s="4">
        <v>45801.0</v>
      </c>
      <c r="SU1" s="4">
        <v>45802.0</v>
      </c>
      <c r="SV1" s="4">
        <v>45803.0</v>
      </c>
      <c r="SW1" s="4">
        <v>45804.0</v>
      </c>
      <c r="SX1" s="4">
        <v>45805.0</v>
      </c>
      <c r="SY1" s="4">
        <v>45806.0</v>
      </c>
      <c r="SZ1" s="4">
        <v>45807.0</v>
      </c>
      <c r="TA1" s="4">
        <v>45808.0</v>
      </c>
      <c r="TB1" s="4">
        <v>45809.0</v>
      </c>
      <c r="TC1" s="4">
        <v>45810.0</v>
      </c>
      <c r="TD1" s="4">
        <v>45811.0</v>
      </c>
      <c r="TE1" s="4">
        <v>45812.0</v>
      </c>
      <c r="TF1" s="4">
        <v>45813.0</v>
      </c>
      <c r="TG1" s="4">
        <v>45814.0</v>
      </c>
      <c r="TH1" s="4">
        <v>45815.0</v>
      </c>
      <c r="TI1" s="4">
        <v>45816.0</v>
      </c>
      <c r="TJ1" s="4">
        <v>45817.0</v>
      </c>
      <c r="TK1" s="4">
        <v>45818.0</v>
      </c>
      <c r="TL1" s="4">
        <v>45819.0</v>
      </c>
      <c r="TM1" s="4">
        <v>45820.0</v>
      </c>
      <c r="TN1" s="4">
        <v>45821.0</v>
      </c>
      <c r="TO1" s="4">
        <v>45822.0</v>
      </c>
      <c r="TP1" s="4">
        <v>45823.0</v>
      </c>
      <c r="TQ1" s="4">
        <v>45824.0</v>
      </c>
      <c r="TR1" s="4">
        <v>45825.0</v>
      </c>
      <c r="TS1" s="4">
        <v>45826.0</v>
      </c>
      <c r="TT1" s="4">
        <v>45827.0</v>
      </c>
      <c r="TU1" s="4">
        <v>45828.0</v>
      </c>
      <c r="TV1" s="4">
        <v>45829.0</v>
      </c>
      <c r="TW1" s="4">
        <v>45830.0</v>
      </c>
      <c r="TX1" s="4">
        <v>45831.0</v>
      </c>
      <c r="TY1" s="4">
        <v>45832.0</v>
      </c>
      <c r="TZ1" s="4">
        <v>45833.0</v>
      </c>
      <c r="UA1" s="4">
        <v>45834.0</v>
      </c>
      <c r="UB1" s="4">
        <v>45835.0</v>
      </c>
      <c r="UC1" s="4">
        <v>45836.0</v>
      </c>
      <c r="UD1" s="4">
        <v>45837.0</v>
      </c>
      <c r="UE1" s="4">
        <v>45838.0</v>
      </c>
      <c r="UF1" s="4">
        <v>45839.0</v>
      </c>
      <c r="UG1" s="4">
        <v>45840.0</v>
      </c>
      <c r="UH1" s="4">
        <v>45841.0</v>
      </c>
      <c r="UI1" s="4">
        <v>45842.0</v>
      </c>
      <c r="UJ1" s="4">
        <v>45843.0</v>
      </c>
      <c r="UK1" s="4">
        <v>45844.0</v>
      </c>
      <c r="UL1" s="4">
        <v>45845.0</v>
      </c>
      <c r="UM1" s="4">
        <v>45846.0</v>
      </c>
      <c r="UN1" s="4">
        <v>45847.0</v>
      </c>
      <c r="UO1" s="4">
        <v>45848.0</v>
      </c>
      <c r="UP1" s="4">
        <v>45849.0</v>
      </c>
      <c r="UQ1" s="4">
        <v>45850.0</v>
      </c>
      <c r="UR1" s="4">
        <v>45851.0</v>
      </c>
      <c r="US1" s="4">
        <v>45852.0</v>
      </c>
      <c r="UT1" s="4">
        <v>45853.0</v>
      </c>
      <c r="UU1" s="4">
        <v>45854.0</v>
      </c>
      <c r="UV1" s="4">
        <v>45855.0</v>
      </c>
      <c r="UW1" s="4">
        <v>45856.0</v>
      </c>
      <c r="UX1" s="4">
        <v>45857.0</v>
      </c>
      <c r="UY1" s="4">
        <v>45858.0</v>
      </c>
      <c r="UZ1" s="4">
        <v>45859.0</v>
      </c>
      <c r="VA1" s="4">
        <v>45860.0</v>
      </c>
      <c r="VB1" s="4">
        <v>45861.0</v>
      </c>
      <c r="VC1" s="4">
        <v>45862.0</v>
      </c>
      <c r="VD1" s="4">
        <v>45863.0</v>
      </c>
      <c r="VE1" s="4">
        <v>45864.0</v>
      </c>
      <c r="VF1" s="4">
        <v>45865.0</v>
      </c>
      <c r="VG1" s="4">
        <v>45866.0</v>
      </c>
      <c r="VH1" s="4">
        <v>45867.0</v>
      </c>
      <c r="VI1" s="4">
        <v>45868.0</v>
      </c>
      <c r="VJ1" s="4">
        <v>45869.0</v>
      </c>
      <c r="VK1" s="4">
        <v>45870.0</v>
      </c>
      <c r="VL1" s="4">
        <v>45871.0</v>
      </c>
      <c r="VM1" s="4">
        <v>45872.0</v>
      </c>
      <c r="VN1" s="4">
        <v>45873.0</v>
      </c>
      <c r="VO1" s="4">
        <v>45874.0</v>
      </c>
      <c r="VP1" s="4">
        <v>45875.0</v>
      </c>
      <c r="VQ1" s="4">
        <v>45876.0</v>
      </c>
      <c r="VR1" s="4">
        <v>45877.0</v>
      </c>
      <c r="VS1" s="4">
        <v>45878.0</v>
      </c>
      <c r="VT1" s="4">
        <v>45879.0</v>
      </c>
      <c r="VU1" s="4">
        <v>45880.0</v>
      </c>
      <c r="VV1" s="4">
        <v>45881.0</v>
      </c>
      <c r="VW1" s="4">
        <v>45882.0</v>
      </c>
      <c r="VX1" s="4">
        <v>45883.0</v>
      </c>
      <c r="VY1" s="4">
        <v>45884.0</v>
      </c>
      <c r="VZ1" s="4">
        <v>45885.0</v>
      </c>
      <c r="WA1" s="4">
        <v>45886.0</v>
      </c>
      <c r="WB1" s="4">
        <v>45887.0</v>
      </c>
      <c r="WC1" s="4">
        <v>45888.0</v>
      </c>
      <c r="WD1" s="4">
        <v>45889.0</v>
      </c>
      <c r="WE1" s="4">
        <v>45890.0</v>
      </c>
      <c r="WF1" s="4">
        <v>45891.0</v>
      </c>
      <c r="WG1" s="4">
        <v>45892.0</v>
      </c>
      <c r="WH1" s="4">
        <v>45893.0</v>
      </c>
      <c r="WI1" s="4">
        <v>45894.0</v>
      </c>
      <c r="WJ1" s="4">
        <v>45895.0</v>
      </c>
      <c r="WK1" s="4">
        <v>45896.0</v>
      </c>
      <c r="WL1" s="4">
        <v>45897.0</v>
      </c>
      <c r="WM1" s="4">
        <v>45898.0</v>
      </c>
      <c r="WN1" s="4">
        <v>45899.0</v>
      </c>
      <c r="WO1" s="4">
        <v>45900.0</v>
      </c>
      <c r="WP1" s="4">
        <v>45901.0</v>
      </c>
      <c r="WQ1" s="4">
        <v>45902.0</v>
      </c>
      <c r="WR1" s="4">
        <v>45903.0</v>
      </c>
      <c r="WS1" s="4">
        <v>45904.0</v>
      </c>
      <c r="WT1" s="4">
        <v>45905.0</v>
      </c>
      <c r="WU1" s="4">
        <v>45906.0</v>
      </c>
      <c r="WV1" s="4">
        <v>45907.0</v>
      </c>
      <c r="WW1" s="4">
        <v>45908.0</v>
      </c>
      <c r="WX1" s="4">
        <v>45909.0</v>
      </c>
      <c r="WY1" s="4">
        <v>45910.0</v>
      </c>
      <c r="WZ1" s="4">
        <v>45911.0</v>
      </c>
      <c r="XA1" s="4">
        <v>45912.0</v>
      </c>
      <c r="XB1" s="4">
        <v>45913.0</v>
      </c>
      <c r="XC1" s="4">
        <v>45914.0</v>
      </c>
      <c r="XD1" s="4">
        <v>45915.0</v>
      </c>
      <c r="XE1" s="4">
        <v>45916.0</v>
      </c>
      <c r="XF1" s="4">
        <v>45917.0</v>
      </c>
      <c r="XG1" s="4">
        <v>45918.0</v>
      </c>
      <c r="XH1" s="4">
        <v>45919.0</v>
      </c>
      <c r="XI1" s="4">
        <v>45920.0</v>
      </c>
      <c r="XJ1" s="4">
        <v>45921.0</v>
      </c>
      <c r="XK1" s="4">
        <v>45922.0</v>
      </c>
      <c r="XL1" s="4">
        <v>45923.0</v>
      </c>
      <c r="XM1" s="4">
        <v>45924.0</v>
      </c>
      <c r="XN1" s="4">
        <v>45925.0</v>
      </c>
      <c r="XO1" s="4">
        <v>45926.0</v>
      </c>
      <c r="XP1" s="4">
        <v>45927.0</v>
      </c>
      <c r="XQ1" s="4">
        <v>45928.0</v>
      </c>
      <c r="XR1" s="4">
        <v>45929.0</v>
      </c>
      <c r="XS1" s="4">
        <v>45930.0</v>
      </c>
      <c r="XT1" s="4">
        <v>45931.0</v>
      </c>
      <c r="XU1" s="4">
        <v>45932.0</v>
      </c>
      <c r="XV1" s="4">
        <v>45933.0</v>
      </c>
      <c r="XW1" s="4">
        <v>45934.0</v>
      </c>
      <c r="XX1" s="4">
        <v>45935.0</v>
      </c>
      <c r="XY1" s="4">
        <v>45936.0</v>
      </c>
      <c r="XZ1" s="4">
        <v>45937.0</v>
      </c>
      <c r="YA1" s="4">
        <v>45938.0</v>
      </c>
      <c r="YB1" s="4">
        <v>45939.0</v>
      </c>
      <c r="YC1" s="4">
        <v>45940.0</v>
      </c>
      <c r="YD1" s="4">
        <v>45941.0</v>
      </c>
      <c r="YE1" s="4">
        <v>45942.0</v>
      </c>
      <c r="YF1" s="4">
        <v>45943.0</v>
      </c>
      <c r="YG1" s="4">
        <v>45944.0</v>
      </c>
      <c r="YH1" s="4">
        <v>45945.0</v>
      </c>
      <c r="YI1" s="4">
        <v>45946.0</v>
      </c>
      <c r="YJ1" s="4">
        <v>45947.0</v>
      </c>
      <c r="YK1" s="4">
        <v>45948.0</v>
      </c>
      <c r="YL1" s="4">
        <v>45949.0</v>
      </c>
      <c r="YM1" s="4">
        <v>45950.0</v>
      </c>
      <c r="YN1" s="4">
        <v>45951.0</v>
      </c>
      <c r="YO1" s="4">
        <v>45952.0</v>
      </c>
      <c r="YP1" s="4">
        <v>45953.0</v>
      </c>
      <c r="YQ1" s="4">
        <v>45954.0</v>
      </c>
      <c r="YR1" s="4">
        <v>45955.0</v>
      </c>
      <c r="YS1" s="4">
        <v>45956.0</v>
      </c>
      <c r="YT1" s="4">
        <v>45957.0</v>
      </c>
      <c r="YU1" s="4">
        <v>45958.0</v>
      </c>
      <c r="YV1" s="4">
        <v>45959.0</v>
      </c>
      <c r="YW1" s="4">
        <v>45960.0</v>
      </c>
      <c r="YX1" s="4">
        <v>45961.0</v>
      </c>
      <c r="YY1" s="4">
        <v>45962.0</v>
      </c>
      <c r="YZ1" s="4">
        <v>45963.0</v>
      </c>
      <c r="ZA1" s="4">
        <v>45964.0</v>
      </c>
      <c r="ZB1" s="4">
        <v>45965.0</v>
      </c>
      <c r="ZC1" s="4">
        <v>45966.0</v>
      </c>
      <c r="ZD1" s="4">
        <v>45967.0</v>
      </c>
      <c r="ZE1" s="4">
        <v>45968.0</v>
      </c>
      <c r="ZF1" s="4">
        <v>45969.0</v>
      </c>
      <c r="ZG1" s="4">
        <v>45970.0</v>
      </c>
      <c r="ZH1" s="4">
        <v>45971.0</v>
      </c>
      <c r="ZI1" s="4">
        <v>45972.0</v>
      </c>
      <c r="ZJ1" s="4">
        <v>45973.0</v>
      </c>
      <c r="ZK1" s="4">
        <v>45974.0</v>
      </c>
      <c r="ZL1" s="4">
        <v>45975.0</v>
      </c>
      <c r="ZM1" s="4">
        <v>45976.0</v>
      </c>
      <c r="ZN1" s="4">
        <v>45977.0</v>
      </c>
      <c r="ZO1" s="4">
        <v>45978.0</v>
      </c>
      <c r="ZP1" s="4">
        <v>45979.0</v>
      </c>
      <c r="ZQ1" s="4">
        <v>45980.0</v>
      </c>
      <c r="ZR1" s="4">
        <v>45981.0</v>
      </c>
      <c r="ZS1" s="4">
        <v>45982.0</v>
      </c>
      <c r="ZT1" s="4">
        <v>45983.0</v>
      </c>
      <c r="ZU1" s="4">
        <v>45984.0</v>
      </c>
      <c r="ZV1" s="4">
        <v>45985.0</v>
      </c>
      <c r="ZW1" s="4">
        <v>45986.0</v>
      </c>
      <c r="ZX1" s="4">
        <v>45987.0</v>
      </c>
      <c r="ZY1" s="4">
        <v>45988.0</v>
      </c>
      <c r="ZZ1" s="4">
        <v>45989.0</v>
      </c>
      <c r="AAA1" s="4">
        <v>45990.0</v>
      </c>
      <c r="AAB1" s="4">
        <v>45991.0</v>
      </c>
      <c r="AAC1" s="4">
        <v>45992.0</v>
      </c>
      <c r="AAD1" s="4">
        <v>45993.0</v>
      </c>
      <c r="AAE1" s="4">
        <v>45994.0</v>
      </c>
      <c r="AAF1" s="4">
        <v>45995.0</v>
      </c>
      <c r="AAG1" s="4">
        <v>45996.0</v>
      </c>
      <c r="AAH1" s="4">
        <v>45997.0</v>
      </c>
      <c r="AAI1" s="4">
        <v>45998.0</v>
      </c>
      <c r="AAJ1" s="4">
        <v>45999.0</v>
      </c>
      <c r="AAK1" s="4">
        <v>46000.0</v>
      </c>
      <c r="AAL1" s="4">
        <v>46001.0</v>
      </c>
      <c r="AAM1" s="4">
        <v>46002.0</v>
      </c>
      <c r="AAN1" s="4">
        <v>46003.0</v>
      </c>
      <c r="AAO1" s="4">
        <v>46004.0</v>
      </c>
      <c r="AAP1" s="4">
        <v>46005.0</v>
      </c>
      <c r="AAQ1" s="4">
        <v>46006.0</v>
      </c>
      <c r="AAR1" s="4">
        <v>46007.0</v>
      </c>
      <c r="AAS1" s="4">
        <v>46008.0</v>
      </c>
      <c r="AAT1" s="4">
        <v>46009.0</v>
      </c>
      <c r="AAU1" s="4">
        <v>46010.0</v>
      </c>
      <c r="AAV1" s="4">
        <v>46011.0</v>
      </c>
      <c r="AAW1" s="4">
        <v>46012.0</v>
      </c>
      <c r="AAX1" s="4">
        <v>46013.0</v>
      </c>
      <c r="AAY1" s="4">
        <v>46014.0</v>
      </c>
      <c r="AAZ1" s="4">
        <v>46015.0</v>
      </c>
      <c r="ABA1" s="4">
        <v>46016.0</v>
      </c>
      <c r="ABB1" s="4">
        <v>46017.0</v>
      </c>
      <c r="ABC1" s="4">
        <v>46018.0</v>
      </c>
      <c r="ABD1" s="4">
        <v>46019.0</v>
      </c>
      <c r="ABE1" s="4">
        <v>46020.0</v>
      </c>
      <c r="ABF1" s="4">
        <v>46021.0</v>
      </c>
      <c r="ABG1" s="4">
        <v>46022.0</v>
      </c>
      <c r="ABH1" s="4">
        <v>46023.0</v>
      </c>
      <c r="ABI1" s="4">
        <v>46024.0</v>
      </c>
      <c r="ABJ1" s="4">
        <v>46025.0</v>
      </c>
      <c r="ABK1" s="4">
        <v>46026.0</v>
      </c>
      <c r="ABL1" s="4">
        <v>46027.0</v>
      </c>
      <c r="ABM1" s="4">
        <v>46028.0</v>
      </c>
      <c r="ABN1" s="4">
        <v>46029.0</v>
      </c>
      <c r="ABO1" s="4">
        <v>46030.0</v>
      </c>
      <c r="ABP1" s="4">
        <v>46031.0</v>
      </c>
      <c r="ABQ1" s="4">
        <v>46032.0</v>
      </c>
      <c r="ABR1" s="4">
        <v>46033.0</v>
      </c>
      <c r="ABS1" s="4">
        <v>46034.0</v>
      </c>
      <c r="ABT1" s="4">
        <v>46035.0</v>
      </c>
      <c r="ABU1" s="4">
        <v>46036.0</v>
      </c>
      <c r="ABV1" s="4">
        <v>46037.0</v>
      </c>
      <c r="ABW1" s="4">
        <v>46038.0</v>
      </c>
      <c r="ABX1" s="4">
        <v>46039.0</v>
      </c>
      <c r="ABY1" s="4">
        <v>46040.0</v>
      </c>
      <c r="ABZ1" s="4">
        <v>46041.0</v>
      </c>
      <c r="ACA1" s="4">
        <v>46042.0</v>
      </c>
      <c r="ACB1" s="4">
        <v>46043.0</v>
      </c>
      <c r="ACC1" s="4">
        <v>46044.0</v>
      </c>
      <c r="ACD1" s="4">
        <v>46045.0</v>
      </c>
      <c r="ACE1" s="4">
        <v>46046.0</v>
      </c>
      <c r="ACF1" s="4">
        <v>46047.0</v>
      </c>
      <c r="ACG1" s="4">
        <v>46048.0</v>
      </c>
      <c r="ACH1" s="4">
        <v>46049.0</v>
      </c>
      <c r="ACI1" s="4">
        <v>46050.0</v>
      </c>
      <c r="ACJ1" s="4">
        <v>46051.0</v>
      </c>
      <c r="ACK1" s="4">
        <v>46052.0</v>
      </c>
      <c r="ACL1" s="4">
        <v>46053.0</v>
      </c>
      <c r="ACM1" s="4">
        <v>46054.0</v>
      </c>
      <c r="ACN1" s="4">
        <v>46055.0</v>
      </c>
      <c r="ACO1" s="4">
        <v>46056.0</v>
      </c>
      <c r="ACP1" s="4">
        <v>46057.0</v>
      </c>
      <c r="ACQ1" s="4">
        <v>46058.0</v>
      </c>
      <c r="ACR1" s="4">
        <v>46059.0</v>
      </c>
      <c r="ACS1" s="4">
        <v>46060.0</v>
      </c>
      <c r="ACT1" s="4">
        <v>46061.0</v>
      </c>
      <c r="ACU1" s="4">
        <v>46062.0</v>
      </c>
      <c r="ACV1" s="4">
        <v>46063.0</v>
      </c>
      <c r="ACW1" s="4">
        <v>46064.0</v>
      </c>
      <c r="ACX1" s="4">
        <v>46065.0</v>
      </c>
      <c r="ACY1" s="4">
        <v>46066.0</v>
      </c>
      <c r="ACZ1" s="4">
        <v>46067.0</v>
      </c>
      <c r="ADA1" s="4">
        <v>46068.0</v>
      </c>
      <c r="ADB1" s="4">
        <v>46069.0</v>
      </c>
      <c r="ADC1" s="4">
        <v>46070.0</v>
      </c>
      <c r="ADD1" s="4">
        <v>46071.0</v>
      </c>
      <c r="ADE1" s="4">
        <v>46072.0</v>
      </c>
      <c r="ADF1" s="4">
        <v>46073.0</v>
      </c>
      <c r="ADG1" s="4">
        <v>46074.0</v>
      </c>
      <c r="ADH1" s="4">
        <v>46075.0</v>
      </c>
      <c r="ADI1" s="4">
        <v>46076.0</v>
      </c>
      <c r="ADJ1" s="4">
        <v>46077.0</v>
      </c>
      <c r="ADK1" s="4">
        <v>46078.0</v>
      </c>
      <c r="ADL1" s="4">
        <v>46079.0</v>
      </c>
      <c r="ADM1" s="4">
        <v>46080.0</v>
      </c>
      <c r="ADN1" s="4">
        <v>46081.0</v>
      </c>
      <c r="ADO1" s="4">
        <v>46082.0</v>
      </c>
      <c r="ADP1" s="4">
        <v>46083.0</v>
      </c>
      <c r="ADQ1" s="4">
        <v>46084.0</v>
      </c>
      <c r="ADR1" s="4">
        <v>46085.0</v>
      </c>
      <c r="ADS1" s="4">
        <v>46086.0</v>
      </c>
      <c r="ADT1" s="4">
        <v>46087.0</v>
      </c>
      <c r="ADU1" s="4">
        <v>46088.0</v>
      </c>
      <c r="ADV1" s="4">
        <v>46089.0</v>
      </c>
      <c r="ADW1" s="4">
        <v>46090.0</v>
      </c>
      <c r="ADX1" s="4">
        <v>46091.0</v>
      </c>
      <c r="ADY1" s="4">
        <v>46092.0</v>
      </c>
      <c r="ADZ1" s="4">
        <v>46093.0</v>
      </c>
      <c r="AEA1" s="4">
        <v>46094.0</v>
      </c>
      <c r="AEB1" s="4">
        <v>46095.0</v>
      </c>
      <c r="AEC1" s="4">
        <v>46096.0</v>
      </c>
      <c r="AED1" s="4">
        <v>46097.0</v>
      </c>
      <c r="AEE1" s="4">
        <v>46098.0</v>
      </c>
      <c r="AEF1" s="4">
        <v>46099.0</v>
      </c>
      <c r="AEG1" s="4">
        <v>46100.0</v>
      </c>
      <c r="AEH1" s="4">
        <v>46101.0</v>
      </c>
      <c r="AEI1" s="4">
        <v>46102.0</v>
      </c>
      <c r="AEJ1" s="4">
        <v>46103.0</v>
      </c>
      <c r="AEK1" s="4">
        <v>46104.0</v>
      </c>
      <c r="AEL1" s="4">
        <v>46105.0</v>
      </c>
      <c r="AEM1" s="4">
        <v>46106.0</v>
      </c>
      <c r="AEN1" s="4">
        <v>46107.0</v>
      </c>
      <c r="AEO1" s="4">
        <v>46108.0</v>
      </c>
      <c r="AEP1" s="4">
        <v>46109.0</v>
      </c>
      <c r="AEQ1" s="4">
        <v>46110.0</v>
      </c>
      <c r="AER1" s="4">
        <v>46111.0</v>
      </c>
      <c r="AES1" s="4">
        <v>46112.0</v>
      </c>
      <c r="AET1" s="4">
        <v>46113.0</v>
      </c>
      <c r="AEU1" s="4">
        <v>46114.0</v>
      </c>
      <c r="AEV1" s="4">
        <v>46115.0</v>
      </c>
      <c r="AEW1" s="4">
        <v>46116.0</v>
      </c>
      <c r="AEX1" s="4">
        <v>46117.0</v>
      </c>
      <c r="AEY1" s="4">
        <v>46118.0</v>
      </c>
      <c r="AEZ1" s="4">
        <v>46119.0</v>
      </c>
      <c r="AFA1" s="4">
        <v>46120.0</v>
      </c>
      <c r="AFB1" s="4">
        <v>46121.0</v>
      </c>
      <c r="AFC1" s="4">
        <v>46122.0</v>
      </c>
      <c r="AFD1" s="4">
        <v>46123.0</v>
      </c>
      <c r="AFE1" s="4">
        <v>46124.0</v>
      </c>
      <c r="AFF1" s="4">
        <v>46125.0</v>
      </c>
      <c r="AFG1" s="4">
        <v>46126.0</v>
      </c>
      <c r="AFH1" s="4">
        <v>46127.0</v>
      </c>
      <c r="AFI1" s="4">
        <v>46128.0</v>
      </c>
      <c r="AFJ1" s="4">
        <v>46129.0</v>
      </c>
      <c r="AFK1" s="4">
        <v>46130.0</v>
      </c>
      <c r="AFL1" s="4">
        <v>46131.0</v>
      </c>
      <c r="AFM1" s="4">
        <v>46132.0</v>
      </c>
      <c r="AFN1" s="4">
        <v>46133.0</v>
      </c>
      <c r="AFO1" s="4">
        <v>46134.0</v>
      </c>
      <c r="AFP1" s="4">
        <v>46135.0</v>
      </c>
      <c r="AFQ1" s="4">
        <v>46136.0</v>
      </c>
      <c r="AFR1" s="4">
        <v>46137.0</v>
      </c>
      <c r="AFS1" s="4">
        <v>46138.0</v>
      </c>
      <c r="AFT1" s="4">
        <v>46139.0</v>
      </c>
      <c r="AFU1" s="4">
        <v>46140.0</v>
      </c>
      <c r="AFV1" s="4">
        <v>46141.0</v>
      </c>
      <c r="AFW1" s="4">
        <v>46142.0</v>
      </c>
      <c r="AFX1" s="4">
        <v>46143.0</v>
      </c>
      <c r="AFY1" s="4">
        <v>46144.0</v>
      </c>
      <c r="AFZ1" s="4">
        <v>46145.0</v>
      </c>
      <c r="AGA1" s="4">
        <v>46146.0</v>
      </c>
      <c r="AGB1" s="4">
        <v>46147.0</v>
      </c>
      <c r="AGC1" s="4">
        <v>46148.0</v>
      </c>
      <c r="AGD1" s="4">
        <v>46149.0</v>
      </c>
      <c r="AGE1" s="4">
        <v>46150.0</v>
      </c>
      <c r="AGF1" s="4">
        <v>46151.0</v>
      </c>
      <c r="AGG1" s="4">
        <v>46152.0</v>
      </c>
      <c r="AGH1" s="4">
        <v>46153.0</v>
      </c>
      <c r="AGI1" s="4">
        <v>46154.0</v>
      </c>
      <c r="AGJ1" s="4">
        <v>46155.0</v>
      </c>
      <c r="AGK1" s="4">
        <v>46156.0</v>
      </c>
      <c r="AGL1" s="4">
        <v>46157.0</v>
      </c>
      <c r="AGM1" s="4">
        <v>46158.0</v>
      </c>
      <c r="AGN1" s="4">
        <v>46159.0</v>
      </c>
      <c r="AGO1" s="4">
        <v>46160.0</v>
      </c>
      <c r="AGP1" s="4">
        <v>46161.0</v>
      </c>
      <c r="AGQ1" s="4">
        <v>46162.0</v>
      </c>
      <c r="AGR1" s="4">
        <v>46163.0</v>
      </c>
      <c r="AGS1" s="4">
        <v>46164.0</v>
      </c>
      <c r="AGT1" s="4">
        <v>46165.0</v>
      </c>
      <c r="AGU1" s="4">
        <v>46166.0</v>
      </c>
      <c r="AGV1" s="4">
        <v>46167.0</v>
      </c>
      <c r="AGW1" s="4">
        <v>46168.0</v>
      </c>
      <c r="AGX1" s="4">
        <v>46169.0</v>
      </c>
      <c r="AGY1" s="4">
        <v>46170.0</v>
      </c>
      <c r="AGZ1" s="4">
        <v>46171.0</v>
      </c>
      <c r="AHA1" s="4">
        <v>46172.0</v>
      </c>
      <c r="AHB1" s="4">
        <v>46173.0</v>
      </c>
      <c r="AHC1" s="4">
        <v>46174.0</v>
      </c>
      <c r="AHD1" s="4">
        <v>46175.0</v>
      </c>
      <c r="AHE1" s="4">
        <v>46176.0</v>
      </c>
      <c r="AHF1" s="4">
        <v>46177.0</v>
      </c>
      <c r="AHG1" s="4">
        <v>46178.0</v>
      </c>
      <c r="AHH1" s="4">
        <v>46179.0</v>
      </c>
      <c r="AHI1" s="4">
        <v>46180.0</v>
      </c>
      <c r="AHJ1" s="4">
        <v>46181.0</v>
      </c>
      <c r="AHK1" s="4">
        <v>46182.0</v>
      </c>
      <c r="AHL1" s="4">
        <v>46183.0</v>
      </c>
      <c r="AHM1" s="4">
        <v>46184.0</v>
      </c>
      <c r="AHN1" s="4">
        <v>46185.0</v>
      </c>
      <c r="AHO1" s="4">
        <v>46186.0</v>
      </c>
      <c r="AHP1" s="4">
        <v>46187.0</v>
      </c>
      <c r="AHQ1" s="4">
        <v>46188.0</v>
      </c>
      <c r="AHR1" s="4">
        <v>46189.0</v>
      </c>
      <c r="AHS1" s="4">
        <v>46190.0</v>
      </c>
      <c r="AHT1" s="4">
        <v>46191.0</v>
      </c>
      <c r="AHU1" s="4">
        <v>46192.0</v>
      </c>
      <c r="AHV1" s="4">
        <v>46193.0</v>
      </c>
      <c r="AHW1" s="4">
        <v>46194.0</v>
      </c>
      <c r="AHX1" s="4">
        <v>46195.0</v>
      </c>
      <c r="AHY1" s="4">
        <v>46196.0</v>
      </c>
      <c r="AHZ1" s="4">
        <v>46197.0</v>
      </c>
      <c r="AIA1" s="4">
        <v>46198.0</v>
      </c>
      <c r="AIB1" s="4">
        <v>46199.0</v>
      </c>
      <c r="AIC1" s="4">
        <v>46200.0</v>
      </c>
      <c r="AID1" s="4">
        <v>46201.0</v>
      </c>
      <c r="AIE1" s="4">
        <v>46202.0</v>
      </c>
      <c r="AIF1" s="4">
        <v>46203.0</v>
      </c>
      <c r="AIG1" s="4">
        <v>46204.0</v>
      </c>
      <c r="AIH1" s="4">
        <v>46205.0</v>
      </c>
      <c r="AII1" s="4">
        <v>46206.0</v>
      </c>
      <c r="AIJ1" s="4">
        <v>46207.0</v>
      </c>
      <c r="AIK1" s="4">
        <v>46208.0</v>
      </c>
      <c r="AIL1" s="4">
        <v>46209.0</v>
      </c>
      <c r="AIM1" s="4">
        <v>46210.0</v>
      </c>
      <c r="AIN1" s="4">
        <v>46211.0</v>
      </c>
      <c r="AIO1" s="4">
        <v>46212.0</v>
      </c>
      <c r="AIP1" s="4">
        <v>46213.0</v>
      </c>
      <c r="AIQ1" s="4">
        <v>46214.0</v>
      </c>
      <c r="AIR1" s="4">
        <v>46215.0</v>
      </c>
      <c r="AIS1" s="4">
        <v>46216.0</v>
      </c>
      <c r="AIT1" s="4">
        <v>46217.0</v>
      </c>
      <c r="AIU1" s="4">
        <v>46218.0</v>
      </c>
      <c r="AIV1" s="4">
        <v>46219.0</v>
      </c>
      <c r="AIW1" s="4">
        <v>46220.0</v>
      </c>
      <c r="AIX1" s="4">
        <v>46221.0</v>
      </c>
      <c r="AIY1" s="4">
        <v>46222.0</v>
      </c>
      <c r="AIZ1" s="4">
        <v>46223.0</v>
      </c>
      <c r="AJA1" s="4">
        <v>46224.0</v>
      </c>
      <c r="AJB1" s="4">
        <v>46225.0</v>
      </c>
      <c r="AJC1" s="4">
        <v>46226.0</v>
      </c>
      <c r="AJD1" s="4">
        <v>46227.0</v>
      </c>
      <c r="AJE1" s="4">
        <v>46228.0</v>
      </c>
      <c r="AJF1" s="4">
        <v>46229.0</v>
      </c>
      <c r="AJG1" s="4">
        <v>46230.0</v>
      </c>
      <c r="AJH1" s="4">
        <v>46231.0</v>
      </c>
      <c r="AJI1" s="4">
        <v>46232.0</v>
      </c>
      <c r="AJJ1" s="4">
        <v>46233.0</v>
      </c>
      <c r="AJK1" s="4">
        <v>46234.0</v>
      </c>
      <c r="AJL1" s="4">
        <v>46235.0</v>
      </c>
      <c r="AJM1" s="4">
        <v>46236.0</v>
      </c>
      <c r="AJN1" s="4">
        <v>46237.0</v>
      </c>
      <c r="AJO1" s="4">
        <v>46238.0</v>
      </c>
      <c r="AJP1" s="4">
        <v>46239.0</v>
      </c>
      <c r="AJQ1" s="4">
        <v>46240.0</v>
      </c>
      <c r="AJR1" s="4">
        <v>46241.0</v>
      </c>
      <c r="AJS1" s="4">
        <v>46242.0</v>
      </c>
      <c r="AJT1" s="4">
        <v>46243.0</v>
      </c>
      <c r="AJU1" s="4">
        <v>46244.0</v>
      </c>
      <c r="AJV1" s="4">
        <v>46245.0</v>
      </c>
      <c r="AJW1" s="4">
        <v>46246.0</v>
      </c>
      <c r="AJX1" s="4">
        <v>46247.0</v>
      </c>
      <c r="AJY1" s="4">
        <v>46248.0</v>
      </c>
      <c r="AJZ1" s="4">
        <v>46249.0</v>
      </c>
      <c r="AKA1" s="4">
        <v>46250.0</v>
      </c>
      <c r="AKB1" s="4">
        <v>46251.0</v>
      </c>
      <c r="AKC1" s="4">
        <v>46252.0</v>
      </c>
      <c r="AKD1" s="4">
        <v>46253.0</v>
      </c>
      <c r="AKE1" s="4">
        <v>46254.0</v>
      </c>
      <c r="AKF1" s="4">
        <v>46255.0</v>
      </c>
      <c r="AKG1" s="4">
        <v>46256.0</v>
      </c>
      <c r="AKH1" s="4">
        <v>46257.0</v>
      </c>
      <c r="AKI1" s="4">
        <v>46258.0</v>
      </c>
      <c r="AKJ1" s="4">
        <v>46259.0</v>
      </c>
      <c r="AKK1" s="4">
        <v>46260.0</v>
      </c>
      <c r="AKL1" s="4">
        <v>46261.0</v>
      </c>
      <c r="AKM1" s="4">
        <v>46262.0</v>
      </c>
      <c r="AKN1" s="4">
        <v>46263.0</v>
      </c>
      <c r="AKO1" s="4">
        <v>46264.0</v>
      </c>
      <c r="AKP1" s="4">
        <v>46265.0</v>
      </c>
      <c r="AKQ1" s="4">
        <v>46266.0</v>
      </c>
      <c r="AKR1" s="4">
        <v>46267.0</v>
      </c>
      <c r="AKS1" s="4">
        <v>46268.0</v>
      </c>
      <c r="AKT1" s="4">
        <v>46269.0</v>
      </c>
      <c r="AKU1" s="4">
        <v>46270.0</v>
      </c>
      <c r="AKV1" s="4">
        <v>46271.0</v>
      </c>
      <c r="AKW1" s="4">
        <v>46272.0</v>
      </c>
      <c r="AKX1" s="4">
        <v>46273.0</v>
      </c>
      <c r="AKY1" s="4">
        <v>46274.0</v>
      </c>
      <c r="AKZ1" s="4">
        <v>46275.0</v>
      </c>
      <c r="ALA1" s="4">
        <v>46276.0</v>
      </c>
      <c r="ALB1" s="4">
        <v>46277.0</v>
      </c>
      <c r="ALC1" s="4">
        <v>46278.0</v>
      </c>
      <c r="ALD1" s="4">
        <v>46279.0</v>
      </c>
      <c r="ALE1" s="4">
        <v>46280.0</v>
      </c>
      <c r="ALF1" s="4">
        <v>46281.0</v>
      </c>
      <c r="ALG1" s="4">
        <v>46282.0</v>
      </c>
      <c r="ALH1" s="4">
        <v>46283.0</v>
      </c>
      <c r="ALI1" s="4">
        <v>46284.0</v>
      </c>
      <c r="ALJ1" s="4">
        <v>46285.0</v>
      </c>
      <c r="ALK1" s="4">
        <v>46286.0</v>
      </c>
      <c r="ALL1" s="4">
        <v>46287.0</v>
      </c>
      <c r="ALM1" s="4">
        <v>46288.0</v>
      </c>
      <c r="ALN1" s="4">
        <v>46289.0</v>
      </c>
      <c r="ALO1" s="4">
        <v>46290.0</v>
      </c>
      <c r="ALP1" s="4">
        <v>46291.0</v>
      </c>
      <c r="ALQ1" s="4">
        <v>46292.0</v>
      </c>
      <c r="ALR1" s="4">
        <v>46293.0</v>
      </c>
      <c r="ALS1" s="4">
        <v>46294.0</v>
      </c>
      <c r="ALT1" s="4">
        <v>46295.0</v>
      </c>
      <c r="ALU1" s="4">
        <v>46296.0</v>
      </c>
      <c r="ALV1" s="4">
        <v>46297.0</v>
      </c>
      <c r="ALW1" s="4">
        <v>46298.0</v>
      </c>
      <c r="ALX1" s="4">
        <v>46299.0</v>
      </c>
      <c r="ALY1" s="4">
        <v>46300.0</v>
      </c>
      <c r="ALZ1" s="4">
        <v>46301.0</v>
      </c>
      <c r="AMA1" s="4">
        <v>46302.0</v>
      </c>
      <c r="AMB1" s="4">
        <v>46303.0</v>
      </c>
      <c r="AMC1" s="4">
        <v>46304.0</v>
      </c>
      <c r="AMD1" s="4">
        <v>46305.0</v>
      </c>
      <c r="AME1" s="4">
        <v>46306.0</v>
      </c>
      <c r="AMF1" s="4">
        <v>46307.0</v>
      </c>
      <c r="AMG1" s="4">
        <v>46308.0</v>
      </c>
      <c r="AMH1" s="4">
        <v>46309.0</v>
      </c>
      <c r="AMI1" s="4">
        <v>46310.0</v>
      </c>
      <c r="AMJ1" s="4">
        <v>46311.0</v>
      </c>
      <c r="AMK1" s="4">
        <v>46312.0</v>
      </c>
      <c r="AML1" s="4">
        <v>46313.0</v>
      </c>
      <c r="AMM1" s="4">
        <v>46314.0</v>
      </c>
      <c r="AMN1" s="4">
        <v>46315.0</v>
      </c>
      <c r="AMO1" s="4">
        <v>46316.0</v>
      </c>
      <c r="AMP1" s="4">
        <v>46317.0</v>
      </c>
      <c r="AMQ1" s="4">
        <v>46318.0</v>
      </c>
      <c r="AMR1" s="4">
        <v>46319.0</v>
      </c>
      <c r="AMS1" s="4">
        <v>46320.0</v>
      </c>
      <c r="AMT1" s="4">
        <v>46321.0</v>
      </c>
      <c r="AMU1" s="4">
        <v>46322.0</v>
      </c>
      <c r="AMV1" s="4">
        <v>46323.0</v>
      </c>
      <c r="AMW1" s="4">
        <v>46324.0</v>
      </c>
      <c r="AMX1" s="4">
        <v>46325.0</v>
      </c>
      <c r="AMY1" s="4">
        <v>46326.0</v>
      </c>
      <c r="AMZ1" s="4">
        <v>46327.0</v>
      </c>
      <c r="ANA1" s="4">
        <v>46328.0</v>
      </c>
      <c r="ANB1" s="4">
        <v>46329.0</v>
      </c>
      <c r="ANC1" s="4">
        <v>46330.0</v>
      </c>
      <c r="AND1" s="4">
        <v>46331.0</v>
      </c>
      <c r="ANE1" s="4">
        <v>46332.0</v>
      </c>
      <c r="ANF1" s="4">
        <v>46333.0</v>
      </c>
      <c r="ANG1" s="4">
        <v>46334.0</v>
      </c>
      <c r="ANH1" s="4">
        <v>46335.0</v>
      </c>
      <c r="ANI1" s="4">
        <v>46336.0</v>
      </c>
      <c r="ANJ1" s="4">
        <v>46337.0</v>
      </c>
      <c r="ANK1" s="4">
        <v>46338.0</v>
      </c>
      <c r="ANL1" s="4">
        <v>46339.0</v>
      </c>
      <c r="ANM1" s="4">
        <v>46340.0</v>
      </c>
      <c r="ANN1" s="4">
        <v>46341.0</v>
      </c>
      <c r="ANO1" s="4">
        <v>46342.0</v>
      </c>
      <c r="ANP1" s="4">
        <v>46343.0</v>
      </c>
      <c r="ANQ1" s="4">
        <v>46344.0</v>
      </c>
      <c r="ANR1" s="4">
        <v>46345.0</v>
      </c>
      <c r="ANS1" s="4">
        <v>46346.0</v>
      </c>
      <c r="ANT1" s="4">
        <v>46347.0</v>
      </c>
      <c r="ANU1" s="4">
        <v>46348.0</v>
      </c>
      <c r="ANV1" s="4">
        <v>46349.0</v>
      </c>
      <c r="ANW1" s="4">
        <v>46350.0</v>
      </c>
      <c r="ANX1" s="4">
        <v>46351.0</v>
      </c>
      <c r="ANY1" s="4">
        <v>46352.0</v>
      </c>
      <c r="ANZ1" s="4">
        <v>46353.0</v>
      </c>
      <c r="AOA1" s="4">
        <v>46354.0</v>
      </c>
      <c r="AOB1" s="4">
        <v>46355.0</v>
      </c>
      <c r="AOC1" s="4">
        <v>46356.0</v>
      </c>
      <c r="AOD1" s="4">
        <v>46357.0</v>
      </c>
      <c r="AOE1" s="4">
        <v>46358.0</v>
      </c>
      <c r="AOF1" s="4">
        <v>46359.0</v>
      </c>
      <c r="AOG1" s="4">
        <v>46360.0</v>
      </c>
      <c r="AOH1" s="4">
        <v>46361.0</v>
      </c>
      <c r="AOI1" s="4">
        <v>46362.0</v>
      </c>
      <c r="AOJ1" s="4">
        <v>46363.0</v>
      </c>
      <c r="AOK1" s="4">
        <v>46364.0</v>
      </c>
      <c r="AOL1" s="4">
        <v>46365.0</v>
      </c>
      <c r="AOM1" s="4">
        <v>46366.0</v>
      </c>
      <c r="AON1" s="4">
        <v>46367.0</v>
      </c>
      <c r="AOO1" s="4">
        <v>46368.0</v>
      </c>
      <c r="AOP1" s="4">
        <v>46369.0</v>
      </c>
      <c r="AOQ1" s="4">
        <v>46370.0</v>
      </c>
      <c r="AOR1" s="4">
        <v>46371.0</v>
      </c>
      <c r="AOS1" s="4">
        <v>46372.0</v>
      </c>
      <c r="AOT1" s="4">
        <v>46373.0</v>
      </c>
      <c r="AOU1" s="4">
        <v>46374.0</v>
      </c>
      <c r="AOV1" s="4">
        <v>46375.0</v>
      </c>
      <c r="AOW1" s="4">
        <v>46376.0</v>
      </c>
      <c r="AOX1" s="4">
        <v>46377.0</v>
      </c>
      <c r="AOY1" s="4">
        <v>46378.0</v>
      </c>
      <c r="AOZ1" s="4">
        <v>46379.0</v>
      </c>
      <c r="APA1" s="4">
        <v>46380.0</v>
      </c>
      <c r="APB1" s="4">
        <v>46381.0</v>
      </c>
      <c r="APC1" s="4">
        <v>46382.0</v>
      </c>
      <c r="APD1" s="4">
        <v>46383.0</v>
      </c>
      <c r="APE1" s="4">
        <v>46384.0</v>
      </c>
      <c r="APF1" s="4">
        <v>46385.0</v>
      </c>
      <c r="APG1" s="4">
        <v>46386.0</v>
      </c>
      <c r="APH1" s="4">
        <v>46387.0</v>
      </c>
      <c r="API1" s="4">
        <v>46388.0</v>
      </c>
      <c r="APJ1" s="4">
        <v>46389.0</v>
      </c>
      <c r="APK1" s="4">
        <v>46390.0</v>
      </c>
      <c r="APL1" s="4">
        <v>46391.0</v>
      </c>
      <c r="APM1" s="4">
        <v>46392.0</v>
      </c>
      <c r="APN1" s="4">
        <v>46393.0</v>
      </c>
      <c r="APO1" s="4">
        <v>46394.0</v>
      </c>
      <c r="APP1" s="4">
        <v>46395.0</v>
      </c>
      <c r="APQ1" s="4">
        <v>46396.0</v>
      </c>
      <c r="APR1" s="4">
        <v>46397.0</v>
      </c>
      <c r="APS1" s="4">
        <v>46398.0</v>
      </c>
      <c r="APT1" s="4">
        <v>46399.0</v>
      </c>
      <c r="APU1" s="4">
        <v>46400.0</v>
      </c>
      <c r="APV1" s="4">
        <v>46401.0</v>
      </c>
      <c r="APW1" s="4">
        <v>46402.0</v>
      </c>
      <c r="APX1" s="4">
        <v>46403.0</v>
      </c>
      <c r="APY1" s="4">
        <v>46404.0</v>
      </c>
      <c r="APZ1" s="4">
        <v>46405.0</v>
      </c>
      <c r="AQA1" s="4">
        <v>46406.0</v>
      </c>
      <c r="AQB1" s="4">
        <v>46407.0</v>
      </c>
      <c r="AQC1" s="4">
        <v>46408.0</v>
      </c>
      <c r="AQD1" s="4">
        <v>46409.0</v>
      </c>
      <c r="AQE1" s="4">
        <v>46410.0</v>
      </c>
      <c r="AQF1" s="4">
        <v>46411.0</v>
      </c>
      <c r="AQG1" s="4">
        <v>46412.0</v>
      </c>
      <c r="AQH1" s="4">
        <v>46413.0</v>
      </c>
      <c r="AQI1" s="4">
        <v>46414.0</v>
      </c>
      <c r="AQJ1" s="4">
        <v>46415.0</v>
      </c>
      <c r="AQK1" s="4">
        <v>46416.0</v>
      </c>
      <c r="AQL1" s="4">
        <v>46417.0</v>
      </c>
      <c r="AQM1" s="4">
        <v>46418.0</v>
      </c>
      <c r="AQN1" s="4">
        <v>46419.0</v>
      </c>
      <c r="AQO1" s="4">
        <v>46420.0</v>
      </c>
      <c r="AQP1" s="4">
        <v>46421.0</v>
      </c>
      <c r="AQQ1" s="4">
        <v>46422.0</v>
      </c>
      <c r="AQR1" s="4">
        <v>46423.0</v>
      </c>
      <c r="AQS1" s="4">
        <v>46424.0</v>
      </c>
      <c r="AQT1" s="4">
        <v>46425.0</v>
      </c>
      <c r="AQU1" s="4">
        <v>46426.0</v>
      </c>
      <c r="AQV1" s="4">
        <v>46427.0</v>
      </c>
      <c r="AQW1" s="4">
        <v>46428.0</v>
      </c>
      <c r="AQX1" s="4">
        <v>46429.0</v>
      </c>
      <c r="AQY1" s="4">
        <v>46430.0</v>
      </c>
      <c r="AQZ1" s="4">
        <v>46431.0</v>
      </c>
      <c r="ARA1" s="4">
        <v>46432.0</v>
      </c>
      <c r="ARB1" s="4">
        <v>46433.0</v>
      </c>
      <c r="ARC1" s="4">
        <v>46434.0</v>
      </c>
      <c r="ARD1" s="4">
        <v>46435.0</v>
      </c>
      <c r="ARE1" s="4">
        <v>46436.0</v>
      </c>
      <c r="ARF1" s="4">
        <v>46437.0</v>
      </c>
      <c r="ARG1" s="4">
        <v>46438.0</v>
      </c>
      <c r="ARH1" s="4">
        <v>46439.0</v>
      </c>
      <c r="ARI1" s="4">
        <v>46440.0</v>
      </c>
      <c r="ARJ1" s="4">
        <v>46441.0</v>
      </c>
      <c r="ARK1" s="4">
        <v>46442.0</v>
      </c>
      <c r="ARL1" s="4">
        <v>46443.0</v>
      </c>
      <c r="ARM1" s="4">
        <v>46444.0</v>
      </c>
      <c r="ARN1" s="4">
        <v>46445.0</v>
      </c>
      <c r="ARO1" s="4">
        <v>46446.0</v>
      </c>
      <c r="ARP1" s="4">
        <v>46447.0</v>
      </c>
      <c r="ARQ1" s="4">
        <v>46448.0</v>
      </c>
      <c r="ARR1" s="4">
        <v>46449.0</v>
      </c>
      <c r="ARS1" s="4">
        <v>46450.0</v>
      </c>
      <c r="ART1" s="4">
        <v>46451.0</v>
      </c>
      <c r="ARU1" s="4">
        <v>46452.0</v>
      </c>
      <c r="ARV1" s="4">
        <v>46453.0</v>
      </c>
      <c r="ARW1" s="4">
        <v>46454.0</v>
      </c>
      <c r="ARX1" s="4">
        <v>46455.0</v>
      </c>
      <c r="ARY1" s="4">
        <v>46456.0</v>
      </c>
      <c r="ARZ1" s="4">
        <v>46457.0</v>
      </c>
      <c r="ASA1" s="4">
        <v>46458.0</v>
      </c>
      <c r="ASB1" s="4">
        <v>46459.0</v>
      </c>
      <c r="ASC1" s="4">
        <v>46460.0</v>
      </c>
      <c r="ASD1" s="4">
        <v>46461.0</v>
      </c>
      <c r="ASE1" s="4">
        <v>46462.0</v>
      </c>
      <c r="ASF1" s="4">
        <v>46463.0</v>
      </c>
      <c r="ASG1" s="4">
        <v>46464.0</v>
      </c>
      <c r="ASH1" s="4">
        <v>46465.0</v>
      </c>
      <c r="ASI1" s="4">
        <v>46466.0</v>
      </c>
      <c r="ASJ1" s="4">
        <v>46467.0</v>
      </c>
      <c r="ASK1" s="4">
        <v>46468.0</v>
      </c>
      <c r="ASL1" s="4">
        <v>46469.0</v>
      </c>
      <c r="ASM1" s="4">
        <v>46470.0</v>
      </c>
      <c r="ASN1" s="4">
        <v>46471.0</v>
      </c>
      <c r="ASO1" s="4">
        <v>46472.0</v>
      </c>
      <c r="ASP1" s="4">
        <v>46473.0</v>
      </c>
      <c r="ASQ1" s="4">
        <v>46474.0</v>
      </c>
      <c r="ASR1" s="4">
        <v>46475.0</v>
      </c>
      <c r="ASS1" s="4">
        <v>46476.0</v>
      </c>
      <c r="AST1" s="4">
        <v>46477.0</v>
      </c>
      <c r="ASU1" s="4">
        <v>46478.0</v>
      </c>
      <c r="ASV1" s="4">
        <v>46479.0</v>
      </c>
      <c r="ASW1" s="4">
        <v>46480.0</v>
      </c>
      <c r="ASX1" s="4">
        <v>46481.0</v>
      </c>
      <c r="ASY1" s="4">
        <v>46482.0</v>
      </c>
      <c r="ASZ1" s="4">
        <v>46483.0</v>
      </c>
      <c r="ATA1" s="4">
        <v>46484.0</v>
      </c>
      <c r="ATB1" s="4">
        <v>46485.0</v>
      </c>
      <c r="ATC1" s="4">
        <v>46486.0</v>
      </c>
      <c r="ATD1" s="4">
        <v>46487.0</v>
      </c>
      <c r="ATE1" s="4">
        <v>46488.0</v>
      </c>
      <c r="ATF1" s="4">
        <v>46489.0</v>
      </c>
      <c r="ATG1" s="4">
        <v>46490.0</v>
      </c>
      <c r="ATH1" s="4">
        <v>46491.0</v>
      </c>
      <c r="ATI1" s="4">
        <v>46492.0</v>
      </c>
      <c r="ATJ1" s="4">
        <v>46493.0</v>
      </c>
      <c r="ATK1" s="4">
        <v>46494.0</v>
      </c>
      <c r="ATL1" s="4">
        <v>46495.0</v>
      </c>
      <c r="ATM1" s="4">
        <v>46496.0</v>
      </c>
      <c r="ATN1" s="4">
        <v>46497.0</v>
      </c>
      <c r="ATO1" s="4">
        <v>46498.0</v>
      </c>
      <c r="ATP1" s="4">
        <v>46499.0</v>
      </c>
      <c r="ATQ1" s="4">
        <v>46500.0</v>
      </c>
      <c r="ATR1" s="4">
        <v>46501.0</v>
      </c>
      <c r="ATS1" s="4">
        <v>46502.0</v>
      </c>
      <c r="ATT1" s="4">
        <v>46503.0</v>
      </c>
      <c r="ATU1" s="4">
        <v>46504.0</v>
      </c>
      <c r="ATV1" s="4">
        <v>46505.0</v>
      </c>
      <c r="ATW1" s="4">
        <v>46506.0</v>
      </c>
      <c r="ATX1" s="4">
        <v>46507.0</v>
      </c>
      <c r="ATY1" s="4">
        <v>46508.0</v>
      </c>
      <c r="ATZ1" s="4">
        <v>46509.0</v>
      </c>
      <c r="AUA1" s="4">
        <v>46510.0</v>
      </c>
      <c r="AUB1" s="4">
        <v>46511.0</v>
      </c>
      <c r="AUC1" s="4">
        <v>46512.0</v>
      </c>
      <c r="AUD1" s="4">
        <v>46513.0</v>
      </c>
      <c r="AUE1" s="4">
        <v>46514.0</v>
      </c>
      <c r="AUF1" s="4">
        <v>46515.0</v>
      </c>
      <c r="AUG1" s="4">
        <v>46516.0</v>
      </c>
      <c r="AUH1" s="4">
        <v>46517.0</v>
      </c>
      <c r="AUI1" s="4">
        <v>46518.0</v>
      </c>
      <c r="AUJ1" s="4">
        <v>46519.0</v>
      </c>
      <c r="AUK1" s="4">
        <v>46520.0</v>
      </c>
      <c r="AUL1" s="4">
        <v>46521.0</v>
      </c>
      <c r="AUM1" s="4">
        <v>46522.0</v>
      </c>
      <c r="AUN1" s="4">
        <v>46523.0</v>
      </c>
      <c r="AUO1" s="4">
        <v>46524.0</v>
      </c>
      <c r="AUP1" s="4">
        <v>46525.0</v>
      </c>
      <c r="AUQ1" s="4">
        <v>46526.0</v>
      </c>
      <c r="AUR1" s="4">
        <v>46527.0</v>
      </c>
      <c r="AUS1" s="4">
        <v>46528.0</v>
      </c>
      <c r="AUT1" s="4">
        <v>46529.0</v>
      </c>
      <c r="AUU1" s="4">
        <v>46530.0</v>
      </c>
      <c r="AUV1" s="4">
        <v>46531.0</v>
      </c>
      <c r="AUW1" s="4">
        <v>46532.0</v>
      </c>
      <c r="AUX1" s="4">
        <v>46533.0</v>
      </c>
      <c r="AUY1" s="4">
        <v>46534.0</v>
      </c>
      <c r="AUZ1" s="4">
        <v>46535.0</v>
      </c>
      <c r="AVA1" s="4">
        <v>46536.0</v>
      </c>
      <c r="AVB1" s="4">
        <v>46537.0</v>
      </c>
      <c r="AVC1" s="4">
        <v>46538.0</v>
      </c>
      <c r="AVD1" s="4">
        <v>46539.0</v>
      </c>
      <c r="AVE1" s="4">
        <v>46540.0</v>
      </c>
      <c r="AVF1" s="4">
        <v>46541.0</v>
      </c>
      <c r="AVG1" s="4">
        <v>46542.0</v>
      </c>
      <c r="AVH1" s="4">
        <v>46543.0</v>
      </c>
      <c r="AVI1" s="4">
        <v>46544.0</v>
      </c>
      <c r="AVJ1" s="4">
        <v>46545.0</v>
      </c>
      <c r="AVK1" s="4">
        <v>46546.0</v>
      </c>
      <c r="AVL1" s="4">
        <v>46547.0</v>
      </c>
      <c r="AVM1" s="4">
        <v>46548.0</v>
      </c>
      <c r="AVN1" s="4">
        <v>46549.0</v>
      </c>
      <c r="AVO1" s="4">
        <v>46550.0</v>
      </c>
      <c r="AVP1" s="4">
        <v>46551.0</v>
      </c>
      <c r="AVQ1" s="4">
        <v>46552.0</v>
      </c>
      <c r="AVR1" s="4">
        <v>46553.0</v>
      </c>
      <c r="AVS1" s="4">
        <v>46554.0</v>
      </c>
      <c r="AVT1" s="4">
        <v>46555.0</v>
      </c>
      <c r="AVU1" s="4">
        <v>46556.0</v>
      </c>
      <c r="AVV1" s="4">
        <v>46557.0</v>
      </c>
      <c r="AVW1" s="4">
        <v>46558.0</v>
      </c>
      <c r="AVX1" s="4">
        <v>46559.0</v>
      </c>
      <c r="AVY1" s="4">
        <v>46560.0</v>
      </c>
      <c r="AVZ1" s="4">
        <v>46561.0</v>
      </c>
      <c r="AWA1" s="4">
        <v>46562.0</v>
      </c>
      <c r="AWB1" s="4">
        <v>46563.0</v>
      </c>
      <c r="AWC1" s="4">
        <v>46564.0</v>
      </c>
      <c r="AWD1" s="4">
        <v>46565.0</v>
      </c>
      <c r="AWE1" s="4">
        <v>46566.0</v>
      </c>
      <c r="AWF1" s="4">
        <v>46567.0</v>
      </c>
      <c r="AWG1" s="4">
        <v>46568.0</v>
      </c>
      <c r="AWH1" s="4">
        <v>46569.0</v>
      </c>
      <c r="AWI1" s="4">
        <v>46570.0</v>
      </c>
      <c r="AWJ1" s="4">
        <v>46571.0</v>
      </c>
      <c r="AWK1" s="4">
        <v>46572.0</v>
      </c>
      <c r="AWL1" s="4">
        <v>46573.0</v>
      </c>
      <c r="AWM1" s="4">
        <v>46574.0</v>
      </c>
      <c r="AWN1" s="4">
        <v>46575.0</v>
      </c>
      <c r="AWO1" s="4">
        <v>46576.0</v>
      </c>
      <c r="AWP1" s="4">
        <v>46577.0</v>
      </c>
      <c r="AWQ1" s="4">
        <v>46578.0</v>
      </c>
      <c r="AWR1" s="4">
        <v>46579.0</v>
      </c>
      <c r="AWS1" s="4">
        <v>46580.0</v>
      </c>
      <c r="AWT1" s="4">
        <v>46581.0</v>
      </c>
      <c r="AWU1" s="4">
        <v>46582.0</v>
      </c>
      <c r="AWV1" s="4">
        <v>46583.0</v>
      </c>
      <c r="AWW1" s="4">
        <v>46584.0</v>
      </c>
      <c r="AWX1" s="4">
        <v>46585.0</v>
      </c>
      <c r="AWY1" s="4">
        <v>46586.0</v>
      </c>
      <c r="AWZ1" s="4">
        <v>46587.0</v>
      </c>
      <c r="AXA1" s="4">
        <v>46588.0</v>
      </c>
      <c r="AXB1" s="4">
        <v>46589.0</v>
      </c>
      <c r="AXC1" s="4">
        <v>46590.0</v>
      </c>
      <c r="AXD1" s="4">
        <v>46591.0</v>
      </c>
      <c r="AXE1" s="4">
        <v>46592.0</v>
      </c>
      <c r="AXF1" s="4">
        <v>46593.0</v>
      </c>
      <c r="AXG1" s="4">
        <v>46594.0</v>
      </c>
      <c r="AXH1" s="4">
        <v>46595.0</v>
      </c>
      <c r="AXI1" s="4">
        <v>46596.0</v>
      </c>
      <c r="AXJ1" s="4">
        <v>46597.0</v>
      </c>
      <c r="AXK1" s="4">
        <v>46598.0</v>
      </c>
      <c r="AXL1" s="4">
        <v>46599.0</v>
      </c>
      <c r="AXM1" s="4">
        <v>46600.0</v>
      </c>
      <c r="AXN1" s="4">
        <v>46601.0</v>
      </c>
      <c r="AXO1" s="4">
        <v>46602.0</v>
      </c>
      <c r="AXP1" s="4">
        <v>46603.0</v>
      </c>
      <c r="AXQ1" s="4">
        <v>46604.0</v>
      </c>
      <c r="AXR1" s="4">
        <v>46605.0</v>
      </c>
      <c r="AXS1" s="4">
        <v>46606.0</v>
      </c>
      <c r="AXT1" s="4">
        <v>46607.0</v>
      </c>
      <c r="AXU1" s="4">
        <v>46608.0</v>
      </c>
      <c r="AXV1" s="4">
        <v>46609.0</v>
      </c>
      <c r="AXW1" s="4">
        <v>46610.0</v>
      </c>
      <c r="AXX1" s="4">
        <v>46611.0</v>
      </c>
      <c r="AXY1" s="4">
        <v>46612.0</v>
      </c>
      <c r="AXZ1" s="4">
        <v>46613.0</v>
      </c>
      <c r="AYA1" s="4">
        <v>46614.0</v>
      </c>
      <c r="AYB1" s="4">
        <v>46615.0</v>
      </c>
      <c r="AYC1" s="4">
        <v>46616.0</v>
      </c>
      <c r="AYD1" s="4">
        <v>46617.0</v>
      </c>
      <c r="AYE1" s="4">
        <v>46618.0</v>
      </c>
      <c r="AYF1" s="4">
        <v>46619.0</v>
      </c>
      <c r="AYG1" s="4">
        <v>46620.0</v>
      </c>
      <c r="AYH1" s="4">
        <v>46621.0</v>
      </c>
      <c r="AYI1" s="4">
        <v>46622.0</v>
      </c>
      <c r="AYJ1" s="4">
        <v>46623.0</v>
      </c>
      <c r="AYK1" s="4">
        <v>46624.0</v>
      </c>
      <c r="AYL1" s="4">
        <v>46625.0</v>
      </c>
      <c r="AYM1" s="4">
        <v>46626.0</v>
      </c>
      <c r="AYN1" s="4">
        <v>46627.0</v>
      </c>
      <c r="AYO1" s="4">
        <v>46628.0</v>
      </c>
      <c r="AYP1" s="4">
        <v>46629.0</v>
      </c>
      <c r="AYQ1" s="4">
        <v>46630.0</v>
      </c>
      <c r="AYR1" s="4">
        <v>46631.0</v>
      </c>
      <c r="AYS1" s="4">
        <v>46632.0</v>
      </c>
      <c r="AYT1" s="4">
        <v>46633.0</v>
      </c>
      <c r="AYU1" s="4">
        <v>46634.0</v>
      </c>
      <c r="AYV1" s="4">
        <v>46635.0</v>
      </c>
      <c r="AYW1" s="4">
        <v>46636.0</v>
      </c>
      <c r="AYX1" s="4">
        <v>46637.0</v>
      </c>
      <c r="AYY1" s="4">
        <v>46638.0</v>
      </c>
      <c r="AYZ1" s="4">
        <v>46639.0</v>
      </c>
      <c r="AZA1" s="4">
        <v>46640.0</v>
      </c>
      <c r="AZB1" s="4">
        <v>46641.0</v>
      </c>
      <c r="AZC1" s="4">
        <v>46642.0</v>
      </c>
      <c r="AZD1" s="4">
        <v>46643.0</v>
      </c>
      <c r="AZE1" s="4">
        <v>46644.0</v>
      </c>
      <c r="AZF1" s="4">
        <v>46645.0</v>
      </c>
      <c r="AZG1" s="4">
        <v>46646.0</v>
      </c>
      <c r="AZH1" s="4">
        <v>46647.0</v>
      </c>
      <c r="AZI1" s="4">
        <v>46648.0</v>
      </c>
      <c r="AZJ1" s="4">
        <v>46649.0</v>
      </c>
      <c r="AZK1" s="4">
        <v>46650.0</v>
      </c>
      <c r="AZL1" s="4">
        <v>46651.0</v>
      </c>
      <c r="AZM1" s="4">
        <v>46652.0</v>
      </c>
      <c r="AZN1" s="4">
        <v>46653.0</v>
      </c>
      <c r="AZO1" s="4">
        <v>46654.0</v>
      </c>
      <c r="AZP1" s="4">
        <v>46655.0</v>
      </c>
      <c r="AZQ1" s="4">
        <v>46656.0</v>
      </c>
      <c r="AZR1" s="4">
        <v>46657.0</v>
      </c>
      <c r="AZS1" s="4">
        <v>46658.0</v>
      </c>
      <c r="AZT1" s="4">
        <v>46659.0</v>
      </c>
      <c r="AZU1" s="4">
        <v>46660.0</v>
      </c>
      <c r="AZV1" s="4">
        <v>46661.0</v>
      </c>
      <c r="AZW1" s="4">
        <v>46662.0</v>
      </c>
      <c r="AZX1" s="4">
        <v>46663.0</v>
      </c>
      <c r="AZY1" s="4">
        <v>46664.0</v>
      </c>
      <c r="AZZ1" s="4">
        <v>46665.0</v>
      </c>
      <c r="BAA1" s="4">
        <v>46666.0</v>
      </c>
      <c r="BAB1" s="4">
        <v>46667.0</v>
      </c>
      <c r="BAC1" s="4">
        <v>46668.0</v>
      </c>
      <c r="BAD1" s="4">
        <v>46669.0</v>
      </c>
      <c r="BAE1" s="4">
        <v>46670.0</v>
      </c>
      <c r="BAF1" s="4">
        <v>46671.0</v>
      </c>
      <c r="BAG1" s="4">
        <v>46672.0</v>
      </c>
      <c r="BAH1" s="4">
        <v>46673.0</v>
      </c>
      <c r="BAI1" s="4">
        <v>46674.0</v>
      </c>
      <c r="BAJ1" s="4">
        <v>46675.0</v>
      </c>
      <c r="BAK1" s="4">
        <v>46676.0</v>
      </c>
      <c r="BAL1" s="4">
        <v>46677.0</v>
      </c>
      <c r="BAM1" s="4">
        <v>46678.0</v>
      </c>
      <c r="BAN1" s="4">
        <v>46679.0</v>
      </c>
      <c r="BAO1" s="4">
        <v>46680.0</v>
      </c>
      <c r="BAP1" s="4">
        <v>46681.0</v>
      </c>
      <c r="BAQ1" s="4">
        <v>46682.0</v>
      </c>
      <c r="BAR1" s="4">
        <v>46683.0</v>
      </c>
      <c r="BAS1" s="4">
        <v>46684.0</v>
      </c>
      <c r="BAT1" s="4">
        <v>46685.0</v>
      </c>
      <c r="BAU1" s="4">
        <v>46686.0</v>
      </c>
      <c r="BAV1" s="4">
        <v>46687.0</v>
      </c>
      <c r="BAW1" s="4">
        <v>46688.0</v>
      </c>
      <c r="BAX1" s="4">
        <v>46689.0</v>
      </c>
      <c r="BAY1" s="4">
        <v>46690.0</v>
      </c>
      <c r="BAZ1" s="4">
        <v>46691.0</v>
      </c>
      <c r="BBA1" s="4">
        <v>46692.0</v>
      </c>
      <c r="BBB1" s="4">
        <v>46693.0</v>
      </c>
      <c r="BBC1" s="4">
        <v>46694.0</v>
      </c>
      <c r="BBD1" s="4">
        <v>46695.0</v>
      </c>
      <c r="BBE1" s="4">
        <v>46696.0</v>
      </c>
      <c r="BBF1" s="4">
        <v>46697.0</v>
      </c>
      <c r="BBG1" s="4">
        <v>46698.0</v>
      </c>
      <c r="BBH1" s="4">
        <v>46699.0</v>
      </c>
      <c r="BBI1" s="4">
        <v>46700.0</v>
      </c>
      <c r="BBJ1" s="4">
        <v>46701.0</v>
      </c>
      <c r="BBK1" s="4">
        <v>46702.0</v>
      </c>
      <c r="BBL1" s="4">
        <v>46703.0</v>
      </c>
      <c r="BBM1" s="4">
        <v>46704.0</v>
      </c>
      <c r="BBN1" s="4">
        <v>46705.0</v>
      </c>
      <c r="BBO1" s="4">
        <v>46706.0</v>
      </c>
      <c r="BBP1" s="4">
        <v>46707.0</v>
      </c>
      <c r="BBQ1" s="4">
        <v>46708.0</v>
      </c>
      <c r="BBR1" s="4">
        <v>46709.0</v>
      </c>
      <c r="BBS1" s="4">
        <v>46710.0</v>
      </c>
      <c r="BBT1" s="4">
        <v>46711.0</v>
      </c>
      <c r="BBU1" s="4">
        <v>46712.0</v>
      </c>
      <c r="BBV1" s="4">
        <v>46713.0</v>
      </c>
      <c r="BBW1" s="4">
        <v>46714.0</v>
      </c>
      <c r="BBX1" s="4">
        <v>46715.0</v>
      </c>
      <c r="BBY1" s="4">
        <v>46716.0</v>
      </c>
      <c r="BBZ1" s="4">
        <v>46717.0</v>
      </c>
      <c r="BCA1" s="4">
        <v>46718.0</v>
      </c>
      <c r="BCB1" s="4">
        <v>46719.0</v>
      </c>
      <c r="BCC1" s="4">
        <v>46720.0</v>
      </c>
      <c r="BCD1" s="4">
        <v>46721.0</v>
      </c>
      <c r="BCE1" s="4">
        <v>46722.0</v>
      </c>
      <c r="BCF1" s="4">
        <v>46723.0</v>
      </c>
      <c r="BCG1" s="4">
        <v>46724.0</v>
      </c>
      <c r="BCH1" s="4">
        <v>46725.0</v>
      </c>
      <c r="BCI1" s="4">
        <v>46726.0</v>
      </c>
      <c r="BCJ1" s="4">
        <v>46727.0</v>
      </c>
      <c r="BCK1" s="4">
        <v>46728.0</v>
      </c>
      <c r="BCL1" s="4">
        <v>46729.0</v>
      </c>
      <c r="BCM1" s="4">
        <v>46730.0</v>
      </c>
      <c r="BCN1" s="4">
        <v>46731.0</v>
      </c>
      <c r="BCO1" s="4">
        <v>46732.0</v>
      </c>
      <c r="BCP1" s="4">
        <v>46733.0</v>
      </c>
      <c r="BCQ1" s="4">
        <v>46734.0</v>
      </c>
      <c r="BCR1" s="4">
        <v>46735.0</v>
      </c>
      <c r="BCS1" s="4">
        <v>46736.0</v>
      </c>
      <c r="BCT1" s="4">
        <v>46737.0</v>
      </c>
      <c r="BCU1" s="4">
        <v>46738.0</v>
      </c>
      <c r="BCV1" s="4">
        <v>46739.0</v>
      </c>
      <c r="BCW1" s="4">
        <v>46740.0</v>
      </c>
      <c r="BCX1" s="4">
        <v>46741.0</v>
      </c>
      <c r="BCY1" s="4">
        <v>46742.0</v>
      </c>
      <c r="BCZ1" s="4">
        <v>46743.0</v>
      </c>
      <c r="BDA1" s="4">
        <v>46744.0</v>
      </c>
      <c r="BDB1" s="4">
        <v>46745.0</v>
      </c>
      <c r="BDC1" s="4">
        <v>46746.0</v>
      </c>
      <c r="BDD1" s="4">
        <v>46747.0</v>
      </c>
      <c r="BDE1" s="4">
        <v>46748.0</v>
      </c>
      <c r="BDF1" s="4">
        <v>46749.0</v>
      </c>
      <c r="BDG1" s="4">
        <v>46750.0</v>
      </c>
      <c r="BDH1" s="4">
        <v>46751.0</v>
      </c>
      <c r="BDI1" s="4">
        <v>46752.0</v>
      </c>
      <c r="BDJ1" s="4">
        <v>46753.0</v>
      </c>
      <c r="BDK1" s="4">
        <v>46754.0</v>
      </c>
      <c r="BDL1" s="4">
        <v>46755.0</v>
      </c>
      <c r="BDM1" s="4">
        <v>46756.0</v>
      </c>
      <c r="BDN1" s="4">
        <v>46757.0</v>
      </c>
      <c r="BDO1" s="4">
        <v>46758.0</v>
      </c>
      <c r="BDP1" s="4">
        <v>46759.0</v>
      </c>
      <c r="BDQ1" s="4">
        <v>46760.0</v>
      </c>
      <c r="BDR1" s="4">
        <v>46761.0</v>
      </c>
      <c r="BDS1" s="4">
        <v>46762.0</v>
      </c>
      <c r="BDT1" s="4">
        <v>46763.0</v>
      </c>
      <c r="BDU1" s="4">
        <v>46764.0</v>
      </c>
      <c r="BDV1" s="4">
        <v>46765.0</v>
      </c>
      <c r="BDW1" s="4">
        <v>46766.0</v>
      </c>
      <c r="BDX1" s="4">
        <v>46767.0</v>
      </c>
      <c r="BDY1" s="4">
        <v>46768.0</v>
      </c>
      <c r="BDZ1" s="4">
        <v>46769.0</v>
      </c>
      <c r="BEA1" s="4">
        <v>46770.0</v>
      </c>
      <c r="BEB1" s="4">
        <v>46771.0</v>
      </c>
      <c r="BEC1" s="4">
        <v>46772.0</v>
      </c>
      <c r="BED1" s="4">
        <v>46773.0</v>
      </c>
      <c r="BEE1" s="4">
        <v>46774.0</v>
      </c>
      <c r="BEF1" s="4">
        <v>46775.0</v>
      </c>
      <c r="BEG1" s="4">
        <v>46776.0</v>
      </c>
      <c r="BEH1" s="4">
        <v>46777.0</v>
      </c>
      <c r="BEI1" s="4">
        <v>46778.0</v>
      </c>
      <c r="BEJ1" s="4">
        <v>46779.0</v>
      </c>
      <c r="BEK1" s="4">
        <v>46780.0</v>
      </c>
      <c r="BEL1" s="4">
        <v>46781.0</v>
      </c>
      <c r="BEM1" s="4">
        <v>46782.0</v>
      </c>
      <c r="BEN1" s="4">
        <v>46783.0</v>
      </c>
      <c r="BEO1" s="4">
        <v>46784.0</v>
      </c>
      <c r="BEP1" s="4">
        <v>46785.0</v>
      </c>
      <c r="BEQ1" s="4">
        <v>46786.0</v>
      </c>
      <c r="BER1" s="4">
        <v>46787.0</v>
      </c>
      <c r="BES1" s="4">
        <v>46788.0</v>
      </c>
      <c r="BET1" s="4">
        <v>46789.0</v>
      </c>
      <c r="BEU1" s="4">
        <v>46790.0</v>
      </c>
      <c r="BEV1" s="4">
        <v>46791.0</v>
      </c>
      <c r="BEW1" s="4">
        <v>46792.0</v>
      </c>
      <c r="BEX1" s="4">
        <v>46793.0</v>
      </c>
      <c r="BEY1" s="4">
        <v>46794.0</v>
      </c>
      <c r="BEZ1" s="4">
        <v>46795.0</v>
      </c>
      <c r="BFA1" s="4">
        <v>46796.0</v>
      </c>
      <c r="BFB1" s="4">
        <v>46797.0</v>
      </c>
      <c r="BFC1" s="4">
        <v>46798.0</v>
      </c>
      <c r="BFD1" s="4">
        <v>46799.0</v>
      </c>
      <c r="BFE1" s="4">
        <v>46800.0</v>
      </c>
      <c r="BFF1" s="4">
        <v>46801.0</v>
      </c>
      <c r="BFG1" s="4">
        <v>46802.0</v>
      </c>
      <c r="BFH1" s="4">
        <v>46803.0</v>
      </c>
      <c r="BFI1" s="4">
        <v>46804.0</v>
      </c>
      <c r="BFJ1" s="4">
        <v>46805.0</v>
      </c>
      <c r="BFK1" s="4">
        <v>46806.0</v>
      </c>
      <c r="BFL1" s="4">
        <v>46807.0</v>
      </c>
      <c r="BFM1" s="4">
        <v>46808.0</v>
      </c>
      <c r="BFN1" s="4">
        <v>46809.0</v>
      </c>
      <c r="BFO1" s="4">
        <v>46810.0</v>
      </c>
      <c r="BFP1" s="4">
        <v>46811.0</v>
      </c>
      <c r="BFQ1" s="4">
        <v>46812.0</v>
      </c>
      <c r="BFR1" s="4">
        <v>46813.0</v>
      </c>
      <c r="BFS1" s="4">
        <v>46814.0</v>
      </c>
      <c r="BFT1" s="4">
        <v>46815.0</v>
      </c>
      <c r="BFU1" s="4">
        <v>46816.0</v>
      </c>
      <c r="BFV1" s="4">
        <v>46817.0</v>
      </c>
      <c r="BFW1" s="4">
        <v>46818.0</v>
      </c>
      <c r="BFX1" s="4">
        <v>46819.0</v>
      </c>
      <c r="BFY1" s="4">
        <v>46820.0</v>
      </c>
      <c r="BFZ1" s="4">
        <v>46821.0</v>
      </c>
      <c r="BGA1" s="4">
        <v>46822.0</v>
      </c>
      <c r="BGB1" s="4">
        <v>46823.0</v>
      </c>
      <c r="BGC1" s="4">
        <v>46824.0</v>
      </c>
      <c r="BGD1" s="4">
        <v>46825.0</v>
      </c>
      <c r="BGE1" s="4">
        <v>46826.0</v>
      </c>
      <c r="BGF1" s="4">
        <v>46827.0</v>
      </c>
      <c r="BGG1" s="4">
        <v>46828.0</v>
      </c>
      <c r="BGH1" s="4">
        <v>46829.0</v>
      </c>
      <c r="BGI1" s="4">
        <v>46830.0</v>
      </c>
      <c r="BGJ1" s="4">
        <v>46831.0</v>
      </c>
      <c r="BGK1" s="4">
        <v>46832.0</v>
      </c>
      <c r="BGL1" s="4">
        <v>46833.0</v>
      </c>
      <c r="BGM1" s="4">
        <v>46834.0</v>
      </c>
      <c r="BGN1" s="4">
        <v>46835.0</v>
      </c>
      <c r="BGO1" s="4">
        <v>46836.0</v>
      </c>
      <c r="BGP1" s="4">
        <v>46837.0</v>
      </c>
      <c r="BGQ1" s="4">
        <v>46838.0</v>
      </c>
      <c r="BGR1" s="4">
        <v>46839.0</v>
      </c>
      <c r="BGS1" s="4">
        <v>46840.0</v>
      </c>
      <c r="BGT1" s="4">
        <v>46841.0</v>
      </c>
      <c r="BGU1" s="4">
        <v>46842.0</v>
      </c>
      <c r="BGV1" s="4">
        <v>46843.0</v>
      </c>
      <c r="BGW1" s="4">
        <v>46844.0</v>
      </c>
      <c r="BGX1" s="4">
        <v>46845.0</v>
      </c>
      <c r="BGY1" s="4">
        <v>46846.0</v>
      </c>
      <c r="BGZ1" s="4">
        <v>46847.0</v>
      </c>
      <c r="BHA1" s="4">
        <v>46848.0</v>
      </c>
      <c r="BHB1" s="4">
        <v>46849.0</v>
      </c>
      <c r="BHC1" s="4">
        <v>46850.0</v>
      </c>
      <c r="BHD1" s="4">
        <v>46851.0</v>
      </c>
      <c r="BHE1" s="4">
        <v>46852.0</v>
      </c>
      <c r="BHF1" s="4">
        <v>46853.0</v>
      </c>
      <c r="BHG1" s="4">
        <v>46854.0</v>
      </c>
      <c r="BHH1" s="4">
        <v>46855.0</v>
      </c>
      <c r="BHI1" s="4">
        <v>46856.0</v>
      </c>
      <c r="BHJ1" s="4">
        <v>46857.0</v>
      </c>
      <c r="BHK1" s="4">
        <v>46858.0</v>
      </c>
      <c r="BHL1" s="4">
        <v>46859.0</v>
      </c>
      <c r="BHM1" s="4">
        <v>46860.0</v>
      </c>
      <c r="BHN1" s="4">
        <v>46861.0</v>
      </c>
      <c r="BHO1" s="4">
        <v>46862.0</v>
      </c>
      <c r="BHP1" s="4">
        <v>46863.0</v>
      </c>
      <c r="BHQ1" s="4">
        <v>46864.0</v>
      </c>
      <c r="BHR1" s="4">
        <v>46865.0</v>
      </c>
      <c r="BHS1" s="4">
        <v>46866.0</v>
      </c>
      <c r="BHT1" s="4">
        <v>46867.0</v>
      </c>
      <c r="BHU1" s="4">
        <v>46868.0</v>
      </c>
      <c r="BHV1" s="4">
        <v>46869.0</v>
      </c>
      <c r="BHW1" s="4">
        <v>46870.0</v>
      </c>
      <c r="BHX1" s="4">
        <v>46871.0</v>
      </c>
      <c r="BHY1" s="4">
        <v>46872.0</v>
      </c>
      <c r="BHZ1" s="4">
        <v>46873.0</v>
      </c>
      <c r="BIA1" s="4">
        <v>46874.0</v>
      </c>
      <c r="BIB1" s="4">
        <v>46875.0</v>
      </c>
      <c r="BIC1" s="4">
        <v>46876.0</v>
      </c>
      <c r="BID1" s="4">
        <v>46877.0</v>
      </c>
      <c r="BIE1" s="4">
        <v>46878.0</v>
      </c>
      <c r="BIF1" s="4">
        <v>46879.0</v>
      </c>
      <c r="BIG1" s="4">
        <v>46880.0</v>
      </c>
      <c r="BIH1" s="4">
        <v>46881.0</v>
      </c>
      <c r="BII1" s="4">
        <v>46882.0</v>
      </c>
      <c r="BIJ1" s="4">
        <v>46883.0</v>
      </c>
      <c r="BIK1" s="4">
        <v>46884.0</v>
      </c>
      <c r="BIL1" s="4">
        <v>46885.0</v>
      </c>
      <c r="BIM1" s="4">
        <v>46886.0</v>
      </c>
      <c r="BIN1" s="4">
        <v>46887.0</v>
      </c>
      <c r="BIO1" s="4">
        <v>46888.0</v>
      </c>
      <c r="BIP1" s="4">
        <v>46889.0</v>
      </c>
      <c r="BIQ1" s="4">
        <v>46890.0</v>
      </c>
      <c r="BIR1" s="4">
        <v>46891.0</v>
      </c>
      <c r="BIS1" s="4">
        <v>46892.0</v>
      </c>
      <c r="BIT1" s="4">
        <v>46893.0</v>
      </c>
      <c r="BIU1" s="4">
        <v>46894.0</v>
      </c>
      <c r="BIV1" s="4">
        <v>46895.0</v>
      </c>
      <c r="BIW1" s="4">
        <v>46896.0</v>
      </c>
      <c r="BIX1" s="4">
        <v>46897.0</v>
      </c>
      <c r="BIY1" s="4">
        <v>46898.0</v>
      </c>
      <c r="BIZ1" s="4">
        <v>46899.0</v>
      </c>
      <c r="BJA1" s="4">
        <v>46900.0</v>
      </c>
      <c r="BJB1" s="4">
        <v>46901.0</v>
      </c>
      <c r="BJC1" s="4">
        <v>46902.0</v>
      </c>
      <c r="BJD1" s="4">
        <v>46903.0</v>
      </c>
      <c r="BJE1" s="4">
        <v>46904.0</v>
      </c>
      <c r="BJF1" s="4">
        <v>46905.0</v>
      </c>
      <c r="BJG1" s="4">
        <v>46906.0</v>
      </c>
      <c r="BJH1" s="4">
        <v>46907.0</v>
      </c>
      <c r="BJI1" s="4">
        <v>46908.0</v>
      </c>
      <c r="BJJ1" s="4">
        <v>46909.0</v>
      </c>
      <c r="BJK1" s="4">
        <v>46910.0</v>
      </c>
      <c r="BJL1" s="4">
        <v>46911.0</v>
      </c>
      <c r="BJM1" s="4">
        <v>46912.0</v>
      </c>
      <c r="BJN1" s="4">
        <v>46913.0</v>
      </c>
      <c r="BJO1" s="4">
        <v>46914.0</v>
      </c>
      <c r="BJP1" s="4">
        <v>46915.0</v>
      </c>
      <c r="BJQ1" s="4">
        <v>46916.0</v>
      </c>
      <c r="BJR1" s="4">
        <v>46917.0</v>
      </c>
      <c r="BJS1" s="4">
        <v>46918.0</v>
      </c>
      <c r="BJT1" s="4">
        <v>46919.0</v>
      </c>
      <c r="BJU1" s="4">
        <v>46920.0</v>
      </c>
      <c r="BJV1" s="4">
        <v>46921.0</v>
      </c>
      <c r="BJW1" s="4">
        <v>46922.0</v>
      </c>
      <c r="BJX1" s="4">
        <v>46923.0</v>
      </c>
      <c r="BJY1" s="4">
        <v>46924.0</v>
      </c>
      <c r="BJZ1" s="4">
        <v>46925.0</v>
      </c>
      <c r="BKA1" s="4">
        <v>46926.0</v>
      </c>
      <c r="BKB1" s="4">
        <v>46927.0</v>
      </c>
      <c r="BKC1" s="4">
        <v>46928.0</v>
      </c>
      <c r="BKD1" s="4">
        <v>46929.0</v>
      </c>
      <c r="BKE1" s="4">
        <v>46930.0</v>
      </c>
      <c r="BKF1" s="4">
        <v>46931.0</v>
      </c>
      <c r="BKG1" s="4">
        <v>46932.0</v>
      </c>
      <c r="BKH1" s="4">
        <v>46933.0</v>
      </c>
      <c r="BKI1" s="4">
        <v>46934.0</v>
      </c>
      <c r="BKJ1" s="4">
        <v>46935.0</v>
      </c>
      <c r="BKK1" s="4">
        <v>46936.0</v>
      </c>
      <c r="BKL1" s="4">
        <v>46937.0</v>
      </c>
      <c r="BKM1" s="4">
        <v>46938.0</v>
      </c>
      <c r="BKN1" s="4">
        <v>46939.0</v>
      </c>
      <c r="BKO1" s="4">
        <v>46940.0</v>
      </c>
      <c r="BKP1" s="4">
        <v>46941.0</v>
      </c>
      <c r="BKQ1" s="4">
        <v>46942.0</v>
      </c>
      <c r="BKR1" s="4">
        <v>46943.0</v>
      </c>
      <c r="BKS1" s="4">
        <v>46944.0</v>
      </c>
      <c r="BKT1" s="4">
        <v>46945.0</v>
      </c>
      <c r="BKU1" s="4">
        <v>46946.0</v>
      </c>
      <c r="BKV1" s="4">
        <v>46947.0</v>
      </c>
      <c r="BKW1" s="4">
        <v>46948.0</v>
      </c>
      <c r="BKX1" s="4">
        <v>46949.0</v>
      </c>
      <c r="BKY1" s="4">
        <v>46950.0</v>
      </c>
      <c r="BKZ1" s="4">
        <v>46951.0</v>
      </c>
      <c r="BLA1" s="4">
        <v>46952.0</v>
      </c>
      <c r="BLB1" s="4">
        <v>46953.0</v>
      </c>
      <c r="BLC1" s="4">
        <v>46954.0</v>
      </c>
      <c r="BLD1" s="4">
        <v>46955.0</v>
      </c>
      <c r="BLE1" s="4">
        <v>46956.0</v>
      </c>
      <c r="BLF1" s="4">
        <v>46957.0</v>
      </c>
      <c r="BLG1" s="4">
        <v>46958.0</v>
      </c>
      <c r="BLH1" s="4">
        <v>46959.0</v>
      </c>
      <c r="BLI1" s="4">
        <v>46960.0</v>
      </c>
      <c r="BLJ1" s="4">
        <v>46961.0</v>
      </c>
      <c r="BLK1" s="4">
        <v>46962.0</v>
      </c>
      <c r="BLL1" s="4">
        <v>46963.0</v>
      </c>
      <c r="BLM1" s="4">
        <v>46964.0</v>
      </c>
      <c r="BLN1" s="4">
        <v>46965.0</v>
      </c>
      <c r="BLO1" s="4">
        <v>46966.0</v>
      </c>
      <c r="BLP1" s="4">
        <v>46967.0</v>
      </c>
      <c r="BLQ1" s="4">
        <v>46968.0</v>
      </c>
      <c r="BLR1" s="4">
        <v>46969.0</v>
      </c>
      <c r="BLS1" s="4">
        <v>46970.0</v>
      </c>
      <c r="BLT1" s="4">
        <v>46971.0</v>
      </c>
      <c r="BLU1" s="4">
        <v>46972.0</v>
      </c>
      <c r="BLV1" s="4">
        <v>46973.0</v>
      </c>
      <c r="BLW1" s="4">
        <v>46974.0</v>
      </c>
      <c r="BLX1" s="4">
        <v>46975.0</v>
      </c>
      <c r="BLY1" s="4">
        <v>46976.0</v>
      </c>
      <c r="BLZ1" s="4">
        <v>46977.0</v>
      </c>
      <c r="BMA1" s="4">
        <v>46978.0</v>
      </c>
      <c r="BMB1" s="4">
        <v>46979.0</v>
      </c>
      <c r="BMC1" s="4">
        <v>46980.0</v>
      </c>
      <c r="BMD1" s="4">
        <v>46981.0</v>
      </c>
      <c r="BME1" s="4">
        <v>46982.0</v>
      </c>
      <c r="BMF1" s="4">
        <v>46983.0</v>
      </c>
      <c r="BMG1" s="4">
        <v>46984.0</v>
      </c>
      <c r="BMH1" s="4">
        <v>46985.0</v>
      </c>
      <c r="BMI1" s="4">
        <v>46986.0</v>
      </c>
      <c r="BMJ1" s="4">
        <v>46987.0</v>
      </c>
      <c r="BMK1" s="4">
        <v>46988.0</v>
      </c>
      <c r="BML1" s="4">
        <v>46989.0</v>
      </c>
      <c r="BMM1" s="4">
        <v>46990.0</v>
      </c>
      <c r="BMN1" s="4">
        <v>46991.0</v>
      </c>
      <c r="BMO1" s="4">
        <v>46992.0</v>
      </c>
      <c r="BMP1" s="4">
        <v>46993.0</v>
      </c>
      <c r="BMQ1" s="4">
        <v>46994.0</v>
      </c>
      <c r="BMR1" s="4">
        <v>46995.0</v>
      </c>
      <c r="BMS1" s="4">
        <v>46996.0</v>
      </c>
      <c r="BMT1" s="4">
        <v>46997.0</v>
      </c>
      <c r="BMU1" s="4">
        <v>46998.0</v>
      </c>
      <c r="BMV1" s="4">
        <v>46999.0</v>
      </c>
      <c r="BMW1" s="4">
        <v>47000.0</v>
      </c>
      <c r="BMX1" s="4">
        <v>47001.0</v>
      </c>
      <c r="BMY1" s="4">
        <v>47002.0</v>
      </c>
      <c r="BMZ1" s="4">
        <v>47003.0</v>
      </c>
      <c r="BNA1" s="4">
        <v>47004.0</v>
      </c>
      <c r="BNB1" s="4">
        <v>47005.0</v>
      </c>
      <c r="BNC1" s="4">
        <v>47006.0</v>
      </c>
      <c r="BND1" s="4">
        <v>47007.0</v>
      </c>
      <c r="BNE1" s="4">
        <v>47008.0</v>
      </c>
      <c r="BNF1" s="4">
        <v>47009.0</v>
      </c>
      <c r="BNG1" s="4">
        <v>47010.0</v>
      </c>
      <c r="BNH1" s="4">
        <v>47011.0</v>
      </c>
      <c r="BNI1" s="4">
        <v>47012.0</v>
      </c>
      <c r="BNJ1" s="4">
        <v>47013.0</v>
      </c>
      <c r="BNK1" s="4">
        <v>47014.0</v>
      </c>
      <c r="BNL1" s="4">
        <v>47015.0</v>
      </c>
      <c r="BNM1" s="4">
        <v>47016.0</v>
      </c>
      <c r="BNN1" s="4">
        <v>47017.0</v>
      </c>
      <c r="BNO1" s="4">
        <v>47018.0</v>
      </c>
      <c r="BNP1" s="4">
        <v>47019.0</v>
      </c>
      <c r="BNQ1" s="4">
        <v>47020.0</v>
      </c>
      <c r="BNR1" s="4">
        <v>47021.0</v>
      </c>
      <c r="BNS1" s="4">
        <v>47022.0</v>
      </c>
      <c r="BNT1" s="4">
        <v>47023.0</v>
      </c>
      <c r="BNU1" s="4">
        <v>47024.0</v>
      </c>
      <c r="BNV1" s="4">
        <v>47025.0</v>
      </c>
      <c r="BNW1" s="4">
        <v>47026.0</v>
      </c>
      <c r="BNX1" s="4">
        <v>47027.0</v>
      </c>
      <c r="BNY1" s="4">
        <v>47028.0</v>
      </c>
      <c r="BNZ1" s="4">
        <v>47029.0</v>
      </c>
      <c r="BOA1" s="4">
        <v>47030.0</v>
      </c>
      <c r="BOB1" s="4">
        <v>47031.0</v>
      </c>
      <c r="BOC1" s="4">
        <v>47032.0</v>
      </c>
      <c r="BOD1" s="4">
        <v>47033.0</v>
      </c>
      <c r="BOE1" s="4">
        <v>47034.0</v>
      </c>
      <c r="BOF1" s="4">
        <v>47035.0</v>
      </c>
      <c r="BOG1" s="4">
        <v>47036.0</v>
      </c>
      <c r="BOH1" s="4">
        <v>47037.0</v>
      </c>
      <c r="BOI1" s="4">
        <v>47038.0</v>
      </c>
      <c r="BOJ1" s="4">
        <v>47039.0</v>
      </c>
      <c r="BOK1" s="4">
        <v>47040.0</v>
      </c>
      <c r="BOL1" s="4">
        <v>47041.0</v>
      </c>
      <c r="BOM1" s="4">
        <v>47042.0</v>
      </c>
      <c r="BON1" s="4">
        <v>47043.0</v>
      </c>
      <c r="BOO1" s="4">
        <v>47044.0</v>
      </c>
      <c r="BOP1" s="4">
        <v>47045.0</v>
      </c>
      <c r="BOQ1" s="4">
        <v>47046.0</v>
      </c>
      <c r="BOR1" s="4">
        <v>47047.0</v>
      </c>
      <c r="BOS1" s="4">
        <v>47048.0</v>
      </c>
      <c r="BOT1" s="4">
        <v>47049.0</v>
      </c>
      <c r="BOU1" s="4">
        <v>47050.0</v>
      </c>
      <c r="BOV1" s="4">
        <v>47051.0</v>
      </c>
      <c r="BOW1" s="4">
        <v>47052.0</v>
      </c>
      <c r="BOX1" s="4">
        <v>47053.0</v>
      </c>
      <c r="BOY1" s="4">
        <v>47054.0</v>
      </c>
      <c r="BOZ1" s="4">
        <v>47055.0</v>
      </c>
      <c r="BPA1" s="4">
        <v>47056.0</v>
      </c>
      <c r="BPB1" s="4">
        <v>47057.0</v>
      </c>
      <c r="BPC1" s="4">
        <v>47058.0</v>
      </c>
      <c r="BPD1" s="4">
        <v>47059.0</v>
      </c>
      <c r="BPE1" s="4">
        <v>47060.0</v>
      </c>
      <c r="BPF1" s="4">
        <v>47061.0</v>
      </c>
      <c r="BPG1" s="4">
        <v>47062.0</v>
      </c>
      <c r="BPH1" s="4">
        <v>47063.0</v>
      </c>
      <c r="BPI1" s="4">
        <v>47064.0</v>
      </c>
      <c r="BPJ1" s="4">
        <v>47065.0</v>
      </c>
      <c r="BPK1" s="4">
        <v>47066.0</v>
      </c>
      <c r="BPL1" s="4">
        <v>47067.0</v>
      </c>
      <c r="BPM1" s="4">
        <v>47068.0</v>
      </c>
      <c r="BPN1" s="4">
        <v>47069.0</v>
      </c>
      <c r="BPO1" s="4">
        <v>47070.0</v>
      </c>
      <c r="BPP1" s="4">
        <v>47071.0</v>
      </c>
      <c r="BPQ1" s="4">
        <v>47072.0</v>
      </c>
      <c r="BPR1" s="4">
        <v>47073.0</v>
      </c>
      <c r="BPS1" s="4">
        <v>47074.0</v>
      </c>
      <c r="BPT1" s="4">
        <v>47075.0</v>
      </c>
      <c r="BPU1" s="4">
        <v>47076.0</v>
      </c>
      <c r="BPV1" s="4">
        <v>47077.0</v>
      </c>
      <c r="BPW1" s="4">
        <v>47078.0</v>
      </c>
      <c r="BPX1" s="4">
        <v>47079.0</v>
      </c>
      <c r="BPY1" s="4">
        <v>47080.0</v>
      </c>
      <c r="BPZ1" s="4">
        <v>47081.0</v>
      </c>
      <c r="BQA1" s="4">
        <v>47082.0</v>
      </c>
      <c r="BQB1" s="4">
        <v>47083.0</v>
      </c>
      <c r="BQC1" s="4">
        <v>47084.0</v>
      </c>
      <c r="BQD1" s="4">
        <v>47085.0</v>
      </c>
      <c r="BQE1" s="4">
        <v>47086.0</v>
      </c>
      <c r="BQF1" s="4">
        <v>47087.0</v>
      </c>
      <c r="BQG1" s="4">
        <v>47088.0</v>
      </c>
      <c r="BQH1" s="4">
        <v>47089.0</v>
      </c>
      <c r="BQI1" s="4">
        <v>47090.0</v>
      </c>
      <c r="BQJ1" s="4">
        <v>47091.0</v>
      </c>
      <c r="BQK1" s="4">
        <v>47092.0</v>
      </c>
      <c r="BQL1" s="4">
        <v>47093.0</v>
      </c>
      <c r="BQM1" s="4">
        <v>47094.0</v>
      </c>
      <c r="BQN1" s="4">
        <v>47095.0</v>
      </c>
      <c r="BQO1" s="4">
        <v>47096.0</v>
      </c>
      <c r="BQP1" s="4">
        <v>47097.0</v>
      </c>
      <c r="BQQ1" s="4">
        <v>47098.0</v>
      </c>
      <c r="BQR1" s="4">
        <v>47099.0</v>
      </c>
      <c r="BQS1" s="4">
        <v>47100.0</v>
      </c>
      <c r="BQT1" s="4">
        <v>47101.0</v>
      </c>
      <c r="BQU1" s="4">
        <v>47102.0</v>
      </c>
      <c r="BQV1" s="4">
        <v>47103.0</v>
      </c>
      <c r="BQW1" s="4">
        <v>47104.0</v>
      </c>
      <c r="BQX1" s="4">
        <v>47105.0</v>
      </c>
      <c r="BQY1" s="4">
        <v>47106.0</v>
      </c>
      <c r="BQZ1" s="4">
        <v>47107.0</v>
      </c>
      <c r="BRA1" s="4">
        <v>47108.0</v>
      </c>
      <c r="BRB1" s="4">
        <v>47109.0</v>
      </c>
      <c r="BRC1" s="4">
        <v>47110.0</v>
      </c>
      <c r="BRD1" s="4">
        <v>47111.0</v>
      </c>
      <c r="BRE1" s="4">
        <v>47112.0</v>
      </c>
      <c r="BRF1" s="4">
        <v>47113.0</v>
      </c>
      <c r="BRG1" s="4">
        <v>47114.0</v>
      </c>
      <c r="BRH1" s="4">
        <v>47115.0</v>
      </c>
      <c r="BRI1" s="4">
        <v>47116.0</v>
      </c>
      <c r="BRJ1" s="4">
        <v>47117.0</v>
      </c>
      <c r="BRK1" s="4">
        <v>47118.0</v>
      </c>
      <c r="BRL1" s="4">
        <v>47119.0</v>
      </c>
      <c r="BRM1" s="4">
        <v>47120.0</v>
      </c>
      <c r="BRN1" s="4">
        <v>47121.0</v>
      </c>
      <c r="BRO1" s="4">
        <v>47122.0</v>
      </c>
      <c r="BRP1" s="4">
        <v>47123.0</v>
      </c>
      <c r="BRQ1" s="4">
        <v>47124.0</v>
      </c>
      <c r="BRR1" s="4">
        <v>47125.0</v>
      </c>
      <c r="BRS1" s="4">
        <v>47126.0</v>
      </c>
      <c r="BRT1" s="4">
        <v>47127.0</v>
      </c>
      <c r="BRU1" s="4">
        <v>47128.0</v>
      </c>
      <c r="BRV1" s="4">
        <v>47129.0</v>
      </c>
      <c r="BRW1" s="4">
        <v>47130.0</v>
      </c>
      <c r="BRX1" s="4">
        <v>47131.0</v>
      </c>
      <c r="BRY1" s="4">
        <v>47132.0</v>
      </c>
      <c r="BRZ1" s="4">
        <v>47133.0</v>
      </c>
      <c r="BSA1" s="4">
        <v>47134.0</v>
      </c>
      <c r="BSB1" s="4">
        <v>47135.0</v>
      </c>
      <c r="BSC1" s="4">
        <v>47136.0</v>
      </c>
      <c r="BSD1" s="4">
        <v>47137.0</v>
      </c>
      <c r="BSE1" s="4">
        <v>47138.0</v>
      </c>
      <c r="BSF1" s="4">
        <v>47139.0</v>
      </c>
      <c r="BSG1" s="4">
        <v>47140.0</v>
      </c>
      <c r="BSH1" s="4">
        <v>47141.0</v>
      </c>
      <c r="BSI1" s="4">
        <v>47142.0</v>
      </c>
      <c r="BSJ1" s="4">
        <v>47143.0</v>
      </c>
      <c r="BSK1" s="4">
        <v>47144.0</v>
      </c>
      <c r="BSL1" s="4">
        <v>47145.0</v>
      </c>
      <c r="BSM1" s="4">
        <v>47146.0</v>
      </c>
      <c r="BSN1" s="4">
        <v>47147.0</v>
      </c>
      <c r="BSO1" s="4">
        <v>47148.0</v>
      </c>
      <c r="BSP1" s="4">
        <v>47149.0</v>
      </c>
      <c r="BSQ1" s="4">
        <v>47150.0</v>
      </c>
      <c r="BSR1" s="4">
        <v>47151.0</v>
      </c>
      <c r="BSS1" s="4">
        <v>47152.0</v>
      </c>
      <c r="BST1" s="4">
        <v>47153.0</v>
      </c>
      <c r="BSU1" s="4">
        <v>47154.0</v>
      </c>
      <c r="BSV1" s="4">
        <v>47155.0</v>
      </c>
      <c r="BSW1" s="4">
        <v>47156.0</v>
      </c>
      <c r="BSX1" s="4">
        <v>47157.0</v>
      </c>
      <c r="BSY1" s="4">
        <v>47158.0</v>
      </c>
      <c r="BSZ1" s="4">
        <v>47159.0</v>
      </c>
      <c r="BTA1" s="4">
        <v>47160.0</v>
      </c>
      <c r="BTB1" s="4">
        <v>47161.0</v>
      </c>
      <c r="BTC1" s="4">
        <v>47162.0</v>
      </c>
      <c r="BTD1" s="4">
        <v>47163.0</v>
      </c>
      <c r="BTE1" s="4">
        <v>47164.0</v>
      </c>
      <c r="BTF1" s="4">
        <v>47165.0</v>
      </c>
      <c r="BTG1" s="4">
        <v>47166.0</v>
      </c>
      <c r="BTH1" s="4">
        <v>47167.0</v>
      </c>
      <c r="BTI1" s="4">
        <v>47168.0</v>
      </c>
      <c r="BTJ1" s="4">
        <v>47169.0</v>
      </c>
      <c r="BTK1" s="4">
        <v>47170.0</v>
      </c>
      <c r="BTL1" s="4">
        <v>47171.0</v>
      </c>
      <c r="BTM1" s="4">
        <v>47172.0</v>
      </c>
      <c r="BTN1" s="4">
        <v>47173.0</v>
      </c>
      <c r="BTO1" s="4">
        <v>47174.0</v>
      </c>
      <c r="BTP1" s="4">
        <v>47175.0</v>
      </c>
      <c r="BTQ1" s="4">
        <v>47176.0</v>
      </c>
      <c r="BTR1" s="4">
        <v>47177.0</v>
      </c>
      <c r="BTS1" s="4">
        <v>47178.0</v>
      </c>
      <c r="BTT1" s="4">
        <v>47179.0</v>
      </c>
      <c r="BTU1" s="4">
        <v>47180.0</v>
      </c>
      <c r="BTV1" s="4">
        <v>47181.0</v>
      </c>
      <c r="BTW1" s="4">
        <v>47182.0</v>
      </c>
      <c r="BTX1" s="4">
        <v>47183.0</v>
      </c>
      <c r="BTY1" s="4">
        <v>47184.0</v>
      </c>
      <c r="BTZ1" s="4">
        <v>47185.0</v>
      </c>
      <c r="BUA1" s="4">
        <v>47186.0</v>
      </c>
      <c r="BUB1" s="4">
        <v>47187.0</v>
      </c>
      <c r="BUC1" s="4">
        <v>47188.0</v>
      </c>
      <c r="BUD1" s="4">
        <v>47189.0</v>
      </c>
      <c r="BUE1" s="4">
        <v>47190.0</v>
      </c>
      <c r="BUF1" s="4">
        <v>47191.0</v>
      </c>
      <c r="BUG1" s="4">
        <v>47192.0</v>
      </c>
      <c r="BUH1" s="4">
        <v>47193.0</v>
      </c>
      <c r="BUI1" s="4">
        <v>47194.0</v>
      </c>
      <c r="BUJ1" s="4">
        <v>47195.0</v>
      </c>
      <c r="BUK1" s="4">
        <v>47196.0</v>
      </c>
      <c r="BUL1" s="4">
        <v>47197.0</v>
      </c>
      <c r="BUM1" s="4">
        <v>47198.0</v>
      </c>
      <c r="BUN1" s="4">
        <v>47199.0</v>
      </c>
      <c r="BUO1" s="4">
        <v>47200.0</v>
      </c>
      <c r="BUP1" s="4">
        <v>47201.0</v>
      </c>
      <c r="BUQ1" s="4">
        <v>47202.0</v>
      </c>
      <c r="BUR1" s="4">
        <v>47203.0</v>
      </c>
      <c r="BUS1" s="4">
        <v>47204.0</v>
      </c>
      <c r="BUT1" s="4">
        <v>47205.0</v>
      </c>
      <c r="BUU1" s="4">
        <v>47206.0</v>
      </c>
      <c r="BUV1" s="4">
        <v>47207.0</v>
      </c>
      <c r="BUW1" s="4">
        <v>47208.0</v>
      </c>
      <c r="BUX1" s="4">
        <v>47209.0</v>
      </c>
      <c r="BUY1" s="4">
        <v>47210.0</v>
      </c>
      <c r="BUZ1" s="4">
        <v>47211.0</v>
      </c>
      <c r="BVA1" s="4">
        <v>47212.0</v>
      </c>
      <c r="BVB1" s="4">
        <v>47213.0</v>
      </c>
      <c r="BVC1" s="4">
        <v>47214.0</v>
      </c>
      <c r="BVD1" s="4">
        <v>47215.0</v>
      </c>
      <c r="BVE1" s="4">
        <v>47216.0</v>
      </c>
      <c r="BVF1" s="4">
        <v>47217.0</v>
      </c>
      <c r="BVG1" s="4">
        <v>47218.0</v>
      </c>
      <c r="BVH1" s="4">
        <v>47219.0</v>
      </c>
      <c r="BVI1" s="4">
        <v>47220.0</v>
      </c>
      <c r="BVJ1" s="4">
        <v>47221.0</v>
      </c>
      <c r="BVK1" s="4">
        <v>47222.0</v>
      </c>
      <c r="BVL1" s="4">
        <v>47223.0</v>
      </c>
      <c r="BVM1" s="4">
        <v>47224.0</v>
      </c>
      <c r="BVN1" s="4">
        <v>47225.0</v>
      </c>
      <c r="BVO1" s="4">
        <v>47226.0</v>
      </c>
      <c r="BVP1" s="4">
        <v>47227.0</v>
      </c>
      <c r="BVQ1" s="4">
        <v>47228.0</v>
      </c>
      <c r="BVR1" s="4">
        <v>47229.0</v>
      </c>
      <c r="BVS1" s="4">
        <v>47230.0</v>
      </c>
      <c r="BVT1" s="4">
        <v>47231.0</v>
      </c>
      <c r="BVU1" s="4">
        <v>47232.0</v>
      </c>
      <c r="BVV1" s="4">
        <v>47233.0</v>
      </c>
      <c r="BVW1" s="4">
        <v>47234.0</v>
      </c>
      <c r="BVX1" s="4">
        <v>47235.0</v>
      </c>
      <c r="BVY1" s="4">
        <v>47236.0</v>
      </c>
      <c r="BVZ1" s="4">
        <v>47237.0</v>
      </c>
      <c r="BWA1" s="4">
        <v>47238.0</v>
      </c>
      <c r="BWB1" s="4">
        <v>47239.0</v>
      </c>
      <c r="BWC1" s="4">
        <v>47240.0</v>
      </c>
      <c r="BWD1" s="4">
        <v>47241.0</v>
      </c>
      <c r="BWE1" s="4">
        <v>47242.0</v>
      </c>
      <c r="BWF1" s="4">
        <v>47243.0</v>
      </c>
      <c r="BWG1" s="4">
        <v>47244.0</v>
      </c>
      <c r="BWH1" s="4">
        <v>47245.0</v>
      </c>
      <c r="BWI1" s="4">
        <v>47246.0</v>
      </c>
      <c r="BWJ1" s="4">
        <v>47247.0</v>
      </c>
      <c r="BWK1" s="4">
        <v>47248.0</v>
      </c>
      <c r="BWL1" s="4">
        <v>47249.0</v>
      </c>
      <c r="BWM1" s="4">
        <v>47250.0</v>
      </c>
      <c r="BWN1" s="4">
        <v>47251.0</v>
      </c>
      <c r="BWO1" s="4">
        <v>47252.0</v>
      </c>
      <c r="BWP1" s="4">
        <v>47253.0</v>
      </c>
      <c r="BWQ1" s="4">
        <v>47254.0</v>
      </c>
      <c r="BWR1" s="4">
        <v>47255.0</v>
      </c>
      <c r="BWS1" s="4">
        <v>47256.0</v>
      </c>
      <c r="BWT1" s="4">
        <v>47257.0</v>
      </c>
      <c r="BWU1" s="4">
        <v>47258.0</v>
      </c>
      <c r="BWV1" s="4">
        <v>47259.0</v>
      </c>
      <c r="BWW1" s="4">
        <v>47260.0</v>
      </c>
      <c r="BWX1" s="4">
        <v>47261.0</v>
      </c>
      <c r="BWY1" s="4">
        <v>47262.0</v>
      </c>
      <c r="BWZ1" s="4">
        <v>47263.0</v>
      </c>
      <c r="BXA1" s="4">
        <v>47264.0</v>
      </c>
      <c r="BXB1" s="4">
        <v>47265.0</v>
      </c>
      <c r="BXC1" s="4">
        <v>47266.0</v>
      </c>
      <c r="BXD1" s="4">
        <v>47267.0</v>
      </c>
      <c r="BXE1" s="4">
        <v>47268.0</v>
      </c>
      <c r="BXF1" s="4">
        <v>47269.0</v>
      </c>
      <c r="BXG1" s="4">
        <v>47270.0</v>
      </c>
      <c r="BXH1" s="4">
        <v>47271.0</v>
      </c>
      <c r="BXI1" s="4">
        <v>47272.0</v>
      </c>
      <c r="BXJ1" s="4">
        <v>47273.0</v>
      </c>
      <c r="BXK1" s="4">
        <v>47274.0</v>
      </c>
      <c r="BXL1" s="4">
        <v>47275.0</v>
      </c>
      <c r="BXM1" s="4">
        <v>47276.0</v>
      </c>
      <c r="BXN1" s="4">
        <v>47277.0</v>
      </c>
      <c r="BXO1" s="4">
        <v>47278.0</v>
      </c>
      <c r="BXP1" s="4">
        <v>47279.0</v>
      </c>
      <c r="BXQ1" s="4">
        <v>47280.0</v>
      </c>
      <c r="BXR1" s="4">
        <v>47281.0</v>
      </c>
      <c r="BXS1" s="4">
        <v>47282.0</v>
      </c>
      <c r="BXT1" s="4">
        <v>47283.0</v>
      </c>
      <c r="BXU1" s="4">
        <v>47284.0</v>
      </c>
      <c r="BXV1" s="4">
        <v>47285.0</v>
      </c>
      <c r="BXW1" s="4">
        <v>47286.0</v>
      </c>
      <c r="BXX1" s="4">
        <v>47287.0</v>
      </c>
      <c r="BXY1" s="4">
        <v>47288.0</v>
      </c>
      <c r="BXZ1" s="4">
        <v>47289.0</v>
      </c>
      <c r="BYA1" s="4">
        <v>47290.0</v>
      </c>
      <c r="BYB1" s="4">
        <v>47291.0</v>
      </c>
      <c r="BYC1" s="4">
        <v>47292.0</v>
      </c>
      <c r="BYD1" s="4">
        <v>47293.0</v>
      </c>
      <c r="BYE1" s="4">
        <v>47294.0</v>
      </c>
      <c r="BYF1" s="4">
        <v>47295.0</v>
      </c>
      <c r="BYG1" s="4">
        <v>47296.0</v>
      </c>
      <c r="BYH1" s="4">
        <v>47297.0</v>
      </c>
      <c r="BYI1" s="4">
        <v>47298.0</v>
      </c>
      <c r="BYJ1" s="4">
        <v>47299.0</v>
      </c>
      <c r="BYK1" s="4">
        <v>47300.0</v>
      </c>
      <c r="BYL1" s="4">
        <v>47301.0</v>
      </c>
      <c r="BYM1" s="4">
        <v>47302.0</v>
      </c>
      <c r="BYN1" s="4">
        <v>47303.0</v>
      </c>
      <c r="BYO1" s="4">
        <v>47304.0</v>
      </c>
      <c r="BYP1" s="4">
        <v>47305.0</v>
      </c>
      <c r="BYQ1" s="4">
        <v>47306.0</v>
      </c>
      <c r="BYR1" s="4">
        <v>47307.0</v>
      </c>
      <c r="BYS1" s="4">
        <v>47308.0</v>
      </c>
      <c r="BYT1" s="4">
        <v>47309.0</v>
      </c>
      <c r="BYU1" s="4">
        <v>47310.0</v>
      </c>
      <c r="BYV1" s="4">
        <v>47311.0</v>
      </c>
      <c r="BYW1" s="4">
        <v>47312.0</v>
      </c>
      <c r="BYX1" s="4">
        <v>47313.0</v>
      </c>
      <c r="BYY1" s="4">
        <v>47314.0</v>
      </c>
      <c r="BYZ1" s="4">
        <v>47315.0</v>
      </c>
      <c r="BZA1" s="4">
        <v>47316.0</v>
      </c>
      <c r="BZB1" s="4">
        <v>47317.0</v>
      </c>
      <c r="BZC1" s="4">
        <v>47318.0</v>
      </c>
      <c r="BZD1" s="4">
        <v>47319.0</v>
      </c>
      <c r="BZE1" s="4">
        <v>47320.0</v>
      </c>
      <c r="BZF1" s="4">
        <v>47321.0</v>
      </c>
      <c r="BZG1" s="4">
        <v>47322.0</v>
      </c>
      <c r="BZH1" s="4">
        <v>47323.0</v>
      </c>
      <c r="BZI1" s="4">
        <v>47324.0</v>
      </c>
      <c r="BZJ1" s="4">
        <v>47325.0</v>
      </c>
      <c r="BZK1" s="4">
        <v>47326.0</v>
      </c>
      <c r="BZL1" s="4">
        <v>47327.0</v>
      </c>
      <c r="BZM1" s="4">
        <v>47328.0</v>
      </c>
      <c r="BZN1" s="4">
        <v>47329.0</v>
      </c>
      <c r="BZO1" s="4">
        <v>47330.0</v>
      </c>
      <c r="BZP1" s="4">
        <v>47331.0</v>
      </c>
      <c r="BZQ1" s="4">
        <v>47332.0</v>
      </c>
      <c r="BZR1" s="4">
        <v>47333.0</v>
      </c>
      <c r="BZS1" s="4">
        <v>47334.0</v>
      </c>
      <c r="BZT1" s="4">
        <v>47335.0</v>
      </c>
      <c r="BZU1" s="4">
        <v>47336.0</v>
      </c>
      <c r="BZV1" s="4">
        <v>47337.0</v>
      </c>
      <c r="BZW1" s="4">
        <v>47338.0</v>
      </c>
      <c r="BZX1" s="4">
        <v>47339.0</v>
      </c>
      <c r="BZY1" s="4">
        <v>47340.0</v>
      </c>
      <c r="BZZ1" s="4">
        <v>47341.0</v>
      </c>
      <c r="CAA1" s="4">
        <v>47342.0</v>
      </c>
      <c r="CAB1" s="4">
        <v>47343.0</v>
      </c>
      <c r="CAC1" s="4">
        <v>47344.0</v>
      </c>
      <c r="CAD1" s="4">
        <v>47345.0</v>
      </c>
      <c r="CAE1" s="4">
        <v>47346.0</v>
      </c>
      <c r="CAF1" s="4">
        <v>47347.0</v>
      </c>
      <c r="CAG1" s="4">
        <v>47348.0</v>
      </c>
      <c r="CAH1" s="4">
        <v>47349.0</v>
      </c>
      <c r="CAI1" s="4">
        <v>47350.0</v>
      </c>
      <c r="CAJ1" s="4">
        <v>47351.0</v>
      </c>
      <c r="CAK1" s="4">
        <v>47352.0</v>
      </c>
      <c r="CAL1" s="4">
        <v>47353.0</v>
      </c>
      <c r="CAM1" s="4">
        <v>47354.0</v>
      </c>
      <c r="CAN1" s="4">
        <v>47355.0</v>
      </c>
      <c r="CAO1" s="4">
        <v>47356.0</v>
      </c>
      <c r="CAP1" s="4">
        <v>47357.0</v>
      </c>
      <c r="CAQ1" s="4">
        <v>47358.0</v>
      </c>
      <c r="CAR1" s="4">
        <v>47359.0</v>
      </c>
      <c r="CAS1" s="4">
        <v>47360.0</v>
      </c>
      <c r="CAT1" s="4">
        <v>47361.0</v>
      </c>
      <c r="CAU1" s="4">
        <v>47362.0</v>
      </c>
      <c r="CAV1" s="4">
        <v>47363.0</v>
      </c>
      <c r="CAW1" s="4">
        <v>47364.0</v>
      </c>
      <c r="CAX1" s="4">
        <v>47365.0</v>
      </c>
      <c r="CAY1" s="4">
        <v>47366.0</v>
      </c>
      <c r="CAZ1" s="4">
        <v>47367.0</v>
      </c>
      <c r="CBA1" s="4">
        <v>47368.0</v>
      </c>
      <c r="CBB1" s="4">
        <v>47369.0</v>
      </c>
      <c r="CBC1" s="4">
        <v>47370.0</v>
      </c>
      <c r="CBD1" s="4">
        <v>47371.0</v>
      </c>
      <c r="CBE1" s="4">
        <v>47372.0</v>
      </c>
      <c r="CBF1" s="4">
        <v>47373.0</v>
      </c>
      <c r="CBG1" s="4">
        <v>47374.0</v>
      </c>
      <c r="CBH1" s="4">
        <v>47375.0</v>
      </c>
      <c r="CBI1" s="4">
        <v>47376.0</v>
      </c>
      <c r="CBJ1" s="4">
        <v>47377.0</v>
      </c>
      <c r="CBK1" s="4">
        <v>47378.0</v>
      </c>
      <c r="CBL1" s="4">
        <v>47379.0</v>
      </c>
      <c r="CBM1" s="4">
        <v>47380.0</v>
      </c>
      <c r="CBN1" s="4">
        <v>47381.0</v>
      </c>
      <c r="CBO1" s="4">
        <v>47382.0</v>
      </c>
      <c r="CBP1" s="4">
        <v>47383.0</v>
      </c>
      <c r="CBQ1" s="4">
        <v>47384.0</v>
      </c>
      <c r="CBR1" s="4">
        <v>47385.0</v>
      </c>
      <c r="CBS1" s="4">
        <v>47386.0</v>
      </c>
      <c r="CBT1" s="4">
        <v>47387.0</v>
      </c>
      <c r="CBU1" s="4">
        <v>47388.0</v>
      </c>
      <c r="CBV1" s="4">
        <v>47389.0</v>
      </c>
      <c r="CBW1" s="4">
        <v>47390.0</v>
      </c>
      <c r="CBX1" s="4">
        <v>47391.0</v>
      </c>
      <c r="CBY1" s="4">
        <v>47392.0</v>
      </c>
      <c r="CBZ1" s="4">
        <v>47393.0</v>
      </c>
      <c r="CCA1" s="4">
        <v>47394.0</v>
      </c>
      <c r="CCB1" s="4">
        <v>47395.0</v>
      </c>
      <c r="CCC1" s="4">
        <v>47396.0</v>
      </c>
      <c r="CCD1" s="4">
        <v>47397.0</v>
      </c>
      <c r="CCE1" s="4">
        <v>47398.0</v>
      </c>
      <c r="CCF1" s="4">
        <v>47399.0</v>
      </c>
      <c r="CCG1" s="4">
        <v>47400.0</v>
      </c>
      <c r="CCH1" s="4">
        <v>47401.0</v>
      </c>
      <c r="CCI1" s="4">
        <v>47402.0</v>
      </c>
      <c r="CCJ1" s="4">
        <v>47403.0</v>
      </c>
      <c r="CCK1" s="4">
        <v>47404.0</v>
      </c>
      <c r="CCL1" s="4">
        <v>47405.0</v>
      </c>
      <c r="CCM1" s="4">
        <v>47406.0</v>
      </c>
      <c r="CCN1" s="4">
        <v>47407.0</v>
      </c>
      <c r="CCO1" s="4">
        <v>47408.0</v>
      </c>
      <c r="CCP1" s="4">
        <v>47409.0</v>
      </c>
      <c r="CCQ1" s="4">
        <v>47410.0</v>
      </c>
      <c r="CCR1" s="4">
        <v>47411.0</v>
      </c>
      <c r="CCS1" s="4">
        <v>47412.0</v>
      </c>
      <c r="CCT1" s="4">
        <v>47413.0</v>
      </c>
      <c r="CCU1" s="4">
        <v>47414.0</v>
      </c>
      <c r="CCV1" s="4">
        <v>47415.0</v>
      </c>
      <c r="CCW1" s="4">
        <v>47416.0</v>
      </c>
      <c r="CCX1" s="4">
        <v>47417.0</v>
      </c>
      <c r="CCY1" s="4">
        <v>47418.0</v>
      </c>
      <c r="CCZ1" s="4">
        <v>47419.0</v>
      </c>
      <c r="CDA1" s="4">
        <v>47420.0</v>
      </c>
      <c r="CDB1" s="4">
        <v>47421.0</v>
      </c>
      <c r="CDC1" s="4">
        <v>47422.0</v>
      </c>
      <c r="CDD1" s="4">
        <v>47423.0</v>
      </c>
      <c r="CDE1" s="4">
        <v>47424.0</v>
      </c>
      <c r="CDF1" s="4">
        <v>47425.0</v>
      </c>
      <c r="CDG1" s="4">
        <v>47426.0</v>
      </c>
      <c r="CDH1" s="4">
        <v>47427.0</v>
      </c>
      <c r="CDI1" s="4">
        <v>47428.0</v>
      </c>
      <c r="CDJ1" s="4">
        <v>47429.0</v>
      </c>
      <c r="CDK1" s="4">
        <v>47430.0</v>
      </c>
      <c r="CDL1" s="4">
        <v>47431.0</v>
      </c>
      <c r="CDM1" s="4">
        <v>47432.0</v>
      </c>
      <c r="CDN1" s="4">
        <v>47433.0</v>
      </c>
      <c r="CDO1" s="4">
        <v>47434.0</v>
      </c>
      <c r="CDP1" s="4">
        <v>47435.0</v>
      </c>
      <c r="CDQ1" s="4">
        <v>47436.0</v>
      </c>
      <c r="CDR1" s="4">
        <v>47437.0</v>
      </c>
      <c r="CDS1" s="4">
        <v>47438.0</v>
      </c>
      <c r="CDT1" s="4">
        <v>47439.0</v>
      </c>
      <c r="CDU1" s="4">
        <v>47440.0</v>
      </c>
      <c r="CDV1" s="4">
        <v>47441.0</v>
      </c>
      <c r="CDW1" s="4">
        <v>47442.0</v>
      </c>
      <c r="CDX1" s="4">
        <v>47443.0</v>
      </c>
      <c r="CDY1" s="4">
        <v>47444.0</v>
      </c>
      <c r="CDZ1" s="4">
        <v>47445.0</v>
      </c>
      <c r="CEA1" s="4">
        <v>47446.0</v>
      </c>
      <c r="CEB1" s="4">
        <v>47447.0</v>
      </c>
      <c r="CEC1" s="4">
        <v>47448.0</v>
      </c>
      <c r="CED1" s="4">
        <v>47449.0</v>
      </c>
      <c r="CEE1" s="4">
        <v>47450.0</v>
      </c>
      <c r="CEF1" s="4">
        <v>47451.0</v>
      </c>
      <c r="CEG1" s="4">
        <v>47452.0</v>
      </c>
      <c r="CEH1" s="4">
        <v>47453.0</v>
      </c>
      <c r="CEI1" s="4">
        <v>47454.0</v>
      </c>
      <c r="CEJ1" s="4">
        <v>47455.0</v>
      </c>
      <c r="CEK1" s="4">
        <v>47456.0</v>
      </c>
      <c r="CEL1" s="4">
        <v>47457.0</v>
      </c>
      <c r="CEM1" s="4">
        <v>47458.0</v>
      </c>
      <c r="CEN1" s="4">
        <v>47459.0</v>
      </c>
      <c r="CEO1" s="4">
        <v>47460.0</v>
      </c>
      <c r="CEP1" s="4">
        <v>47461.0</v>
      </c>
      <c r="CEQ1" s="4">
        <v>47462.0</v>
      </c>
      <c r="CER1" s="4">
        <v>47463.0</v>
      </c>
      <c r="CES1" s="4">
        <v>47464.0</v>
      </c>
      <c r="CET1" s="4">
        <v>47465.0</v>
      </c>
      <c r="CEU1" s="4">
        <v>47466.0</v>
      </c>
      <c r="CEV1" s="4">
        <v>47467.0</v>
      </c>
      <c r="CEW1" s="4">
        <v>47468.0</v>
      </c>
      <c r="CEX1" s="4">
        <v>47469.0</v>
      </c>
      <c r="CEY1" s="4">
        <v>47470.0</v>
      </c>
      <c r="CEZ1" s="4">
        <v>47471.0</v>
      </c>
      <c r="CFA1" s="4">
        <v>47472.0</v>
      </c>
      <c r="CFB1" s="4">
        <v>47473.0</v>
      </c>
      <c r="CFC1" s="4">
        <v>47474.0</v>
      </c>
      <c r="CFD1" s="4">
        <v>47475.0</v>
      </c>
      <c r="CFE1" s="4">
        <v>47476.0</v>
      </c>
      <c r="CFF1" s="4">
        <v>47477.0</v>
      </c>
      <c r="CFG1" s="4">
        <v>47478.0</v>
      </c>
      <c r="CFH1" s="4">
        <v>47479.0</v>
      </c>
      <c r="CFI1" s="4">
        <v>47480.0</v>
      </c>
      <c r="CFJ1" s="4">
        <v>47481.0</v>
      </c>
      <c r="CFK1" s="4">
        <v>47482.0</v>
      </c>
      <c r="CFL1" s="4">
        <v>47483.0</v>
      </c>
      <c r="CFM1" s="4">
        <v>47484.0</v>
      </c>
      <c r="CFN1" s="4">
        <v>47485.0</v>
      </c>
      <c r="CFO1" s="4">
        <v>47486.0</v>
      </c>
      <c r="CFP1" s="4">
        <v>47487.0</v>
      </c>
      <c r="CFQ1" s="4">
        <v>47488.0</v>
      </c>
      <c r="CFR1" s="4">
        <v>47489.0</v>
      </c>
      <c r="CFS1" s="4">
        <v>47490.0</v>
      </c>
      <c r="CFT1" s="4">
        <v>47491.0</v>
      </c>
      <c r="CFU1" s="4">
        <v>47492.0</v>
      </c>
      <c r="CFV1" s="4">
        <v>47493.0</v>
      </c>
      <c r="CFW1" s="4">
        <v>47494.0</v>
      </c>
      <c r="CFX1" s="4">
        <v>47495.0</v>
      </c>
      <c r="CFY1" s="4">
        <v>47496.0</v>
      </c>
      <c r="CFZ1" s="4">
        <v>47497.0</v>
      </c>
      <c r="CGA1" s="4">
        <v>47498.0</v>
      </c>
      <c r="CGB1" s="4">
        <v>47499.0</v>
      </c>
      <c r="CGC1" s="4">
        <v>47500.0</v>
      </c>
      <c r="CGD1" s="4">
        <v>47501.0</v>
      </c>
      <c r="CGE1" s="4">
        <v>47502.0</v>
      </c>
      <c r="CGF1" s="4">
        <v>47503.0</v>
      </c>
      <c r="CGG1" s="4">
        <v>47504.0</v>
      </c>
      <c r="CGH1" s="4">
        <v>47505.0</v>
      </c>
      <c r="CGI1" s="4">
        <v>47506.0</v>
      </c>
      <c r="CGJ1" s="4">
        <v>47507.0</v>
      </c>
      <c r="CGK1" s="4">
        <v>47508.0</v>
      </c>
      <c r="CGL1" s="4">
        <v>47509.0</v>
      </c>
      <c r="CGM1" s="4">
        <v>47510.0</v>
      </c>
      <c r="CGN1" s="4">
        <v>47511.0</v>
      </c>
      <c r="CGO1" s="4">
        <v>47512.0</v>
      </c>
      <c r="CGP1" s="4">
        <v>47513.0</v>
      </c>
      <c r="CGQ1" s="4">
        <v>47514.0</v>
      </c>
      <c r="CGR1" s="4">
        <v>47515.0</v>
      </c>
      <c r="CGS1" s="4">
        <v>47516.0</v>
      </c>
      <c r="CGT1" s="4">
        <v>47517.0</v>
      </c>
      <c r="CGU1" s="4">
        <v>47518.0</v>
      </c>
      <c r="CGV1" s="4">
        <v>47519.0</v>
      </c>
      <c r="CGW1" s="4">
        <v>47520.0</v>
      </c>
      <c r="CGX1" s="4">
        <v>47521.0</v>
      </c>
      <c r="CGY1" s="4">
        <v>47522.0</v>
      </c>
      <c r="CGZ1" s="4">
        <v>47523.0</v>
      </c>
      <c r="CHA1" s="4">
        <v>47524.0</v>
      </c>
      <c r="CHB1" s="4">
        <v>47525.0</v>
      </c>
      <c r="CHC1" s="4">
        <v>47526.0</v>
      </c>
      <c r="CHD1" s="4">
        <v>47527.0</v>
      </c>
      <c r="CHE1" s="4">
        <v>47528.0</v>
      </c>
      <c r="CHF1" s="4">
        <v>47529.0</v>
      </c>
      <c r="CHG1" s="4">
        <v>47530.0</v>
      </c>
      <c r="CHH1" s="4">
        <v>47531.0</v>
      </c>
      <c r="CHI1" s="4">
        <v>47532.0</v>
      </c>
      <c r="CHJ1" s="4">
        <v>47533.0</v>
      </c>
      <c r="CHK1" s="4">
        <v>47534.0</v>
      </c>
      <c r="CHL1" s="4">
        <v>47535.0</v>
      </c>
      <c r="CHM1" s="4">
        <v>47536.0</v>
      </c>
      <c r="CHN1" s="4">
        <v>47537.0</v>
      </c>
      <c r="CHO1" s="4">
        <v>47538.0</v>
      </c>
      <c r="CHP1" s="4">
        <v>47539.0</v>
      </c>
      <c r="CHQ1" s="4">
        <v>47540.0</v>
      </c>
      <c r="CHR1" s="4">
        <v>47541.0</v>
      </c>
      <c r="CHS1" s="4">
        <v>47542.0</v>
      </c>
      <c r="CHT1" s="4">
        <v>47543.0</v>
      </c>
      <c r="CHU1" s="4">
        <v>47544.0</v>
      </c>
      <c r="CHV1" s="4">
        <v>47545.0</v>
      </c>
      <c r="CHW1" s="4">
        <v>47546.0</v>
      </c>
      <c r="CHX1" s="4">
        <v>47547.0</v>
      </c>
      <c r="CHY1" s="4">
        <v>47548.0</v>
      </c>
      <c r="CHZ1" s="4">
        <v>47549.0</v>
      </c>
      <c r="CIA1" s="4">
        <v>47550.0</v>
      </c>
      <c r="CIB1" s="4">
        <v>47551.0</v>
      </c>
      <c r="CIC1" s="4">
        <v>47552.0</v>
      </c>
      <c r="CID1" s="4">
        <v>47553.0</v>
      </c>
      <c r="CIE1" s="4">
        <v>47554.0</v>
      </c>
      <c r="CIF1" s="4">
        <v>47555.0</v>
      </c>
      <c r="CIG1" s="4">
        <v>47556.0</v>
      </c>
      <c r="CIH1" s="4">
        <v>47557.0</v>
      </c>
      <c r="CII1" s="4">
        <v>47558.0</v>
      </c>
      <c r="CIJ1" s="4">
        <v>47559.0</v>
      </c>
      <c r="CIK1" s="4">
        <v>47560.0</v>
      </c>
      <c r="CIL1" s="4">
        <v>47561.0</v>
      </c>
      <c r="CIM1" s="4">
        <v>47562.0</v>
      </c>
      <c r="CIN1" s="4">
        <v>47563.0</v>
      </c>
      <c r="CIO1" s="4">
        <v>47564.0</v>
      </c>
      <c r="CIP1" s="4">
        <v>47565.0</v>
      </c>
      <c r="CIQ1" s="4">
        <v>47566.0</v>
      </c>
      <c r="CIR1" s="4">
        <v>47567.0</v>
      </c>
      <c r="CIS1" s="4">
        <v>47568.0</v>
      </c>
      <c r="CIT1" s="4">
        <v>47569.0</v>
      </c>
      <c r="CIU1" s="4">
        <v>47570.0</v>
      </c>
      <c r="CIV1" s="4">
        <v>47571.0</v>
      </c>
      <c r="CIW1" s="4">
        <v>47572.0</v>
      </c>
      <c r="CIX1" s="4">
        <v>47573.0</v>
      </c>
      <c r="CIY1" s="4">
        <v>47574.0</v>
      </c>
      <c r="CIZ1" s="4">
        <v>47575.0</v>
      </c>
      <c r="CJA1" s="4">
        <v>47576.0</v>
      </c>
      <c r="CJB1" s="4">
        <v>47577.0</v>
      </c>
      <c r="CJC1" s="4">
        <v>47578.0</v>
      </c>
      <c r="CJD1" s="4">
        <v>47579.0</v>
      </c>
      <c r="CJE1" s="4">
        <v>47580.0</v>
      </c>
      <c r="CJF1" s="4">
        <v>47581.0</v>
      </c>
      <c r="CJG1" s="4">
        <v>47582.0</v>
      </c>
      <c r="CJH1" s="4">
        <v>47583.0</v>
      </c>
      <c r="CJI1" s="4">
        <v>47584.0</v>
      </c>
      <c r="CJJ1" s="4">
        <v>47585.0</v>
      </c>
      <c r="CJK1" s="4">
        <v>47586.0</v>
      </c>
      <c r="CJL1" s="4">
        <v>47587.0</v>
      </c>
      <c r="CJM1" s="4">
        <v>47588.0</v>
      </c>
      <c r="CJN1" s="4">
        <v>47589.0</v>
      </c>
      <c r="CJO1" s="4">
        <v>47590.0</v>
      </c>
      <c r="CJP1" s="4">
        <v>47591.0</v>
      </c>
      <c r="CJQ1" s="4">
        <v>47592.0</v>
      </c>
      <c r="CJR1" s="4">
        <v>47593.0</v>
      </c>
      <c r="CJS1" s="4">
        <v>47594.0</v>
      </c>
      <c r="CJT1" s="4">
        <v>47595.0</v>
      </c>
      <c r="CJU1" s="4">
        <v>47596.0</v>
      </c>
      <c r="CJV1" s="4">
        <v>47597.0</v>
      </c>
      <c r="CJW1" s="4">
        <v>47598.0</v>
      </c>
      <c r="CJX1" s="4">
        <v>47599.0</v>
      </c>
      <c r="CJY1" s="4">
        <v>47600.0</v>
      </c>
      <c r="CJZ1" s="4">
        <v>47601.0</v>
      </c>
      <c r="CKA1" s="4">
        <v>47602.0</v>
      </c>
      <c r="CKB1" s="4">
        <v>47603.0</v>
      </c>
      <c r="CKC1" s="4">
        <v>47604.0</v>
      </c>
      <c r="CKD1" s="4">
        <v>47605.0</v>
      </c>
      <c r="CKE1" s="4">
        <v>47606.0</v>
      </c>
      <c r="CKF1" s="4">
        <v>47607.0</v>
      </c>
      <c r="CKG1" s="4">
        <v>47608.0</v>
      </c>
      <c r="CKH1" s="4">
        <v>47609.0</v>
      </c>
      <c r="CKI1" s="4">
        <v>47610.0</v>
      </c>
      <c r="CKJ1" s="4">
        <v>47611.0</v>
      </c>
      <c r="CKK1" s="4">
        <v>47612.0</v>
      </c>
      <c r="CKL1" s="4">
        <v>47613.0</v>
      </c>
      <c r="CKM1" s="4">
        <v>47614.0</v>
      </c>
      <c r="CKN1" s="4">
        <v>47615.0</v>
      </c>
      <c r="CKO1" s="4">
        <v>47616.0</v>
      </c>
      <c r="CKP1" s="4">
        <v>47617.0</v>
      </c>
      <c r="CKQ1" s="4">
        <v>47618.0</v>
      </c>
      <c r="CKR1" s="4">
        <v>47619.0</v>
      </c>
      <c r="CKS1" s="4">
        <v>47620.0</v>
      </c>
      <c r="CKT1" s="4">
        <v>47621.0</v>
      </c>
      <c r="CKU1" s="4">
        <v>47622.0</v>
      </c>
      <c r="CKV1" s="4">
        <v>47623.0</v>
      </c>
      <c r="CKW1" s="4">
        <v>47624.0</v>
      </c>
      <c r="CKX1" s="4">
        <v>47625.0</v>
      </c>
      <c r="CKY1" s="4">
        <v>47626.0</v>
      </c>
      <c r="CKZ1" s="4">
        <v>47627.0</v>
      </c>
      <c r="CLA1" s="4">
        <v>47628.0</v>
      </c>
      <c r="CLB1" s="4">
        <v>47629.0</v>
      </c>
      <c r="CLC1" s="4">
        <v>47630.0</v>
      </c>
      <c r="CLD1" s="4">
        <v>47631.0</v>
      </c>
      <c r="CLE1" s="4">
        <v>47632.0</v>
      </c>
      <c r="CLF1" s="4">
        <v>47633.0</v>
      </c>
      <c r="CLG1" s="4">
        <v>47634.0</v>
      </c>
      <c r="CLH1" s="4">
        <v>47635.0</v>
      </c>
      <c r="CLI1" s="4">
        <v>47636.0</v>
      </c>
      <c r="CLJ1" s="4">
        <v>47637.0</v>
      </c>
      <c r="CLK1" s="4">
        <v>47638.0</v>
      </c>
      <c r="CLL1" s="4">
        <v>47639.0</v>
      </c>
      <c r="CLM1" s="4">
        <v>47640.0</v>
      </c>
      <c r="CLN1" s="4">
        <v>47641.0</v>
      </c>
      <c r="CLO1" s="4">
        <v>47642.0</v>
      </c>
      <c r="CLP1" s="4">
        <v>47643.0</v>
      </c>
      <c r="CLQ1" s="4">
        <v>47644.0</v>
      </c>
      <c r="CLR1" s="4">
        <v>47645.0</v>
      </c>
      <c r="CLS1" s="4">
        <v>47646.0</v>
      </c>
      <c r="CLT1" s="4">
        <v>47647.0</v>
      </c>
      <c r="CLU1" s="4">
        <v>47648.0</v>
      </c>
      <c r="CLV1" s="4">
        <v>47649.0</v>
      </c>
      <c r="CLW1" s="4">
        <v>47650.0</v>
      </c>
      <c r="CLX1" s="4">
        <v>47651.0</v>
      </c>
      <c r="CLY1" s="4">
        <v>47652.0</v>
      </c>
      <c r="CLZ1" s="4">
        <v>47653.0</v>
      </c>
      <c r="CMA1" s="4">
        <v>47654.0</v>
      </c>
      <c r="CMB1" s="4">
        <v>47655.0</v>
      </c>
      <c r="CMC1" s="4">
        <v>47656.0</v>
      </c>
      <c r="CMD1" s="4">
        <v>47657.0</v>
      </c>
      <c r="CME1" s="4">
        <v>47658.0</v>
      </c>
      <c r="CMF1" s="4">
        <v>47659.0</v>
      </c>
      <c r="CMG1" s="4">
        <v>47660.0</v>
      </c>
      <c r="CMH1" s="4">
        <v>47661.0</v>
      </c>
      <c r="CMI1" s="4">
        <v>47662.0</v>
      </c>
      <c r="CMJ1" s="4">
        <v>47663.0</v>
      </c>
      <c r="CMK1" s="4">
        <v>47664.0</v>
      </c>
      <c r="CML1" s="4">
        <v>47665.0</v>
      </c>
      <c r="CMM1" s="4">
        <v>47666.0</v>
      </c>
      <c r="CMN1" s="4">
        <v>47667.0</v>
      </c>
      <c r="CMO1" s="4">
        <v>47668.0</v>
      </c>
      <c r="CMP1" s="4">
        <v>47669.0</v>
      </c>
      <c r="CMQ1" s="4">
        <v>47670.0</v>
      </c>
      <c r="CMR1" s="4">
        <v>47671.0</v>
      </c>
      <c r="CMS1" s="4">
        <v>47672.0</v>
      </c>
      <c r="CMT1" s="4">
        <v>47673.0</v>
      </c>
      <c r="CMU1" s="4">
        <v>47674.0</v>
      </c>
      <c r="CMV1" s="4">
        <v>47675.0</v>
      </c>
      <c r="CMW1" s="4">
        <v>47676.0</v>
      </c>
      <c r="CMX1" s="4">
        <v>47677.0</v>
      </c>
      <c r="CMY1" s="4">
        <v>47678.0</v>
      </c>
      <c r="CMZ1" s="4">
        <v>47679.0</v>
      </c>
      <c r="CNA1" s="4">
        <v>47680.0</v>
      </c>
      <c r="CNB1" s="4">
        <v>47681.0</v>
      </c>
      <c r="CNC1" s="4">
        <v>47682.0</v>
      </c>
      <c r="CND1" s="4">
        <v>47683.0</v>
      </c>
      <c r="CNE1" s="4">
        <v>47684.0</v>
      </c>
      <c r="CNF1" s="4">
        <v>47685.0</v>
      </c>
      <c r="CNG1" s="4">
        <v>47686.0</v>
      </c>
      <c r="CNH1" s="4">
        <v>47687.0</v>
      </c>
      <c r="CNI1" s="4">
        <v>47688.0</v>
      </c>
      <c r="CNJ1" s="4">
        <v>47689.0</v>
      </c>
      <c r="CNK1" s="4">
        <v>47690.0</v>
      </c>
      <c r="CNL1" s="4">
        <v>47691.0</v>
      </c>
      <c r="CNM1" s="4">
        <v>47692.0</v>
      </c>
      <c r="CNN1" s="4">
        <v>47693.0</v>
      </c>
      <c r="CNO1" s="4">
        <v>47694.0</v>
      </c>
      <c r="CNP1" s="4">
        <v>47695.0</v>
      </c>
      <c r="CNQ1" s="4">
        <v>47696.0</v>
      </c>
      <c r="CNR1" s="4">
        <v>47697.0</v>
      </c>
      <c r="CNS1" s="4">
        <v>47698.0</v>
      </c>
      <c r="CNT1" s="4">
        <v>47699.0</v>
      </c>
      <c r="CNU1" s="4">
        <v>47700.0</v>
      </c>
      <c r="CNV1" s="4">
        <v>47701.0</v>
      </c>
      <c r="CNW1" s="4">
        <v>47702.0</v>
      </c>
      <c r="CNX1" s="4">
        <v>47703.0</v>
      </c>
      <c r="CNY1" s="4">
        <v>47704.0</v>
      </c>
      <c r="CNZ1" s="4">
        <v>47705.0</v>
      </c>
      <c r="COA1" s="4">
        <v>47706.0</v>
      </c>
      <c r="COB1" s="4">
        <v>47707.0</v>
      </c>
      <c r="COC1" s="4">
        <v>47708.0</v>
      </c>
      <c r="COD1" s="4">
        <v>47709.0</v>
      </c>
      <c r="COE1" s="4">
        <v>47710.0</v>
      </c>
      <c r="COF1" s="4">
        <v>47711.0</v>
      </c>
      <c r="COG1" s="4">
        <v>47712.0</v>
      </c>
      <c r="COH1" s="4">
        <v>47713.0</v>
      </c>
      <c r="COI1" s="4">
        <v>47714.0</v>
      </c>
      <c r="COJ1" s="4">
        <v>47715.0</v>
      </c>
      <c r="COK1" s="4">
        <v>47716.0</v>
      </c>
      <c r="COL1" s="4">
        <v>47717.0</v>
      </c>
      <c r="COM1" s="4">
        <v>47718.0</v>
      </c>
      <c r="CON1" s="4">
        <v>47719.0</v>
      </c>
      <c r="COO1" s="4">
        <v>47720.0</v>
      </c>
      <c r="COP1" s="4">
        <v>47721.0</v>
      </c>
      <c r="COQ1" s="4">
        <v>47722.0</v>
      </c>
      <c r="COR1" s="4">
        <v>47723.0</v>
      </c>
      <c r="COS1" s="4">
        <v>47724.0</v>
      </c>
      <c r="COT1" s="4">
        <v>47725.0</v>
      </c>
      <c r="COU1" s="4">
        <v>47726.0</v>
      </c>
      <c r="COV1" s="4">
        <v>47727.0</v>
      </c>
      <c r="COW1" s="4">
        <v>47728.0</v>
      </c>
      <c r="COX1" s="4">
        <v>47729.0</v>
      </c>
      <c r="COY1" s="4">
        <v>47730.0</v>
      </c>
      <c r="COZ1" s="4">
        <v>47731.0</v>
      </c>
      <c r="CPA1" s="4">
        <v>47732.0</v>
      </c>
      <c r="CPB1" s="4">
        <v>47733.0</v>
      </c>
      <c r="CPC1" s="4">
        <v>47734.0</v>
      </c>
      <c r="CPD1" s="4">
        <v>47735.0</v>
      </c>
      <c r="CPE1" s="4">
        <v>47736.0</v>
      </c>
      <c r="CPF1" s="4">
        <v>47737.0</v>
      </c>
      <c r="CPG1" s="4">
        <v>47738.0</v>
      </c>
      <c r="CPH1" s="4">
        <v>47739.0</v>
      </c>
      <c r="CPI1" s="4">
        <v>47740.0</v>
      </c>
      <c r="CPJ1" s="4">
        <v>47741.0</v>
      </c>
      <c r="CPK1" s="4">
        <v>47742.0</v>
      </c>
      <c r="CPL1" s="4">
        <v>47743.0</v>
      </c>
      <c r="CPM1" s="4">
        <v>47744.0</v>
      </c>
      <c r="CPN1" s="4">
        <v>47745.0</v>
      </c>
      <c r="CPO1" s="4">
        <v>47746.0</v>
      </c>
      <c r="CPP1" s="4">
        <v>47747.0</v>
      </c>
      <c r="CPQ1" s="4">
        <v>47748.0</v>
      </c>
      <c r="CPR1" s="4">
        <v>47749.0</v>
      </c>
      <c r="CPS1" s="4">
        <v>47750.0</v>
      </c>
      <c r="CPT1" s="4">
        <v>47751.0</v>
      </c>
      <c r="CPU1" s="4">
        <v>47752.0</v>
      </c>
      <c r="CPV1" s="4">
        <v>47753.0</v>
      </c>
      <c r="CPW1" s="4">
        <v>47754.0</v>
      </c>
      <c r="CPX1" s="4">
        <v>47755.0</v>
      </c>
      <c r="CPY1" s="4">
        <v>47756.0</v>
      </c>
      <c r="CPZ1" s="4">
        <v>47757.0</v>
      </c>
      <c r="CQA1" s="4">
        <v>47758.0</v>
      </c>
      <c r="CQB1" s="4">
        <v>47759.0</v>
      </c>
      <c r="CQC1" s="4">
        <v>47760.0</v>
      </c>
      <c r="CQD1" s="4">
        <v>47761.0</v>
      </c>
      <c r="CQE1" s="4">
        <v>47762.0</v>
      </c>
      <c r="CQF1" s="4">
        <v>47763.0</v>
      </c>
      <c r="CQG1" s="4">
        <v>47764.0</v>
      </c>
      <c r="CQH1" s="4">
        <v>47765.0</v>
      </c>
      <c r="CQI1" s="4">
        <v>47766.0</v>
      </c>
      <c r="CQJ1" s="4">
        <v>47767.0</v>
      </c>
      <c r="CQK1" s="4">
        <v>47768.0</v>
      </c>
      <c r="CQL1" s="4">
        <v>47769.0</v>
      </c>
      <c r="CQM1" s="4">
        <v>47770.0</v>
      </c>
      <c r="CQN1" s="4">
        <v>47771.0</v>
      </c>
      <c r="CQO1" s="4">
        <v>47772.0</v>
      </c>
      <c r="CQP1" s="4">
        <v>47773.0</v>
      </c>
      <c r="CQQ1" s="4">
        <v>47774.0</v>
      </c>
      <c r="CQR1" s="4">
        <v>47775.0</v>
      </c>
      <c r="CQS1" s="4">
        <v>47776.0</v>
      </c>
      <c r="CQT1" s="4">
        <v>47777.0</v>
      </c>
      <c r="CQU1" s="4">
        <v>47778.0</v>
      </c>
      <c r="CQV1" s="4">
        <v>47779.0</v>
      </c>
      <c r="CQW1" s="4">
        <v>47780.0</v>
      </c>
      <c r="CQX1" s="4">
        <v>47781.0</v>
      </c>
      <c r="CQY1" s="4">
        <v>47782.0</v>
      </c>
      <c r="CQZ1" s="4">
        <v>47783.0</v>
      </c>
      <c r="CRA1" s="4">
        <v>47784.0</v>
      </c>
      <c r="CRB1" s="4">
        <v>47785.0</v>
      </c>
      <c r="CRC1" s="4">
        <v>47786.0</v>
      </c>
      <c r="CRD1" s="4">
        <v>47787.0</v>
      </c>
      <c r="CRE1" s="4">
        <v>47788.0</v>
      </c>
      <c r="CRF1" s="4">
        <v>47789.0</v>
      </c>
      <c r="CRG1" s="4">
        <v>47790.0</v>
      </c>
      <c r="CRH1" s="4">
        <v>47791.0</v>
      </c>
      <c r="CRI1" s="4">
        <v>47792.0</v>
      </c>
      <c r="CRJ1" s="4">
        <v>47793.0</v>
      </c>
      <c r="CRK1" s="4">
        <v>47794.0</v>
      </c>
      <c r="CRL1" s="4">
        <v>47795.0</v>
      </c>
      <c r="CRM1" s="4">
        <v>47796.0</v>
      </c>
      <c r="CRN1" s="4">
        <v>47797.0</v>
      </c>
      <c r="CRO1" s="4">
        <v>47798.0</v>
      </c>
      <c r="CRP1" s="4">
        <v>47799.0</v>
      </c>
      <c r="CRQ1" s="4">
        <v>47800.0</v>
      </c>
      <c r="CRR1" s="4">
        <v>47801.0</v>
      </c>
      <c r="CRS1" s="4">
        <v>47802.0</v>
      </c>
      <c r="CRT1" s="4">
        <v>47803.0</v>
      </c>
      <c r="CRU1" s="4">
        <v>47804.0</v>
      </c>
      <c r="CRV1" s="4">
        <v>47805.0</v>
      </c>
      <c r="CRW1" s="4">
        <v>47806.0</v>
      </c>
      <c r="CRX1" s="4">
        <v>47807.0</v>
      </c>
      <c r="CRY1" s="4">
        <v>47808.0</v>
      </c>
      <c r="CRZ1" s="4">
        <v>47809.0</v>
      </c>
      <c r="CSA1" s="4">
        <v>47810.0</v>
      </c>
      <c r="CSB1" s="4">
        <v>47811.0</v>
      </c>
      <c r="CSC1" s="4">
        <v>47812.0</v>
      </c>
      <c r="CSD1" s="4">
        <v>47813.0</v>
      </c>
      <c r="CSE1" s="4">
        <v>47814.0</v>
      </c>
      <c r="CSF1" s="4">
        <v>47815.0</v>
      </c>
      <c r="CSG1" s="4">
        <v>47816.0</v>
      </c>
      <c r="CSH1" s="4">
        <v>47817.0</v>
      </c>
      <c r="CSI1" s="4">
        <v>47818.0</v>
      </c>
      <c r="CSJ1" s="4">
        <v>47819.0</v>
      </c>
      <c r="CSK1" s="4">
        <v>47820.0</v>
      </c>
      <c r="CSL1" s="4">
        <v>47821.0</v>
      </c>
      <c r="CSM1" s="4">
        <v>47822.0</v>
      </c>
      <c r="CSN1" s="4">
        <v>47823.0</v>
      </c>
      <c r="CSO1" s="4">
        <v>47824.0</v>
      </c>
      <c r="CSP1" s="4">
        <v>47825.0</v>
      </c>
      <c r="CSQ1" s="4">
        <v>47826.0</v>
      </c>
      <c r="CSR1" s="4">
        <v>47827.0</v>
      </c>
      <c r="CSS1" s="4">
        <v>47828.0</v>
      </c>
      <c r="CST1" s="4">
        <v>47829.0</v>
      </c>
      <c r="CSU1" s="4">
        <v>47830.0</v>
      </c>
      <c r="CSV1" s="4">
        <v>47831.0</v>
      </c>
      <c r="CSW1" s="4">
        <v>47832.0</v>
      </c>
      <c r="CSX1" s="4">
        <v>47833.0</v>
      </c>
      <c r="CSY1" s="4">
        <v>47834.0</v>
      </c>
      <c r="CSZ1" s="4">
        <v>47835.0</v>
      </c>
      <c r="CTA1" s="4">
        <v>47836.0</v>
      </c>
      <c r="CTB1" s="4">
        <v>47837.0</v>
      </c>
      <c r="CTC1" s="4">
        <v>47838.0</v>
      </c>
      <c r="CTD1" s="4">
        <v>47839.0</v>
      </c>
      <c r="CTE1" s="4">
        <v>47840.0</v>
      </c>
      <c r="CTF1" s="4">
        <v>47841.0</v>
      </c>
      <c r="CTG1" s="4">
        <v>47842.0</v>
      </c>
      <c r="CTH1" s="4">
        <v>47843.0</v>
      </c>
      <c r="CTI1" s="4">
        <v>47844.0</v>
      </c>
      <c r="CTJ1" s="4">
        <v>47845.0</v>
      </c>
      <c r="CTK1" s="4">
        <v>47846.0</v>
      </c>
      <c r="CTL1" s="4">
        <v>47847.0</v>
      </c>
      <c r="CTM1" s="4">
        <v>47848.0</v>
      </c>
      <c r="CTN1" s="4">
        <v>47849.0</v>
      </c>
      <c r="CTO1" s="4">
        <v>47850.0</v>
      </c>
      <c r="CTP1" s="4">
        <v>47851.0</v>
      </c>
      <c r="CTQ1" s="4">
        <v>47852.0</v>
      </c>
      <c r="CTR1" s="4">
        <v>47853.0</v>
      </c>
      <c r="CTS1" s="4">
        <v>47854.0</v>
      </c>
      <c r="CTT1" s="4">
        <v>47855.0</v>
      </c>
      <c r="CTU1" s="4">
        <v>47856.0</v>
      </c>
      <c r="CTV1" s="4">
        <v>47857.0</v>
      </c>
      <c r="CTW1" s="4">
        <v>47858.0</v>
      </c>
      <c r="CTX1" s="4">
        <v>47859.0</v>
      </c>
      <c r="CTY1" s="4">
        <v>47860.0</v>
      </c>
      <c r="CTZ1" s="4">
        <v>47861.0</v>
      </c>
      <c r="CUA1" s="4">
        <v>47862.0</v>
      </c>
      <c r="CUB1" s="4">
        <v>47863.0</v>
      </c>
      <c r="CUC1" s="4">
        <v>47864.0</v>
      </c>
      <c r="CUD1" s="4">
        <v>47865.0</v>
      </c>
      <c r="CUE1" s="4">
        <v>47866.0</v>
      </c>
      <c r="CUF1" s="4">
        <v>47867.0</v>
      </c>
      <c r="CUG1" s="4">
        <v>47868.0</v>
      </c>
      <c r="CUH1" s="4">
        <v>47869.0</v>
      </c>
      <c r="CUI1" s="4">
        <v>47870.0</v>
      </c>
      <c r="CUJ1" s="4">
        <v>47871.0</v>
      </c>
      <c r="CUK1" s="4">
        <v>47872.0</v>
      </c>
      <c r="CUL1" s="4">
        <v>47873.0</v>
      </c>
      <c r="CUM1" s="4">
        <v>47874.0</v>
      </c>
      <c r="CUN1" s="4">
        <v>47875.0</v>
      </c>
      <c r="CUO1" s="4">
        <v>47876.0</v>
      </c>
      <c r="CUP1" s="4">
        <v>47877.0</v>
      </c>
      <c r="CUQ1" s="4">
        <v>47878.0</v>
      </c>
      <c r="CUR1" s="4">
        <v>47879.0</v>
      </c>
      <c r="CUS1" s="4">
        <v>47880.0</v>
      </c>
      <c r="CUT1" s="4">
        <v>47881.0</v>
      </c>
      <c r="CUU1" s="4">
        <v>47882.0</v>
      </c>
      <c r="CUV1" s="4">
        <v>47883.0</v>
      </c>
      <c r="CUW1" s="4">
        <v>47884.0</v>
      </c>
      <c r="CUX1" s="4">
        <v>47885.0</v>
      </c>
      <c r="CUY1" s="4">
        <v>47886.0</v>
      </c>
      <c r="CUZ1" s="4">
        <v>47887.0</v>
      </c>
      <c r="CVA1" s="4">
        <v>47888.0</v>
      </c>
      <c r="CVB1" s="4">
        <v>47889.0</v>
      </c>
      <c r="CVC1" s="4">
        <v>47890.0</v>
      </c>
      <c r="CVD1" s="4">
        <v>47891.0</v>
      </c>
      <c r="CVE1" s="4">
        <v>47892.0</v>
      </c>
      <c r="CVF1" s="4">
        <v>47893.0</v>
      </c>
      <c r="CVG1" s="4">
        <v>47894.0</v>
      </c>
      <c r="CVH1" s="4">
        <v>47895.0</v>
      </c>
      <c r="CVI1" s="4">
        <v>47896.0</v>
      </c>
      <c r="CVJ1" s="4">
        <v>47897.0</v>
      </c>
      <c r="CVK1" s="4">
        <v>47898.0</v>
      </c>
      <c r="CVL1" s="4">
        <v>47899.0</v>
      </c>
      <c r="CVM1" s="4">
        <v>47900.0</v>
      </c>
      <c r="CVN1" s="4">
        <v>47901.0</v>
      </c>
      <c r="CVO1" s="4">
        <v>47902.0</v>
      </c>
      <c r="CVP1" s="4">
        <v>47903.0</v>
      </c>
      <c r="CVQ1" s="4">
        <v>47904.0</v>
      </c>
      <c r="CVR1" s="4">
        <v>47905.0</v>
      </c>
      <c r="CVS1" s="4">
        <v>47906.0</v>
      </c>
      <c r="CVT1" s="4">
        <v>47907.0</v>
      </c>
      <c r="CVU1" s="4">
        <v>47908.0</v>
      </c>
      <c r="CVV1" s="4">
        <v>47909.0</v>
      </c>
      <c r="CVW1" s="4">
        <v>47910.0</v>
      </c>
      <c r="CVX1" s="4">
        <v>47911.0</v>
      </c>
      <c r="CVY1" s="4">
        <v>47912.0</v>
      </c>
      <c r="CVZ1" s="4">
        <v>47913.0</v>
      </c>
      <c r="CWA1" s="4">
        <v>47914.0</v>
      </c>
      <c r="CWB1" s="4">
        <v>47915.0</v>
      </c>
      <c r="CWC1" s="4">
        <v>47916.0</v>
      </c>
      <c r="CWD1" s="4">
        <v>47917.0</v>
      </c>
      <c r="CWE1" s="4">
        <v>47918.0</v>
      </c>
      <c r="CWF1" s="4">
        <v>47919.0</v>
      </c>
      <c r="CWG1" s="4">
        <v>47920.0</v>
      </c>
      <c r="CWH1" s="4">
        <v>47921.0</v>
      </c>
      <c r="CWI1" s="4">
        <v>47922.0</v>
      </c>
      <c r="CWJ1" s="4">
        <v>47923.0</v>
      </c>
      <c r="CWK1" s="4">
        <v>47924.0</v>
      </c>
      <c r="CWL1" s="4">
        <v>47925.0</v>
      </c>
      <c r="CWM1" s="4">
        <v>47926.0</v>
      </c>
      <c r="CWN1" s="4">
        <v>47927.0</v>
      </c>
      <c r="CWO1" s="4">
        <v>47928.0</v>
      </c>
      <c r="CWP1" s="4">
        <v>47929.0</v>
      </c>
      <c r="CWQ1" s="4">
        <v>47930.0</v>
      </c>
      <c r="CWR1" s="4">
        <v>47931.0</v>
      </c>
      <c r="CWS1" s="4">
        <v>47932.0</v>
      </c>
      <c r="CWT1" s="4">
        <v>47933.0</v>
      </c>
      <c r="CWU1" s="4">
        <v>47934.0</v>
      </c>
      <c r="CWV1" s="4">
        <v>47935.0</v>
      </c>
      <c r="CWW1" s="4">
        <v>47936.0</v>
      </c>
      <c r="CWX1" s="4">
        <v>47937.0</v>
      </c>
      <c r="CWY1" s="4">
        <v>47938.0</v>
      </c>
      <c r="CWZ1" s="4">
        <v>47939.0</v>
      </c>
      <c r="CXA1" s="4">
        <v>47940.0</v>
      </c>
      <c r="CXB1" s="4">
        <v>47941.0</v>
      </c>
      <c r="CXC1" s="4">
        <v>47942.0</v>
      </c>
      <c r="CXD1" s="4">
        <v>47943.0</v>
      </c>
      <c r="CXE1" s="4">
        <v>47944.0</v>
      </c>
      <c r="CXF1" s="4">
        <v>47945.0</v>
      </c>
      <c r="CXG1" s="4">
        <v>47946.0</v>
      </c>
      <c r="CXH1" s="4">
        <v>47947.0</v>
      </c>
      <c r="CXI1" s="4">
        <v>47948.0</v>
      </c>
      <c r="CXJ1" s="4">
        <v>47949.0</v>
      </c>
      <c r="CXK1" s="4">
        <v>47950.0</v>
      </c>
      <c r="CXL1" s="4">
        <v>47951.0</v>
      </c>
      <c r="CXM1" s="4">
        <v>47952.0</v>
      </c>
      <c r="CXN1" s="4">
        <v>47953.0</v>
      </c>
      <c r="CXO1" s="4">
        <v>47954.0</v>
      </c>
      <c r="CXP1" s="4">
        <v>47955.0</v>
      </c>
      <c r="CXQ1" s="4">
        <v>47956.0</v>
      </c>
      <c r="CXR1" s="4">
        <v>47957.0</v>
      </c>
      <c r="CXS1" s="4">
        <v>47958.0</v>
      </c>
      <c r="CXT1" s="4">
        <v>47959.0</v>
      </c>
      <c r="CXU1" s="4">
        <v>47960.0</v>
      </c>
      <c r="CXV1" s="4">
        <v>47961.0</v>
      </c>
      <c r="CXW1" s="4">
        <v>47962.0</v>
      </c>
      <c r="CXX1" s="4">
        <v>47963.0</v>
      </c>
      <c r="CXY1" s="4">
        <v>47964.0</v>
      </c>
      <c r="CXZ1" s="4">
        <v>47965.0</v>
      </c>
      <c r="CYA1" s="4">
        <v>47966.0</v>
      </c>
      <c r="CYB1" s="4">
        <v>47967.0</v>
      </c>
      <c r="CYC1" s="4">
        <v>47968.0</v>
      </c>
      <c r="CYD1" s="4">
        <v>47969.0</v>
      </c>
      <c r="CYE1" s="4">
        <v>47970.0</v>
      </c>
      <c r="CYF1" s="4">
        <v>47971.0</v>
      </c>
      <c r="CYG1" s="4">
        <v>47972.0</v>
      </c>
      <c r="CYH1" s="4">
        <v>47973.0</v>
      </c>
      <c r="CYI1" s="4">
        <v>47974.0</v>
      </c>
      <c r="CYJ1" s="4">
        <v>47975.0</v>
      </c>
      <c r="CYK1" s="4">
        <v>47976.0</v>
      </c>
      <c r="CYL1" s="4">
        <v>47977.0</v>
      </c>
      <c r="CYM1" s="4">
        <v>47978.0</v>
      </c>
      <c r="CYN1" s="4">
        <v>47979.0</v>
      </c>
      <c r="CYO1" s="4">
        <v>47980.0</v>
      </c>
      <c r="CYP1" s="4">
        <v>47981.0</v>
      </c>
      <c r="CYQ1" s="4">
        <v>47982.0</v>
      </c>
      <c r="CYR1" s="4">
        <v>47983.0</v>
      </c>
      <c r="CYS1" s="4">
        <v>47984.0</v>
      </c>
      <c r="CYT1" s="4">
        <v>47985.0</v>
      </c>
      <c r="CYU1" s="4">
        <v>47986.0</v>
      </c>
      <c r="CYV1" s="4">
        <v>47987.0</v>
      </c>
      <c r="CYW1" s="4">
        <v>47988.0</v>
      </c>
      <c r="CYX1" s="4">
        <v>47989.0</v>
      </c>
      <c r="CYY1" s="4">
        <v>47990.0</v>
      </c>
      <c r="CYZ1" s="4">
        <v>47991.0</v>
      </c>
      <c r="CZA1" s="4">
        <v>47992.0</v>
      </c>
      <c r="CZB1" s="4">
        <v>47993.0</v>
      </c>
      <c r="CZC1" s="4">
        <v>47994.0</v>
      </c>
      <c r="CZD1" s="4">
        <v>47995.0</v>
      </c>
      <c r="CZE1" s="4">
        <v>47996.0</v>
      </c>
      <c r="CZF1" s="4">
        <v>47997.0</v>
      </c>
      <c r="CZG1" s="4">
        <v>47998.0</v>
      </c>
      <c r="CZH1" s="4">
        <v>47999.0</v>
      </c>
      <c r="CZI1" s="4">
        <v>48000.0</v>
      </c>
      <c r="CZJ1" s="4">
        <v>48001.0</v>
      </c>
      <c r="CZK1" s="4">
        <v>48002.0</v>
      </c>
      <c r="CZL1" s="4">
        <v>48003.0</v>
      </c>
      <c r="CZM1" s="4">
        <v>48004.0</v>
      </c>
      <c r="CZN1" s="4">
        <v>48005.0</v>
      </c>
      <c r="CZO1" s="4">
        <v>48006.0</v>
      </c>
      <c r="CZP1" s="4">
        <v>48007.0</v>
      </c>
      <c r="CZQ1" s="4">
        <v>48008.0</v>
      </c>
      <c r="CZR1" s="4">
        <v>48009.0</v>
      </c>
      <c r="CZS1" s="4">
        <v>48010.0</v>
      </c>
      <c r="CZT1" s="4">
        <v>48011.0</v>
      </c>
      <c r="CZU1" s="4">
        <v>48012.0</v>
      </c>
      <c r="CZV1" s="4">
        <v>48013.0</v>
      </c>
      <c r="CZW1" s="4">
        <v>48014.0</v>
      </c>
      <c r="CZX1" s="4">
        <v>48015.0</v>
      </c>
      <c r="CZY1" s="4">
        <v>48016.0</v>
      </c>
      <c r="CZZ1" s="4">
        <v>48017.0</v>
      </c>
      <c r="DAA1" s="4">
        <v>48018.0</v>
      </c>
      <c r="DAB1" s="4">
        <v>48019.0</v>
      </c>
      <c r="DAC1" s="4">
        <v>48020.0</v>
      </c>
      <c r="DAD1" s="4">
        <v>48021.0</v>
      </c>
      <c r="DAE1" s="4">
        <v>48022.0</v>
      </c>
      <c r="DAF1" s="4">
        <v>48023.0</v>
      </c>
      <c r="DAG1" s="4">
        <v>48024.0</v>
      </c>
      <c r="DAH1" s="4">
        <v>48025.0</v>
      </c>
      <c r="DAI1" s="4">
        <v>48026.0</v>
      </c>
      <c r="DAJ1" s="4">
        <v>48027.0</v>
      </c>
      <c r="DAK1" s="4">
        <v>48028.0</v>
      </c>
      <c r="DAL1" s="4">
        <v>48029.0</v>
      </c>
      <c r="DAM1" s="4">
        <v>48030.0</v>
      </c>
      <c r="DAN1" s="4">
        <v>48031.0</v>
      </c>
      <c r="DAO1" s="4">
        <v>48032.0</v>
      </c>
      <c r="DAP1" s="4">
        <v>48033.0</v>
      </c>
      <c r="DAQ1" s="4">
        <v>48034.0</v>
      </c>
      <c r="DAR1" s="4">
        <v>48035.0</v>
      </c>
      <c r="DAS1" s="4">
        <v>48036.0</v>
      </c>
      <c r="DAT1" s="4">
        <v>48037.0</v>
      </c>
      <c r="DAU1" s="4">
        <v>48038.0</v>
      </c>
      <c r="DAV1" s="4">
        <v>48039.0</v>
      </c>
      <c r="DAW1" s="4">
        <v>48040.0</v>
      </c>
      <c r="DAX1" s="4">
        <v>48041.0</v>
      </c>
      <c r="DAY1" s="4">
        <v>48042.0</v>
      </c>
      <c r="DAZ1" s="4">
        <v>48043.0</v>
      </c>
      <c r="DBA1" s="4">
        <v>48044.0</v>
      </c>
      <c r="DBB1" s="4">
        <v>48045.0</v>
      </c>
      <c r="DBC1" s="4">
        <v>48046.0</v>
      </c>
      <c r="DBD1" s="4">
        <v>48047.0</v>
      </c>
      <c r="DBE1" s="4">
        <v>48048.0</v>
      </c>
      <c r="DBF1" s="4">
        <v>48049.0</v>
      </c>
      <c r="DBG1" s="4">
        <v>48050.0</v>
      </c>
      <c r="DBH1" s="4">
        <v>48051.0</v>
      </c>
      <c r="DBI1" s="4">
        <v>48052.0</v>
      </c>
      <c r="DBJ1" s="4">
        <v>48053.0</v>
      </c>
      <c r="DBK1" s="4">
        <v>48054.0</v>
      </c>
      <c r="DBL1" s="4">
        <v>48055.0</v>
      </c>
      <c r="DBM1" s="4">
        <v>48056.0</v>
      </c>
      <c r="DBN1" s="4">
        <v>48057.0</v>
      </c>
      <c r="DBO1" s="4">
        <v>48058.0</v>
      </c>
      <c r="DBP1" s="4">
        <v>48059.0</v>
      </c>
      <c r="DBQ1" s="4">
        <v>48060.0</v>
      </c>
      <c r="DBR1" s="4">
        <v>48061.0</v>
      </c>
      <c r="DBS1" s="4">
        <v>48062.0</v>
      </c>
      <c r="DBT1" s="4">
        <v>48063.0</v>
      </c>
      <c r="DBU1" s="4">
        <v>48064.0</v>
      </c>
      <c r="DBV1" s="4">
        <v>48065.0</v>
      </c>
      <c r="DBW1" s="4">
        <v>48066.0</v>
      </c>
      <c r="DBX1" s="4">
        <v>48067.0</v>
      </c>
      <c r="DBY1" s="4">
        <v>48068.0</v>
      </c>
      <c r="DBZ1" s="4">
        <v>48069.0</v>
      </c>
      <c r="DCA1" s="4">
        <v>48070.0</v>
      </c>
      <c r="DCB1" s="4">
        <v>48071.0</v>
      </c>
      <c r="DCC1" s="4">
        <v>48072.0</v>
      </c>
      <c r="DCD1" s="4">
        <v>48073.0</v>
      </c>
      <c r="DCE1" s="4">
        <v>48074.0</v>
      </c>
      <c r="DCF1" s="4">
        <v>48075.0</v>
      </c>
      <c r="DCG1" s="4">
        <v>48076.0</v>
      </c>
      <c r="DCH1" s="4">
        <v>48077.0</v>
      </c>
      <c r="DCI1" s="4">
        <v>48078.0</v>
      </c>
      <c r="DCJ1" s="4">
        <v>48079.0</v>
      </c>
      <c r="DCK1" s="4">
        <v>48080.0</v>
      </c>
      <c r="DCL1" s="4">
        <v>48081.0</v>
      </c>
      <c r="DCM1" s="4">
        <v>48082.0</v>
      </c>
      <c r="DCN1" s="4">
        <v>48083.0</v>
      </c>
      <c r="DCO1" s="4">
        <v>48084.0</v>
      </c>
      <c r="DCP1" s="4">
        <v>48085.0</v>
      </c>
      <c r="DCQ1" s="4">
        <v>48086.0</v>
      </c>
      <c r="DCR1" s="4">
        <v>48087.0</v>
      </c>
      <c r="DCS1" s="4">
        <v>48088.0</v>
      </c>
      <c r="DCT1" s="4">
        <v>48089.0</v>
      </c>
      <c r="DCU1" s="4">
        <v>48090.0</v>
      </c>
      <c r="DCV1" s="4">
        <v>48091.0</v>
      </c>
      <c r="DCW1" s="4">
        <v>48092.0</v>
      </c>
      <c r="DCX1" s="4">
        <v>48093.0</v>
      </c>
      <c r="DCY1" s="4">
        <v>48094.0</v>
      </c>
      <c r="DCZ1" s="4">
        <v>48095.0</v>
      </c>
      <c r="DDA1" s="4">
        <v>48096.0</v>
      </c>
      <c r="DDB1" s="4">
        <v>48097.0</v>
      </c>
      <c r="DDC1" s="4">
        <v>48098.0</v>
      </c>
      <c r="DDD1" s="4">
        <v>48099.0</v>
      </c>
      <c r="DDE1" s="4">
        <v>48100.0</v>
      </c>
      <c r="DDF1" s="4">
        <v>48101.0</v>
      </c>
      <c r="DDG1" s="4">
        <v>48102.0</v>
      </c>
      <c r="DDH1" s="4">
        <v>48103.0</v>
      </c>
      <c r="DDI1" s="4">
        <v>48104.0</v>
      </c>
      <c r="DDJ1" s="4">
        <v>48105.0</v>
      </c>
      <c r="DDK1" s="4">
        <v>48106.0</v>
      </c>
      <c r="DDL1" s="4">
        <v>48107.0</v>
      </c>
      <c r="DDM1" s="4">
        <v>48108.0</v>
      </c>
      <c r="DDN1" s="4">
        <v>48109.0</v>
      </c>
      <c r="DDO1" s="4">
        <v>48110.0</v>
      </c>
      <c r="DDP1" s="4">
        <v>48111.0</v>
      </c>
      <c r="DDQ1" s="4">
        <v>48112.0</v>
      </c>
      <c r="DDR1" s="4">
        <v>48113.0</v>
      </c>
      <c r="DDS1" s="4">
        <v>48114.0</v>
      </c>
      <c r="DDT1" s="4">
        <v>48115.0</v>
      </c>
      <c r="DDU1" s="4">
        <v>48116.0</v>
      </c>
      <c r="DDV1" s="4">
        <v>48117.0</v>
      </c>
      <c r="DDW1" s="4">
        <v>48118.0</v>
      </c>
      <c r="DDX1" s="4">
        <v>48119.0</v>
      </c>
      <c r="DDY1" s="4">
        <v>48120.0</v>
      </c>
      <c r="DDZ1" s="4">
        <v>48121.0</v>
      </c>
      <c r="DEA1" s="4">
        <v>48122.0</v>
      </c>
      <c r="DEB1" s="4">
        <v>48123.0</v>
      </c>
      <c r="DEC1" s="4">
        <v>48124.0</v>
      </c>
      <c r="DED1" s="4">
        <v>48125.0</v>
      </c>
      <c r="DEE1" s="4">
        <v>48126.0</v>
      </c>
      <c r="DEF1" s="4">
        <v>48127.0</v>
      </c>
      <c r="DEG1" s="4">
        <v>48128.0</v>
      </c>
      <c r="DEH1" s="4">
        <v>48129.0</v>
      </c>
      <c r="DEI1" s="4">
        <v>48130.0</v>
      </c>
      <c r="DEJ1" s="4">
        <v>48131.0</v>
      </c>
      <c r="DEK1" s="4">
        <v>48132.0</v>
      </c>
      <c r="DEL1" s="4">
        <v>48133.0</v>
      </c>
      <c r="DEM1" s="4">
        <v>48134.0</v>
      </c>
      <c r="DEN1" s="4">
        <v>48135.0</v>
      </c>
      <c r="DEO1" s="4">
        <v>48136.0</v>
      </c>
      <c r="DEP1" s="4">
        <v>48137.0</v>
      </c>
      <c r="DEQ1" s="4">
        <v>48138.0</v>
      </c>
      <c r="DER1" s="4">
        <v>48139.0</v>
      </c>
      <c r="DES1" s="4">
        <v>48140.0</v>
      </c>
      <c r="DET1" s="4">
        <v>48141.0</v>
      </c>
      <c r="DEU1" s="4">
        <v>48142.0</v>
      </c>
      <c r="DEV1" s="4">
        <v>48143.0</v>
      </c>
      <c r="DEW1" s="4">
        <v>48144.0</v>
      </c>
      <c r="DEX1" s="4">
        <v>48145.0</v>
      </c>
      <c r="DEY1" s="4">
        <v>48146.0</v>
      </c>
      <c r="DEZ1" s="4">
        <v>48147.0</v>
      </c>
      <c r="DFA1" s="4">
        <v>48148.0</v>
      </c>
      <c r="DFB1" s="4">
        <v>48149.0</v>
      </c>
      <c r="DFC1" s="4">
        <v>48150.0</v>
      </c>
      <c r="DFD1" s="4">
        <v>48151.0</v>
      </c>
      <c r="DFE1" s="4">
        <v>48152.0</v>
      </c>
      <c r="DFF1" s="4">
        <v>48153.0</v>
      </c>
      <c r="DFG1" s="4">
        <v>48154.0</v>
      </c>
      <c r="DFH1" s="4">
        <v>48155.0</v>
      </c>
      <c r="DFI1" s="4">
        <v>48156.0</v>
      </c>
      <c r="DFJ1" s="4">
        <v>48157.0</v>
      </c>
      <c r="DFK1" s="4">
        <v>48158.0</v>
      </c>
      <c r="DFL1" s="4">
        <v>48159.0</v>
      </c>
      <c r="DFM1" s="4">
        <v>48160.0</v>
      </c>
      <c r="DFN1" s="4">
        <v>48161.0</v>
      </c>
      <c r="DFO1" s="4">
        <v>48162.0</v>
      </c>
      <c r="DFP1" s="4">
        <v>48163.0</v>
      </c>
      <c r="DFQ1" s="4">
        <v>48164.0</v>
      </c>
      <c r="DFR1" s="4">
        <v>48165.0</v>
      </c>
      <c r="DFS1" s="4">
        <v>48166.0</v>
      </c>
      <c r="DFT1" s="4">
        <v>48167.0</v>
      </c>
      <c r="DFU1" s="4">
        <v>48168.0</v>
      </c>
      <c r="DFV1" s="4">
        <v>48169.0</v>
      </c>
      <c r="DFW1" s="4">
        <v>48170.0</v>
      </c>
      <c r="DFX1" s="4">
        <v>48171.0</v>
      </c>
      <c r="DFY1" s="4">
        <v>48172.0</v>
      </c>
      <c r="DFZ1" s="4">
        <v>48173.0</v>
      </c>
      <c r="DGA1" s="4">
        <v>48174.0</v>
      </c>
      <c r="DGB1" s="4">
        <v>48175.0</v>
      </c>
      <c r="DGC1" s="4">
        <v>48176.0</v>
      </c>
      <c r="DGD1" s="4">
        <v>48177.0</v>
      </c>
      <c r="DGE1" s="4">
        <v>48178.0</v>
      </c>
      <c r="DGF1" s="4">
        <v>48179.0</v>
      </c>
      <c r="DGG1" s="4">
        <v>48180.0</v>
      </c>
      <c r="DGH1" s="4">
        <v>48181.0</v>
      </c>
      <c r="DGI1" s="4">
        <v>48182.0</v>
      </c>
      <c r="DGJ1" s="4">
        <v>48183.0</v>
      </c>
      <c r="DGK1" s="4">
        <v>48184.0</v>
      </c>
      <c r="DGL1" s="4">
        <v>48185.0</v>
      </c>
      <c r="DGM1" s="4">
        <v>48186.0</v>
      </c>
      <c r="DGN1" s="4">
        <v>48187.0</v>
      </c>
      <c r="DGO1" s="4">
        <v>48188.0</v>
      </c>
      <c r="DGP1" s="4">
        <v>48189.0</v>
      </c>
      <c r="DGQ1" s="4">
        <v>48190.0</v>
      </c>
      <c r="DGR1" s="4">
        <v>48191.0</v>
      </c>
      <c r="DGS1" s="4">
        <v>48192.0</v>
      </c>
      <c r="DGT1" s="4">
        <v>48193.0</v>
      </c>
      <c r="DGU1" s="4">
        <v>48194.0</v>
      </c>
      <c r="DGV1" s="4">
        <v>48195.0</v>
      </c>
      <c r="DGW1" s="4">
        <v>48196.0</v>
      </c>
      <c r="DGX1" s="4">
        <v>48197.0</v>
      </c>
      <c r="DGY1" s="4">
        <v>48198.0</v>
      </c>
      <c r="DGZ1" s="4">
        <v>48199.0</v>
      </c>
      <c r="DHA1" s="4">
        <v>48200.0</v>
      </c>
      <c r="DHB1" s="4">
        <v>48201.0</v>
      </c>
      <c r="DHC1" s="4">
        <v>48202.0</v>
      </c>
      <c r="DHD1" s="4">
        <v>48203.0</v>
      </c>
      <c r="DHE1" s="4">
        <v>48204.0</v>
      </c>
      <c r="DHF1" s="4">
        <v>48205.0</v>
      </c>
      <c r="DHG1" s="4">
        <v>48206.0</v>
      </c>
      <c r="DHH1" s="4">
        <v>48207.0</v>
      </c>
      <c r="DHI1" s="4">
        <v>48208.0</v>
      </c>
      <c r="DHJ1" s="4">
        <v>48209.0</v>
      </c>
      <c r="DHK1" s="4">
        <v>48210.0</v>
      </c>
      <c r="DHL1" s="4">
        <v>48211.0</v>
      </c>
      <c r="DHM1" s="4">
        <v>48212.0</v>
      </c>
      <c r="DHN1" s="4">
        <v>48213.0</v>
      </c>
      <c r="DHO1" s="4">
        <v>48214.0</v>
      </c>
      <c r="DHP1" s="4">
        <v>48215.0</v>
      </c>
      <c r="DHQ1" s="4">
        <v>48216.0</v>
      </c>
      <c r="DHR1" s="4">
        <v>48217.0</v>
      </c>
      <c r="DHS1" s="4">
        <v>48218.0</v>
      </c>
      <c r="DHT1" s="4">
        <v>48219.0</v>
      </c>
      <c r="DHU1" s="4">
        <v>48220.0</v>
      </c>
      <c r="DHV1" s="4">
        <v>48221.0</v>
      </c>
      <c r="DHW1" s="4">
        <v>48222.0</v>
      </c>
      <c r="DHX1" s="4">
        <v>48223.0</v>
      </c>
      <c r="DHY1" s="4">
        <v>48224.0</v>
      </c>
      <c r="DHZ1" s="4">
        <v>48225.0</v>
      </c>
      <c r="DIA1" s="4">
        <v>48226.0</v>
      </c>
      <c r="DIB1" s="4">
        <v>48227.0</v>
      </c>
      <c r="DIC1" s="4">
        <v>48228.0</v>
      </c>
      <c r="DID1" s="4">
        <v>48229.0</v>
      </c>
      <c r="DIE1" s="4">
        <v>48230.0</v>
      </c>
      <c r="DIF1" s="4">
        <v>48231.0</v>
      </c>
      <c r="DIG1" s="4">
        <v>48232.0</v>
      </c>
      <c r="DIH1" s="4">
        <v>48233.0</v>
      </c>
      <c r="DII1" s="4">
        <v>48234.0</v>
      </c>
      <c r="DIJ1" s="4">
        <v>48235.0</v>
      </c>
      <c r="DIK1" s="4">
        <v>48236.0</v>
      </c>
      <c r="DIL1" s="4">
        <v>48237.0</v>
      </c>
      <c r="DIM1" s="4">
        <v>48238.0</v>
      </c>
      <c r="DIN1" s="4">
        <v>48239.0</v>
      </c>
      <c r="DIO1" s="4">
        <v>48240.0</v>
      </c>
      <c r="DIP1" s="4">
        <v>48241.0</v>
      </c>
      <c r="DIQ1" s="4">
        <v>48242.0</v>
      </c>
      <c r="DIR1" s="4">
        <v>48243.0</v>
      </c>
      <c r="DIS1" s="4">
        <v>48244.0</v>
      </c>
      <c r="DIT1" s="4">
        <v>48245.0</v>
      </c>
      <c r="DIU1" s="4">
        <v>48246.0</v>
      </c>
      <c r="DIV1" s="4">
        <v>48247.0</v>
      </c>
      <c r="DIW1" s="4">
        <v>48248.0</v>
      </c>
      <c r="DIX1" s="4">
        <v>48249.0</v>
      </c>
      <c r="DIY1" s="4">
        <v>48250.0</v>
      </c>
      <c r="DIZ1" s="4">
        <v>48251.0</v>
      </c>
      <c r="DJA1" s="4">
        <v>48252.0</v>
      </c>
      <c r="DJB1" s="4">
        <v>48253.0</v>
      </c>
      <c r="DJC1" s="4">
        <v>48254.0</v>
      </c>
      <c r="DJD1" s="4">
        <v>48255.0</v>
      </c>
      <c r="DJE1" s="4">
        <v>48256.0</v>
      </c>
      <c r="DJF1" s="4">
        <v>48257.0</v>
      </c>
      <c r="DJG1" s="4">
        <v>48258.0</v>
      </c>
      <c r="DJH1" s="4">
        <v>48259.0</v>
      </c>
      <c r="DJI1" s="4">
        <v>48260.0</v>
      </c>
      <c r="DJJ1" s="4">
        <v>48261.0</v>
      </c>
      <c r="DJK1" s="4">
        <v>48262.0</v>
      </c>
      <c r="DJL1" s="4">
        <v>48263.0</v>
      </c>
      <c r="DJM1" s="4">
        <v>48264.0</v>
      </c>
      <c r="DJN1" s="4">
        <v>48265.0</v>
      </c>
      <c r="DJO1" s="4">
        <v>48266.0</v>
      </c>
      <c r="DJP1" s="4">
        <v>48267.0</v>
      </c>
      <c r="DJQ1" s="4">
        <v>48268.0</v>
      </c>
      <c r="DJR1" s="4">
        <v>48269.0</v>
      </c>
      <c r="DJS1" s="4">
        <v>48270.0</v>
      </c>
      <c r="DJT1" s="4">
        <v>48271.0</v>
      </c>
      <c r="DJU1" s="4">
        <v>48272.0</v>
      </c>
      <c r="DJV1" s="4">
        <v>48273.0</v>
      </c>
      <c r="DJW1" s="4">
        <v>48274.0</v>
      </c>
      <c r="DJX1" s="4">
        <v>48275.0</v>
      </c>
      <c r="DJY1" s="4">
        <v>48276.0</v>
      </c>
      <c r="DJZ1" s="4">
        <v>48277.0</v>
      </c>
      <c r="DKA1" s="4">
        <v>48278.0</v>
      </c>
      <c r="DKB1" s="4">
        <v>48279.0</v>
      </c>
      <c r="DKC1" s="4">
        <v>48280.0</v>
      </c>
      <c r="DKD1" s="4">
        <v>48281.0</v>
      </c>
      <c r="DKE1" s="4">
        <v>48282.0</v>
      </c>
      <c r="DKF1" s="4">
        <v>48283.0</v>
      </c>
      <c r="DKG1" s="4">
        <v>48284.0</v>
      </c>
      <c r="DKH1" s="4">
        <v>48285.0</v>
      </c>
      <c r="DKI1" s="4">
        <v>48286.0</v>
      </c>
      <c r="DKJ1" s="4">
        <v>48287.0</v>
      </c>
      <c r="DKK1" s="4">
        <v>48288.0</v>
      </c>
      <c r="DKL1" s="4">
        <v>48289.0</v>
      </c>
      <c r="DKM1" s="4">
        <v>48290.0</v>
      </c>
      <c r="DKN1" s="4">
        <v>48291.0</v>
      </c>
      <c r="DKO1" s="4">
        <v>48292.0</v>
      </c>
      <c r="DKP1" s="4">
        <v>48293.0</v>
      </c>
      <c r="DKQ1" s="4">
        <v>48294.0</v>
      </c>
      <c r="DKR1" s="4">
        <v>48295.0</v>
      </c>
      <c r="DKS1" s="4">
        <v>48296.0</v>
      </c>
      <c r="DKT1" s="4">
        <v>48297.0</v>
      </c>
      <c r="DKU1" s="4">
        <v>48298.0</v>
      </c>
      <c r="DKV1" s="4">
        <v>48299.0</v>
      </c>
      <c r="DKW1" s="4">
        <v>48300.0</v>
      </c>
      <c r="DKX1" s="4">
        <v>48301.0</v>
      </c>
      <c r="DKY1" s="4">
        <v>48302.0</v>
      </c>
      <c r="DKZ1" s="4">
        <v>48303.0</v>
      </c>
      <c r="DLA1" s="4">
        <v>48304.0</v>
      </c>
      <c r="DLB1" s="4">
        <v>48305.0</v>
      </c>
      <c r="DLC1" s="4">
        <v>48306.0</v>
      </c>
      <c r="DLD1" s="4">
        <v>48307.0</v>
      </c>
      <c r="DLE1" s="4">
        <v>48308.0</v>
      </c>
      <c r="DLF1" s="4">
        <v>48309.0</v>
      </c>
      <c r="DLG1" s="4">
        <v>48310.0</v>
      </c>
      <c r="DLH1" s="4">
        <v>48311.0</v>
      </c>
      <c r="DLI1" s="4">
        <v>48312.0</v>
      </c>
      <c r="DLJ1" s="4">
        <v>48313.0</v>
      </c>
      <c r="DLK1" s="4">
        <v>48314.0</v>
      </c>
      <c r="DLL1" s="4">
        <v>48315.0</v>
      </c>
      <c r="DLM1" s="4">
        <v>48316.0</v>
      </c>
      <c r="DLN1" s="4">
        <v>48317.0</v>
      </c>
      <c r="DLO1" s="4">
        <v>48318.0</v>
      </c>
      <c r="DLP1" s="4">
        <v>48319.0</v>
      </c>
      <c r="DLQ1" s="4">
        <v>48320.0</v>
      </c>
      <c r="DLR1" s="4">
        <v>48321.0</v>
      </c>
      <c r="DLS1" s="4">
        <v>48322.0</v>
      </c>
      <c r="DLT1" s="4">
        <v>48323.0</v>
      </c>
      <c r="DLU1" s="4">
        <v>48324.0</v>
      </c>
      <c r="DLV1" s="4">
        <v>48325.0</v>
      </c>
      <c r="DLW1" s="4">
        <v>48326.0</v>
      </c>
      <c r="DLX1" s="4">
        <v>48327.0</v>
      </c>
      <c r="DLY1" s="4">
        <v>48328.0</v>
      </c>
      <c r="DLZ1" s="4">
        <v>48329.0</v>
      </c>
      <c r="DMA1" s="4">
        <v>48330.0</v>
      </c>
      <c r="DMB1" s="4">
        <v>48331.0</v>
      </c>
      <c r="DMC1" s="4">
        <v>48332.0</v>
      </c>
      <c r="DMD1" s="4">
        <v>48333.0</v>
      </c>
      <c r="DME1" s="4">
        <v>48334.0</v>
      </c>
      <c r="DMF1" s="4">
        <v>48335.0</v>
      </c>
      <c r="DMG1" s="4">
        <v>48336.0</v>
      </c>
      <c r="DMH1" s="4">
        <v>48337.0</v>
      </c>
      <c r="DMI1" s="4">
        <v>48338.0</v>
      </c>
      <c r="DMJ1" s="4">
        <v>48339.0</v>
      </c>
      <c r="DMK1" s="4">
        <v>48340.0</v>
      </c>
      <c r="DML1" s="4">
        <v>48341.0</v>
      </c>
      <c r="DMM1" s="4">
        <v>48342.0</v>
      </c>
      <c r="DMN1" s="4">
        <v>48343.0</v>
      </c>
      <c r="DMO1" s="4">
        <v>48344.0</v>
      </c>
      <c r="DMP1" s="4">
        <v>48345.0</v>
      </c>
      <c r="DMQ1" s="4">
        <v>48346.0</v>
      </c>
      <c r="DMR1" s="4">
        <v>48347.0</v>
      </c>
      <c r="DMS1" s="4">
        <v>48348.0</v>
      </c>
      <c r="DMT1" s="4">
        <v>48349.0</v>
      </c>
      <c r="DMU1" s="4">
        <v>48350.0</v>
      </c>
      <c r="DMV1" s="4">
        <v>48351.0</v>
      </c>
      <c r="DMW1" s="4">
        <v>48352.0</v>
      </c>
      <c r="DMX1" s="4">
        <v>48353.0</v>
      </c>
      <c r="DMY1" s="4">
        <v>48354.0</v>
      </c>
      <c r="DMZ1" s="4">
        <v>48355.0</v>
      </c>
      <c r="DNA1" s="4">
        <v>48356.0</v>
      </c>
      <c r="DNB1" s="4">
        <v>48357.0</v>
      </c>
      <c r="DNC1" s="4">
        <v>48358.0</v>
      </c>
      <c r="DND1" s="4">
        <v>48359.0</v>
      </c>
      <c r="DNE1" s="4">
        <v>48360.0</v>
      </c>
      <c r="DNF1" s="4">
        <v>48361.0</v>
      </c>
      <c r="DNG1" s="4">
        <v>48362.0</v>
      </c>
      <c r="DNH1" s="4">
        <v>48363.0</v>
      </c>
      <c r="DNI1" s="4">
        <v>48364.0</v>
      </c>
      <c r="DNJ1" s="4">
        <v>48365.0</v>
      </c>
      <c r="DNK1" s="4">
        <v>48366.0</v>
      </c>
      <c r="DNL1" s="4">
        <v>48367.0</v>
      </c>
      <c r="DNM1" s="4">
        <v>48368.0</v>
      </c>
      <c r="DNN1" s="4">
        <v>48369.0</v>
      </c>
      <c r="DNO1" s="4">
        <v>48370.0</v>
      </c>
      <c r="DNP1" s="4">
        <v>48371.0</v>
      </c>
      <c r="DNQ1" s="4">
        <v>48372.0</v>
      </c>
      <c r="DNR1" s="4">
        <v>48373.0</v>
      </c>
      <c r="DNS1" s="4">
        <v>48374.0</v>
      </c>
      <c r="DNT1" s="4">
        <v>48375.0</v>
      </c>
      <c r="DNU1" s="4">
        <v>48376.0</v>
      </c>
      <c r="DNV1" s="4">
        <v>48377.0</v>
      </c>
      <c r="DNW1" s="4">
        <v>48378.0</v>
      </c>
      <c r="DNX1" s="4">
        <v>48379.0</v>
      </c>
      <c r="DNY1" s="4">
        <v>48380.0</v>
      </c>
      <c r="DNZ1" s="4">
        <v>48381.0</v>
      </c>
      <c r="DOA1" s="4">
        <v>48382.0</v>
      </c>
      <c r="DOB1" s="4">
        <v>48383.0</v>
      </c>
      <c r="DOC1" s="4">
        <v>48384.0</v>
      </c>
      <c r="DOD1" s="4">
        <v>48385.0</v>
      </c>
      <c r="DOE1" s="4">
        <v>48386.0</v>
      </c>
      <c r="DOF1" s="4">
        <v>48387.0</v>
      </c>
      <c r="DOG1" s="4">
        <v>48388.0</v>
      </c>
      <c r="DOH1" s="4">
        <v>48389.0</v>
      </c>
      <c r="DOI1" s="4">
        <v>48390.0</v>
      </c>
      <c r="DOJ1" s="4">
        <v>48391.0</v>
      </c>
      <c r="DOK1" s="4">
        <v>48392.0</v>
      </c>
      <c r="DOL1" s="4">
        <v>48393.0</v>
      </c>
      <c r="DOM1" s="4">
        <v>48394.0</v>
      </c>
      <c r="DON1" s="4">
        <v>48395.0</v>
      </c>
      <c r="DOO1" s="4">
        <v>48396.0</v>
      </c>
      <c r="DOP1" s="4">
        <v>48397.0</v>
      </c>
      <c r="DOQ1" s="4">
        <v>48398.0</v>
      </c>
      <c r="DOR1" s="4">
        <v>48399.0</v>
      </c>
      <c r="DOS1" s="4">
        <v>48400.0</v>
      </c>
      <c r="DOT1" s="4">
        <v>48401.0</v>
      </c>
      <c r="DOU1" s="4">
        <v>48402.0</v>
      </c>
      <c r="DOV1" s="4">
        <v>48403.0</v>
      </c>
      <c r="DOW1" s="4">
        <v>48404.0</v>
      </c>
      <c r="DOX1" s="4">
        <v>48405.0</v>
      </c>
      <c r="DOY1" s="4">
        <v>48406.0</v>
      </c>
      <c r="DOZ1" s="4">
        <v>48407.0</v>
      </c>
      <c r="DPA1" s="4">
        <v>48408.0</v>
      </c>
      <c r="DPB1" s="4">
        <v>48409.0</v>
      </c>
      <c r="DPC1" s="4">
        <v>48410.0</v>
      </c>
      <c r="DPD1" s="4">
        <v>48411.0</v>
      </c>
      <c r="DPE1" s="4">
        <v>48412.0</v>
      </c>
      <c r="DPF1" s="4">
        <v>48413.0</v>
      </c>
      <c r="DPG1" s="4">
        <v>48414.0</v>
      </c>
      <c r="DPH1" s="4">
        <v>48415.0</v>
      </c>
      <c r="DPI1" s="4">
        <v>48416.0</v>
      </c>
      <c r="DPJ1" s="4">
        <v>48417.0</v>
      </c>
      <c r="DPK1" s="4">
        <v>48418.0</v>
      </c>
      <c r="DPL1" s="4">
        <v>48419.0</v>
      </c>
      <c r="DPM1" s="4">
        <v>48420.0</v>
      </c>
      <c r="DPN1" s="4">
        <v>48421.0</v>
      </c>
      <c r="DPO1" s="4">
        <v>48422.0</v>
      </c>
      <c r="DPP1" s="4">
        <v>48423.0</v>
      </c>
      <c r="DPQ1" s="4">
        <v>48424.0</v>
      </c>
      <c r="DPR1" s="4">
        <v>48425.0</v>
      </c>
      <c r="DPS1" s="4">
        <v>48426.0</v>
      </c>
      <c r="DPT1" s="4">
        <v>48427.0</v>
      </c>
      <c r="DPU1" s="4">
        <v>48428.0</v>
      </c>
      <c r="DPV1" s="4">
        <v>48429.0</v>
      </c>
      <c r="DPW1" s="4">
        <v>48430.0</v>
      </c>
      <c r="DPX1" s="4">
        <v>48431.0</v>
      </c>
      <c r="DPY1" s="4">
        <v>48432.0</v>
      </c>
      <c r="DPZ1" s="4">
        <v>48433.0</v>
      </c>
      <c r="DQA1" s="4">
        <v>48434.0</v>
      </c>
      <c r="DQB1" s="4">
        <v>48435.0</v>
      </c>
      <c r="DQC1" s="4">
        <v>48436.0</v>
      </c>
      <c r="DQD1" s="4">
        <v>48437.0</v>
      </c>
      <c r="DQE1" s="4">
        <v>48438.0</v>
      </c>
      <c r="DQF1" s="4">
        <v>48439.0</v>
      </c>
      <c r="DQG1" s="4">
        <v>48440.0</v>
      </c>
      <c r="DQH1" s="4">
        <v>48441.0</v>
      </c>
      <c r="DQI1" s="4">
        <v>48442.0</v>
      </c>
      <c r="DQJ1" s="4">
        <v>48443.0</v>
      </c>
      <c r="DQK1" s="4">
        <v>48444.0</v>
      </c>
      <c r="DQL1" s="4">
        <v>48445.0</v>
      </c>
      <c r="DQM1" s="4">
        <v>48446.0</v>
      </c>
      <c r="DQN1" s="4">
        <v>48447.0</v>
      </c>
      <c r="DQO1" s="4">
        <v>48448.0</v>
      </c>
      <c r="DQP1" s="4">
        <v>48449.0</v>
      </c>
      <c r="DQQ1" s="4">
        <v>48450.0</v>
      </c>
      <c r="DQR1" s="4">
        <v>48451.0</v>
      </c>
      <c r="DQS1" s="4">
        <v>48452.0</v>
      </c>
      <c r="DQT1" s="4">
        <v>48453.0</v>
      </c>
      <c r="DQU1" s="4">
        <v>48454.0</v>
      </c>
      <c r="DQV1" s="4">
        <v>48455.0</v>
      </c>
      <c r="DQW1" s="4">
        <v>48456.0</v>
      </c>
      <c r="DQX1" s="4">
        <v>48457.0</v>
      </c>
      <c r="DQY1" s="4">
        <v>48458.0</v>
      </c>
      <c r="DQZ1" s="4">
        <v>48459.0</v>
      </c>
      <c r="DRA1" s="4">
        <v>48460.0</v>
      </c>
      <c r="DRB1" s="4">
        <v>48461.0</v>
      </c>
      <c r="DRC1" s="4">
        <v>48462.0</v>
      </c>
      <c r="DRD1" s="4">
        <v>48463.0</v>
      </c>
      <c r="DRE1" s="4">
        <v>48464.0</v>
      </c>
      <c r="DRF1" s="4">
        <v>48465.0</v>
      </c>
      <c r="DRG1" s="4">
        <v>48466.0</v>
      </c>
      <c r="DRH1" s="4">
        <v>48467.0</v>
      </c>
      <c r="DRI1" s="4">
        <v>48468.0</v>
      </c>
      <c r="DRJ1" s="4">
        <v>48469.0</v>
      </c>
      <c r="DRK1" s="4">
        <v>48470.0</v>
      </c>
      <c r="DRL1" s="4">
        <v>48471.0</v>
      </c>
      <c r="DRM1" s="4">
        <v>48472.0</v>
      </c>
      <c r="DRN1" s="4">
        <v>48473.0</v>
      </c>
      <c r="DRO1" s="4">
        <v>48474.0</v>
      </c>
      <c r="DRP1" s="4">
        <v>48475.0</v>
      </c>
      <c r="DRQ1" s="4">
        <v>48476.0</v>
      </c>
      <c r="DRR1" s="4">
        <v>48477.0</v>
      </c>
      <c r="DRS1" s="4">
        <v>48478.0</v>
      </c>
      <c r="DRT1" s="4">
        <v>48479.0</v>
      </c>
      <c r="DRU1" s="4">
        <v>48480.0</v>
      </c>
      <c r="DRV1" s="4">
        <v>48481.0</v>
      </c>
      <c r="DRW1" s="4">
        <v>48482.0</v>
      </c>
      <c r="DRX1" s="4">
        <v>48483.0</v>
      </c>
      <c r="DRY1" s="4">
        <v>48484.0</v>
      </c>
      <c r="DRZ1" s="4">
        <v>48485.0</v>
      </c>
      <c r="DSA1" s="4">
        <v>48486.0</v>
      </c>
      <c r="DSB1" s="4">
        <v>48487.0</v>
      </c>
      <c r="DSC1" s="4">
        <v>48488.0</v>
      </c>
      <c r="DSD1" s="4">
        <v>48489.0</v>
      </c>
      <c r="DSE1" s="4">
        <v>48490.0</v>
      </c>
      <c r="DSF1" s="4">
        <v>48491.0</v>
      </c>
      <c r="DSG1" s="4">
        <v>48492.0</v>
      </c>
      <c r="DSH1" s="4">
        <v>48493.0</v>
      </c>
      <c r="DSI1" s="4">
        <v>48494.0</v>
      </c>
      <c r="DSJ1" s="4">
        <v>48495.0</v>
      </c>
      <c r="DSK1" s="4">
        <v>48496.0</v>
      </c>
      <c r="DSL1" s="4">
        <v>48497.0</v>
      </c>
      <c r="DSM1" s="4">
        <v>48498.0</v>
      </c>
      <c r="DSN1" s="4">
        <v>48499.0</v>
      </c>
      <c r="DSO1" s="4">
        <v>48500.0</v>
      </c>
      <c r="DSP1" s="4">
        <v>48501.0</v>
      </c>
      <c r="DSQ1" s="4">
        <v>48502.0</v>
      </c>
      <c r="DSR1" s="4">
        <v>48503.0</v>
      </c>
      <c r="DSS1" s="4">
        <v>48504.0</v>
      </c>
      <c r="DST1" s="4">
        <v>48505.0</v>
      </c>
      <c r="DSU1" s="4">
        <v>48506.0</v>
      </c>
      <c r="DSV1" s="4">
        <v>48507.0</v>
      </c>
      <c r="DSW1" s="4">
        <v>48508.0</v>
      </c>
      <c r="DSX1" s="4">
        <v>48509.0</v>
      </c>
      <c r="DSY1" s="4">
        <v>48510.0</v>
      </c>
      <c r="DSZ1" s="4">
        <v>48511.0</v>
      </c>
      <c r="DTA1" s="4">
        <v>48512.0</v>
      </c>
      <c r="DTB1" s="4">
        <v>48513.0</v>
      </c>
      <c r="DTC1" s="4">
        <v>48514.0</v>
      </c>
      <c r="DTD1" s="4">
        <v>48515.0</v>
      </c>
      <c r="DTE1" s="4">
        <v>48516.0</v>
      </c>
      <c r="DTF1" s="4">
        <v>48517.0</v>
      </c>
      <c r="DTG1" s="4">
        <v>48518.0</v>
      </c>
      <c r="DTH1" s="4">
        <v>48519.0</v>
      </c>
      <c r="DTI1" s="4">
        <v>48520.0</v>
      </c>
      <c r="DTJ1" s="4">
        <v>48521.0</v>
      </c>
      <c r="DTK1" s="4">
        <v>48522.0</v>
      </c>
      <c r="DTL1" s="4">
        <v>48523.0</v>
      </c>
      <c r="DTM1" s="4">
        <v>48524.0</v>
      </c>
      <c r="DTN1" s="4">
        <v>48525.0</v>
      </c>
      <c r="DTO1" s="4">
        <v>48526.0</v>
      </c>
      <c r="DTP1" s="4">
        <v>48527.0</v>
      </c>
      <c r="DTQ1" s="4">
        <v>48528.0</v>
      </c>
      <c r="DTR1" s="4">
        <v>48529.0</v>
      </c>
      <c r="DTS1" s="4">
        <v>48530.0</v>
      </c>
      <c r="DTT1" s="4">
        <v>48531.0</v>
      </c>
      <c r="DTU1" s="4">
        <v>48532.0</v>
      </c>
      <c r="DTV1" s="4">
        <v>48533.0</v>
      </c>
      <c r="DTW1" s="4">
        <v>48534.0</v>
      </c>
      <c r="DTX1" s="4">
        <v>48535.0</v>
      </c>
      <c r="DTY1" s="4">
        <v>48536.0</v>
      </c>
      <c r="DTZ1" s="4">
        <v>48537.0</v>
      </c>
      <c r="DUA1" s="4">
        <v>48538.0</v>
      </c>
      <c r="DUB1" s="4">
        <v>48539.0</v>
      </c>
      <c r="DUC1" s="4">
        <v>48540.0</v>
      </c>
      <c r="DUD1" s="4">
        <v>48541.0</v>
      </c>
      <c r="DUE1" s="4">
        <v>48542.0</v>
      </c>
      <c r="DUF1" s="4">
        <v>48543.0</v>
      </c>
      <c r="DUG1" s="4">
        <v>48544.0</v>
      </c>
      <c r="DUH1" s="4">
        <v>48545.0</v>
      </c>
      <c r="DUI1" s="4">
        <v>48546.0</v>
      </c>
      <c r="DUJ1" s="4">
        <v>48547.0</v>
      </c>
      <c r="DUK1" s="4">
        <v>48548.0</v>
      </c>
      <c r="DUL1" s="4">
        <v>48549.0</v>
      </c>
      <c r="DUM1" s="4">
        <v>48550.0</v>
      </c>
      <c r="DUN1" s="4">
        <v>48551.0</v>
      </c>
      <c r="DUO1" s="4">
        <v>48552.0</v>
      </c>
      <c r="DUP1" s="4">
        <v>48553.0</v>
      </c>
      <c r="DUQ1" s="4">
        <v>48554.0</v>
      </c>
      <c r="DUR1" s="4">
        <v>48555.0</v>
      </c>
      <c r="DUS1" s="4">
        <v>48556.0</v>
      </c>
      <c r="DUT1" s="4">
        <v>48557.0</v>
      </c>
      <c r="DUU1" s="4">
        <v>48558.0</v>
      </c>
      <c r="DUV1" s="4">
        <v>48559.0</v>
      </c>
      <c r="DUW1" s="4">
        <v>48560.0</v>
      </c>
      <c r="DUX1" s="4">
        <v>48561.0</v>
      </c>
      <c r="DUY1" s="4">
        <v>48562.0</v>
      </c>
      <c r="DUZ1" s="4">
        <v>48563.0</v>
      </c>
      <c r="DVA1" s="4">
        <v>48564.0</v>
      </c>
      <c r="DVB1" s="4">
        <v>48565.0</v>
      </c>
      <c r="DVC1" s="4">
        <v>48566.0</v>
      </c>
      <c r="DVD1" s="4">
        <v>48567.0</v>
      </c>
      <c r="DVE1" s="4">
        <v>48568.0</v>
      </c>
      <c r="DVF1" s="4">
        <v>48569.0</v>
      </c>
      <c r="DVG1" s="4">
        <v>48570.0</v>
      </c>
      <c r="DVH1" s="4">
        <v>48571.0</v>
      </c>
      <c r="DVI1" s="4">
        <v>48572.0</v>
      </c>
      <c r="DVJ1" s="4">
        <v>48573.0</v>
      </c>
      <c r="DVK1" s="4">
        <v>48574.0</v>
      </c>
      <c r="DVL1" s="4">
        <v>48575.0</v>
      </c>
      <c r="DVM1" s="4">
        <v>48576.0</v>
      </c>
      <c r="DVN1" s="4">
        <v>48577.0</v>
      </c>
      <c r="DVO1" s="4">
        <v>48578.0</v>
      </c>
      <c r="DVP1" s="4">
        <v>48579.0</v>
      </c>
      <c r="DVQ1" s="4">
        <v>48580.0</v>
      </c>
      <c r="DVR1" s="4">
        <v>48581.0</v>
      </c>
      <c r="DVS1" s="4">
        <v>48582.0</v>
      </c>
      <c r="DVT1" s="4">
        <v>48583.0</v>
      </c>
      <c r="DVU1" s="4">
        <v>48584.0</v>
      </c>
      <c r="DVV1" s="4">
        <v>48585.0</v>
      </c>
      <c r="DVW1" s="4">
        <v>48586.0</v>
      </c>
      <c r="DVX1" s="4">
        <v>48587.0</v>
      </c>
      <c r="DVY1" s="4">
        <v>48588.0</v>
      </c>
      <c r="DVZ1" s="4">
        <v>48589.0</v>
      </c>
      <c r="DWA1" s="4">
        <v>48590.0</v>
      </c>
      <c r="DWB1" s="4">
        <v>48591.0</v>
      </c>
      <c r="DWC1" s="4">
        <v>48592.0</v>
      </c>
      <c r="DWD1" s="4">
        <v>48593.0</v>
      </c>
      <c r="DWE1" s="4">
        <v>48594.0</v>
      </c>
      <c r="DWF1" s="4">
        <v>48595.0</v>
      </c>
      <c r="DWG1" s="4">
        <v>48596.0</v>
      </c>
      <c r="DWH1" s="4">
        <v>48597.0</v>
      </c>
      <c r="DWI1" s="4">
        <v>48598.0</v>
      </c>
      <c r="DWJ1" s="4">
        <v>48599.0</v>
      </c>
      <c r="DWK1" s="4">
        <v>48600.0</v>
      </c>
      <c r="DWL1" s="4">
        <v>48601.0</v>
      </c>
      <c r="DWM1" s="4">
        <v>48602.0</v>
      </c>
      <c r="DWN1" s="4">
        <v>48603.0</v>
      </c>
      <c r="DWO1" s="4">
        <v>48604.0</v>
      </c>
      <c r="DWP1" s="4">
        <v>48605.0</v>
      </c>
      <c r="DWQ1" s="4">
        <v>48606.0</v>
      </c>
      <c r="DWR1" s="4">
        <v>48607.0</v>
      </c>
      <c r="DWS1" s="4">
        <v>48608.0</v>
      </c>
      <c r="DWT1" s="4">
        <v>48609.0</v>
      </c>
      <c r="DWU1" s="4">
        <v>48610.0</v>
      </c>
      <c r="DWV1" s="4">
        <v>48611.0</v>
      </c>
      <c r="DWW1" s="4">
        <v>48612.0</v>
      </c>
      <c r="DWX1" s="4">
        <v>48613.0</v>
      </c>
      <c r="DWY1" s="4">
        <v>48614.0</v>
      </c>
      <c r="DWZ1" s="4">
        <v>48615.0</v>
      </c>
      <c r="DXA1" s="4">
        <v>48616.0</v>
      </c>
      <c r="DXB1" s="4">
        <v>48617.0</v>
      </c>
      <c r="DXC1" s="4">
        <v>48618.0</v>
      </c>
      <c r="DXD1" s="4">
        <v>48619.0</v>
      </c>
      <c r="DXE1" s="4">
        <v>48620.0</v>
      </c>
      <c r="DXF1" s="4">
        <v>48621.0</v>
      </c>
      <c r="DXG1" s="4">
        <v>48622.0</v>
      </c>
      <c r="DXH1" s="4">
        <v>48623.0</v>
      </c>
      <c r="DXI1" s="4">
        <v>48624.0</v>
      </c>
      <c r="DXJ1" s="4">
        <v>48625.0</v>
      </c>
      <c r="DXK1" s="4">
        <v>48626.0</v>
      </c>
      <c r="DXL1" s="4">
        <v>48627.0</v>
      </c>
      <c r="DXM1" s="4">
        <v>48628.0</v>
      </c>
      <c r="DXN1" s="4">
        <v>48629.0</v>
      </c>
      <c r="DXO1" s="4">
        <v>48630.0</v>
      </c>
      <c r="DXP1" s="4">
        <v>48631.0</v>
      </c>
      <c r="DXQ1" s="4">
        <v>48632.0</v>
      </c>
      <c r="DXR1" s="4">
        <v>48633.0</v>
      </c>
      <c r="DXS1" s="4">
        <v>48634.0</v>
      </c>
      <c r="DXT1" s="4">
        <v>48635.0</v>
      </c>
      <c r="DXU1" s="4">
        <v>48636.0</v>
      </c>
      <c r="DXV1" s="4">
        <v>48637.0</v>
      </c>
      <c r="DXW1" s="4">
        <v>48638.0</v>
      </c>
      <c r="DXX1" s="4">
        <v>48639.0</v>
      </c>
      <c r="DXY1" s="4">
        <v>48640.0</v>
      </c>
      <c r="DXZ1" s="4">
        <v>48641.0</v>
      </c>
      <c r="DYA1" s="4">
        <v>48642.0</v>
      </c>
      <c r="DYB1" s="4">
        <v>48643.0</v>
      </c>
      <c r="DYC1" s="4">
        <v>48644.0</v>
      </c>
      <c r="DYD1" s="4">
        <v>48645.0</v>
      </c>
      <c r="DYE1" s="4">
        <v>48646.0</v>
      </c>
      <c r="DYF1" s="4">
        <v>48647.0</v>
      </c>
      <c r="DYG1" s="4">
        <v>48648.0</v>
      </c>
      <c r="DYH1" s="4">
        <v>48649.0</v>
      </c>
      <c r="DYI1" s="4">
        <v>48650.0</v>
      </c>
      <c r="DYJ1" s="4">
        <v>48651.0</v>
      </c>
      <c r="DYK1" s="4">
        <v>48652.0</v>
      </c>
      <c r="DYL1" s="4">
        <v>48653.0</v>
      </c>
      <c r="DYM1" s="4">
        <v>48654.0</v>
      </c>
      <c r="DYN1" s="4">
        <v>48655.0</v>
      </c>
      <c r="DYO1" s="4">
        <v>48656.0</v>
      </c>
      <c r="DYP1" s="4">
        <v>48657.0</v>
      </c>
      <c r="DYQ1" s="4">
        <v>48658.0</v>
      </c>
      <c r="DYR1" s="4">
        <v>48659.0</v>
      </c>
      <c r="DYS1" s="4">
        <v>48660.0</v>
      </c>
      <c r="DYT1" s="4">
        <v>48661.0</v>
      </c>
      <c r="DYU1" s="4">
        <v>48662.0</v>
      </c>
      <c r="DYV1" s="4">
        <v>48663.0</v>
      </c>
      <c r="DYW1" s="4">
        <v>48664.0</v>
      </c>
      <c r="DYX1" s="4">
        <v>48665.0</v>
      </c>
      <c r="DYY1" s="4">
        <v>48666.0</v>
      </c>
      <c r="DYZ1" s="4">
        <v>48667.0</v>
      </c>
      <c r="DZA1" s="4">
        <v>48668.0</v>
      </c>
      <c r="DZB1" s="4">
        <v>48669.0</v>
      </c>
      <c r="DZC1" s="4">
        <v>48670.0</v>
      </c>
      <c r="DZD1" s="4">
        <v>48671.0</v>
      </c>
      <c r="DZE1" s="4">
        <v>48672.0</v>
      </c>
      <c r="DZF1" s="4">
        <v>48673.0</v>
      </c>
      <c r="DZG1" s="4">
        <v>48674.0</v>
      </c>
      <c r="DZH1" s="4">
        <v>48675.0</v>
      </c>
      <c r="DZI1" s="4">
        <v>48676.0</v>
      </c>
      <c r="DZJ1" s="4">
        <v>48677.0</v>
      </c>
      <c r="DZK1" s="4">
        <v>48678.0</v>
      </c>
      <c r="DZL1" s="4">
        <v>48679.0</v>
      </c>
      <c r="DZM1" s="4">
        <v>48680.0</v>
      </c>
      <c r="DZN1" s="4">
        <v>48681.0</v>
      </c>
      <c r="DZO1" s="4">
        <v>48682.0</v>
      </c>
      <c r="DZP1" s="4">
        <v>48683.0</v>
      </c>
      <c r="DZQ1" s="4">
        <v>48684.0</v>
      </c>
      <c r="DZR1" s="4">
        <v>48685.0</v>
      </c>
      <c r="DZS1" s="4">
        <v>48686.0</v>
      </c>
      <c r="DZT1" s="4">
        <v>48687.0</v>
      </c>
      <c r="DZU1" s="4">
        <v>48688.0</v>
      </c>
      <c r="DZV1" s="4">
        <v>48689.0</v>
      </c>
      <c r="DZW1" s="4">
        <v>48690.0</v>
      </c>
      <c r="DZX1" s="4">
        <v>48691.0</v>
      </c>
      <c r="DZY1" s="4">
        <v>48692.0</v>
      </c>
      <c r="DZZ1" s="4">
        <v>48693.0</v>
      </c>
      <c r="EAA1" s="4">
        <v>48694.0</v>
      </c>
      <c r="EAB1" s="4">
        <v>48695.0</v>
      </c>
      <c r="EAC1" s="4">
        <v>48696.0</v>
      </c>
      <c r="EAD1" s="4">
        <v>48697.0</v>
      </c>
      <c r="EAE1" s="4">
        <v>48698.0</v>
      </c>
      <c r="EAF1" s="4">
        <v>48699.0</v>
      </c>
      <c r="EAG1" s="4">
        <v>48700.0</v>
      </c>
      <c r="EAH1" s="4">
        <v>48701.0</v>
      </c>
      <c r="EAI1" s="4">
        <v>48702.0</v>
      </c>
      <c r="EAJ1" s="4">
        <v>48703.0</v>
      </c>
      <c r="EAK1" s="4">
        <v>48704.0</v>
      </c>
      <c r="EAL1" s="4">
        <v>48705.0</v>
      </c>
      <c r="EAM1" s="4">
        <v>48706.0</v>
      </c>
      <c r="EAN1" s="4">
        <v>48707.0</v>
      </c>
      <c r="EAO1" s="4">
        <v>48708.0</v>
      </c>
      <c r="EAP1" s="4">
        <v>48709.0</v>
      </c>
      <c r="EAQ1" s="4">
        <v>48710.0</v>
      </c>
      <c r="EAR1" s="4">
        <v>48711.0</v>
      </c>
      <c r="EAS1" s="4">
        <v>48712.0</v>
      </c>
      <c r="EAT1" s="4">
        <v>48713.0</v>
      </c>
      <c r="EAU1" s="4">
        <v>48714.0</v>
      </c>
      <c r="EAV1" s="4">
        <v>48715.0</v>
      </c>
      <c r="EAW1" s="4">
        <v>48716.0</v>
      </c>
      <c r="EAX1" s="4">
        <v>48717.0</v>
      </c>
      <c r="EAY1" s="4">
        <v>48718.0</v>
      </c>
      <c r="EAZ1" s="4">
        <v>48719.0</v>
      </c>
      <c r="EBA1" s="4">
        <v>48720.0</v>
      </c>
      <c r="EBB1" s="4">
        <v>48721.0</v>
      </c>
      <c r="EBC1" s="4">
        <v>48722.0</v>
      </c>
      <c r="EBD1" s="4">
        <v>48723.0</v>
      </c>
      <c r="EBE1" s="4">
        <v>48724.0</v>
      </c>
      <c r="EBF1" s="4">
        <v>48725.0</v>
      </c>
      <c r="EBG1" s="4">
        <v>48726.0</v>
      </c>
      <c r="EBH1" s="4">
        <v>48727.0</v>
      </c>
      <c r="EBI1" s="4">
        <v>48728.0</v>
      </c>
      <c r="EBJ1" s="4">
        <v>48729.0</v>
      </c>
      <c r="EBK1" s="4">
        <v>48730.0</v>
      </c>
      <c r="EBL1" s="4">
        <v>48731.0</v>
      </c>
      <c r="EBM1" s="4">
        <v>48732.0</v>
      </c>
      <c r="EBN1" s="4">
        <v>48733.0</v>
      </c>
      <c r="EBO1" s="4">
        <v>48734.0</v>
      </c>
      <c r="EBP1" s="4">
        <v>48735.0</v>
      </c>
      <c r="EBQ1" s="4">
        <v>48736.0</v>
      </c>
      <c r="EBR1" s="4">
        <v>48737.0</v>
      </c>
      <c r="EBS1" s="4">
        <v>48738.0</v>
      </c>
      <c r="EBT1" s="4">
        <v>48739.0</v>
      </c>
      <c r="EBU1" s="4">
        <v>48740.0</v>
      </c>
      <c r="EBV1" s="4">
        <v>48741.0</v>
      </c>
      <c r="EBW1" s="4">
        <v>48742.0</v>
      </c>
      <c r="EBX1" s="4">
        <v>48743.0</v>
      </c>
      <c r="EBY1" s="4">
        <v>48744.0</v>
      </c>
      <c r="EBZ1" s="4">
        <v>48745.0</v>
      </c>
      <c r="ECA1" s="4">
        <v>48746.0</v>
      </c>
      <c r="ECB1" s="4">
        <v>48747.0</v>
      </c>
      <c r="ECC1" s="4">
        <v>48748.0</v>
      </c>
      <c r="ECD1" s="4">
        <v>48749.0</v>
      </c>
      <c r="ECE1" s="4">
        <v>48750.0</v>
      </c>
      <c r="ECF1" s="4">
        <v>48751.0</v>
      </c>
      <c r="ECG1" s="4">
        <v>48752.0</v>
      </c>
      <c r="ECH1" s="4">
        <v>48753.0</v>
      </c>
      <c r="ECI1" s="4">
        <v>48754.0</v>
      </c>
      <c r="ECJ1" s="4">
        <v>48755.0</v>
      </c>
      <c r="ECK1" s="4">
        <v>48756.0</v>
      </c>
      <c r="ECL1" s="4">
        <v>48757.0</v>
      </c>
      <c r="ECM1" s="4">
        <v>48758.0</v>
      </c>
      <c r="ECN1" s="4">
        <v>48759.0</v>
      </c>
      <c r="ECO1" s="4">
        <v>48760.0</v>
      </c>
      <c r="ECP1" s="4">
        <v>48761.0</v>
      </c>
      <c r="ECQ1" s="4">
        <v>48762.0</v>
      </c>
      <c r="ECR1" s="4">
        <v>48763.0</v>
      </c>
      <c r="ECS1" s="4">
        <v>48764.0</v>
      </c>
      <c r="ECT1" s="4">
        <v>48765.0</v>
      </c>
      <c r="ECU1" s="4">
        <v>48766.0</v>
      </c>
      <c r="ECV1" s="4">
        <v>48767.0</v>
      </c>
      <c r="ECW1" s="4">
        <v>48768.0</v>
      </c>
      <c r="ECX1" s="4">
        <v>48769.0</v>
      </c>
      <c r="ECY1" s="4">
        <v>48770.0</v>
      </c>
      <c r="ECZ1" s="4">
        <v>48771.0</v>
      </c>
      <c r="EDA1" s="4">
        <v>48772.0</v>
      </c>
      <c r="EDB1" s="4">
        <v>48773.0</v>
      </c>
      <c r="EDC1" s="4">
        <v>48774.0</v>
      </c>
      <c r="EDD1" s="4">
        <v>48775.0</v>
      </c>
      <c r="EDE1" s="4">
        <v>48776.0</v>
      </c>
      <c r="EDF1" s="4">
        <v>48777.0</v>
      </c>
      <c r="EDG1" s="4">
        <v>48778.0</v>
      </c>
      <c r="EDH1" s="4">
        <v>48779.0</v>
      </c>
      <c r="EDI1" s="4">
        <v>48780.0</v>
      </c>
      <c r="EDJ1" s="4">
        <v>48781.0</v>
      </c>
      <c r="EDK1" s="4">
        <v>48782.0</v>
      </c>
      <c r="EDL1" s="4">
        <v>48783.0</v>
      </c>
      <c r="EDM1" s="4">
        <v>48784.0</v>
      </c>
      <c r="EDN1" s="4">
        <v>48785.0</v>
      </c>
      <c r="EDO1" s="4">
        <v>48786.0</v>
      </c>
      <c r="EDP1" s="4">
        <v>48787.0</v>
      </c>
      <c r="EDQ1" s="4">
        <v>48788.0</v>
      </c>
      <c r="EDR1" s="4">
        <v>48789.0</v>
      </c>
      <c r="EDS1" s="4">
        <v>48790.0</v>
      </c>
      <c r="EDT1" s="4">
        <v>48791.0</v>
      </c>
      <c r="EDU1" s="4">
        <v>48792.0</v>
      </c>
      <c r="EDV1" s="4">
        <v>48793.0</v>
      </c>
      <c r="EDW1" s="4">
        <v>48794.0</v>
      </c>
      <c r="EDX1" s="4">
        <v>48795.0</v>
      </c>
      <c r="EDY1" s="4">
        <v>48796.0</v>
      </c>
      <c r="EDZ1" s="4">
        <v>48797.0</v>
      </c>
      <c r="EEA1" s="4">
        <v>48798.0</v>
      </c>
      <c r="EEB1" s="4">
        <v>48799.0</v>
      </c>
      <c r="EEC1" s="4">
        <v>48800.0</v>
      </c>
      <c r="EED1" s="4">
        <v>48801.0</v>
      </c>
      <c r="EEE1" s="4">
        <v>48802.0</v>
      </c>
      <c r="EEF1" s="4">
        <v>48803.0</v>
      </c>
      <c r="EEG1" s="4">
        <v>48804.0</v>
      </c>
      <c r="EEH1" s="4">
        <v>48805.0</v>
      </c>
      <c r="EEI1" s="4">
        <v>48806.0</v>
      </c>
      <c r="EEJ1" s="4">
        <v>48807.0</v>
      </c>
      <c r="EEK1" s="4">
        <v>48808.0</v>
      </c>
      <c r="EEL1" s="4">
        <v>48809.0</v>
      </c>
      <c r="EEM1" s="4">
        <v>48810.0</v>
      </c>
      <c r="EEN1" s="4">
        <v>48811.0</v>
      </c>
      <c r="EEO1" s="4">
        <v>48812.0</v>
      </c>
      <c r="EEP1" s="4">
        <v>48813.0</v>
      </c>
      <c r="EEQ1" s="4">
        <v>48814.0</v>
      </c>
      <c r="EER1" s="4">
        <v>48815.0</v>
      </c>
      <c r="EES1" s="4">
        <v>48816.0</v>
      </c>
      <c r="EET1" s="4">
        <v>48817.0</v>
      </c>
      <c r="EEU1" s="4">
        <v>48818.0</v>
      </c>
      <c r="EEV1" s="4">
        <v>48819.0</v>
      </c>
      <c r="EEW1" s="4">
        <v>48820.0</v>
      </c>
      <c r="EEX1" s="4">
        <v>48821.0</v>
      </c>
      <c r="EEY1" s="4">
        <v>48822.0</v>
      </c>
      <c r="EEZ1" s="4">
        <v>48823.0</v>
      </c>
      <c r="EFA1" s="4">
        <v>48824.0</v>
      </c>
      <c r="EFB1" s="4">
        <v>48825.0</v>
      </c>
      <c r="EFC1" s="4">
        <v>48826.0</v>
      </c>
      <c r="EFD1" s="4">
        <v>48827.0</v>
      </c>
      <c r="EFE1" s="4">
        <v>48828.0</v>
      </c>
      <c r="EFF1" s="4">
        <v>48829.0</v>
      </c>
      <c r="EFG1" s="4">
        <v>48830.0</v>
      </c>
      <c r="EFH1" s="4">
        <v>48831.0</v>
      </c>
      <c r="EFI1" s="4">
        <v>48832.0</v>
      </c>
      <c r="EFJ1" s="4">
        <v>48833.0</v>
      </c>
      <c r="EFK1" s="4">
        <v>48834.0</v>
      </c>
      <c r="EFL1" s="4">
        <v>48835.0</v>
      </c>
      <c r="EFM1" s="4">
        <v>48836.0</v>
      </c>
      <c r="EFN1" s="4">
        <v>48837.0</v>
      </c>
      <c r="EFO1" s="4">
        <v>48838.0</v>
      </c>
      <c r="EFP1" s="4">
        <v>48839.0</v>
      </c>
      <c r="EFQ1" s="4">
        <v>48840.0</v>
      </c>
      <c r="EFR1" s="4">
        <v>48841.0</v>
      </c>
      <c r="EFS1" s="4">
        <v>48842.0</v>
      </c>
      <c r="EFT1" s="4">
        <v>48843.0</v>
      </c>
      <c r="EFU1" s="4">
        <v>48844.0</v>
      </c>
      <c r="EFV1" s="4">
        <v>48845.0</v>
      </c>
      <c r="EFW1" s="4">
        <v>48846.0</v>
      </c>
      <c r="EFX1" s="4">
        <v>48847.0</v>
      </c>
      <c r="EFY1" s="4">
        <v>48848.0</v>
      </c>
      <c r="EFZ1" s="4">
        <v>48849.0</v>
      </c>
      <c r="EGA1" s="4">
        <v>48850.0</v>
      </c>
      <c r="EGB1" s="4">
        <v>48851.0</v>
      </c>
      <c r="EGC1" s="4">
        <v>48852.0</v>
      </c>
      <c r="EGD1" s="4">
        <v>48853.0</v>
      </c>
      <c r="EGE1" s="4">
        <v>48854.0</v>
      </c>
      <c r="EGF1" s="4">
        <v>48855.0</v>
      </c>
      <c r="EGG1" s="4">
        <v>48856.0</v>
      </c>
      <c r="EGH1" s="4">
        <v>48857.0</v>
      </c>
      <c r="EGI1" s="4">
        <v>48858.0</v>
      </c>
      <c r="EGJ1" s="4">
        <v>48859.0</v>
      </c>
      <c r="EGK1" s="4">
        <v>48860.0</v>
      </c>
      <c r="EGL1" s="4">
        <v>48861.0</v>
      </c>
      <c r="EGM1" s="4">
        <v>48862.0</v>
      </c>
      <c r="EGN1" s="4">
        <v>48863.0</v>
      </c>
      <c r="EGO1" s="4">
        <v>48864.0</v>
      </c>
      <c r="EGP1" s="4">
        <v>48865.0</v>
      </c>
      <c r="EGQ1" s="4">
        <v>48866.0</v>
      </c>
      <c r="EGR1" s="4">
        <v>48867.0</v>
      </c>
      <c r="EGS1" s="4">
        <v>48868.0</v>
      </c>
      <c r="EGT1" s="4">
        <v>48869.0</v>
      </c>
      <c r="EGU1" s="4">
        <v>48870.0</v>
      </c>
      <c r="EGV1" s="4">
        <v>48871.0</v>
      </c>
      <c r="EGW1" s="4">
        <v>48872.0</v>
      </c>
      <c r="EGX1" s="4">
        <v>48873.0</v>
      </c>
      <c r="EGY1" s="4">
        <v>48874.0</v>
      </c>
      <c r="EGZ1" s="4">
        <v>48875.0</v>
      </c>
      <c r="EHA1" s="4">
        <v>48876.0</v>
      </c>
      <c r="EHB1" s="4">
        <v>48877.0</v>
      </c>
      <c r="EHC1" s="4">
        <v>48878.0</v>
      </c>
      <c r="EHD1" s="4">
        <v>48879.0</v>
      </c>
      <c r="EHE1" s="4">
        <v>48880.0</v>
      </c>
      <c r="EHF1" s="4">
        <v>48881.0</v>
      </c>
      <c r="EHG1" s="4">
        <v>48882.0</v>
      </c>
      <c r="EHH1" s="4">
        <v>48883.0</v>
      </c>
      <c r="EHI1" s="4">
        <v>48884.0</v>
      </c>
      <c r="EHJ1" s="4">
        <v>48885.0</v>
      </c>
      <c r="EHK1" s="4">
        <v>48886.0</v>
      </c>
      <c r="EHL1" s="4">
        <v>48887.0</v>
      </c>
      <c r="EHM1" s="4">
        <v>48888.0</v>
      </c>
      <c r="EHN1" s="4">
        <v>48889.0</v>
      </c>
      <c r="EHO1" s="4">
        <v>48890.0</v>
      </c>
      <c r="EHP1" s="4">
        <v>48891.0</v>
      </c>
      <c r="EHQ1" s="4">
        <v>48892.0</v>
      </c>
      <c r="EHR1" s="4">
        <v>48893.0</v>
      </c>
      <c r="EHS1" s="4">
        <v>48894.0</v>
      </c>
      <c r="EHT1" s="4">
        <v>48895.0</v>
      </c>
      <c r="EHU1" s="4">
        <v>48896.0</v>
      </c>
      <c r="EHV1" s="4">
        <v>48897.0</v>
      </c>
      <c r="EHW1" s="4">
        <v>48898.0</v>
      </c>
      <c r="EHX1" s="4">
        <v>48899.0</v>
      </c>
      <c r="EHY1" s="4">
        <v>48900.0</v>
      </c>
      <c r="EHZ1" s="4">
        <v>48901.0</v>
      </c>
      <c r="EIA1" s="4">
        <v>48902.0</v>
      </c>
      <c r="EIB1" s="4">
        <v>48903.0</v>
      </c>
      <c r="EIC1" s="4">
        <v>48904.0</v>
      </c>
      <c r="EID1" s="4">
        <v>48905.0</v>
      </c>
      <c r="EIE1" s="4">
        <v>48906.0</v>
      </c>
      <c r="EIF1" s="4">
        <v>48907.0</v>
      </c>
      <c r="EIG1" s="4">
        <v>48908.0</v>
      </c>
      <c r="EIH1" s="4">
        <v>48909.0</v>
      </c>
      <c r="EII1" s="4">
        <v>48910.0</v>
      </c>
      <c r="EIJ1" s="4">
        <v>48911.0</v>
      </c>
      <c r="EIK1" s="4">
        <v>48912.0</v>
      </c>
      <c r="EIL1" s="4">
        <v>48913.0</v>
      </c>
      <c r="EIM1" s="4">
        <v>48914.0</v>
      </c>
      <c r="EIN1" s="4">
        <v>48915.0</v>
      </c>
      <c r="EIO1" s="4">
        <v>48916.0</v>
      </c>
      <c r="EIP1" s="4">
        <v>48917.0</v>
      </c>
      <c r="EIQ1" s="4">
        <v>48918.0</v>
      </c>
      <c r="EIR1" s="4">
        <v>48919.0</v>
      </c>
      <c r="EIS1" s="4">
        <v>48920.0</v>
      </c>
      <c r="EIT1" s="4">
        <v>48921.0</v>
      </c>
      <c r="EIU1" s="4">
        <v>48922.0</v>
      </c>
      <c r="EIV1" s="4">
        <v>48923.0</v>
      </c>
      <c r="EIW1" s="4">
        <v>48924.0</v>
      </c>
      <c r="EIX1" s="4">
        <v>48925.0</v>
      </c>
      <c r="EIY1" s="4">
        <v>48926.0</v>
      </c>
      <c r="EIZ1" s="4">
        <v>48927.0</v>
      </c>
      <c r="EJA1" s="4">
        <v>48928.0</v>
      </c>
      <c r="EJB1" s="4">
        <v>48929.0</v>
      </c>
      <c r="EJC1" s="4">
        <v>48930.0</v>
      </c>
      <c r="EJD1" s="4">
        <v>48931.0</v>
      </c>
      <c r="EJE1" s="4">
        <v>48932.0</v>
      </c>
      <c r="EJF1" s="4">
        <v>48933.0</v>
      </c>
      <c r="EJG1" s="4">
        <v>48934.0</v>
      </c>
      <c r="EJH1" s="4">
        <v>48935.0</v>
      </c>
      <c r="EJI1" s="4">
        <v>48936.0</v>
      </c>
      <c r="EJJ1" s="4">
        <v>48937.0</v>
      </c>
      <c r="EJK1" s="4">
        <v>48938.0</v>
      </c>
      <c r="EJL1" s="4">
        <v>48939.0</v>
      </c>
      <c r="EJM1" s="4">
        <v>48940.0</v>
      </c>
      <c r="EJN1" s="4">
        <v>48941.0</v>
      </c>
      <c r="EJO1" s="4">
        <v>48942.0</v>
      </c>
      <c r="EJP1" s="4">
        <v>48943.0</v>
      </c>
      <c r="EJQ1" s="4">
        <v>48944.0</v>
      </c>
      <c r="EJR1" s="4">
        <v>48945.0</v>
      </c>
      <c r="EJS1" s="4">
        <v>48946.0</v>
      </c>
      <c r="EJT1" s="4">
        <v>48947.0</v>
      </c>
      <c r="EJU1" s="4">
        <v>48948.0</v>
      </c>
      <c r="EJV1" s="4">
        <v>48949.0</v>
      </c>
      <c r="EJW1" s="4">
        <v>48950.0</v>
      </c>
      <c r="EJX1" s="4">
        <v>48951.0</v>
      </c>
      <c r="EJY1" s="4">
        <v>48952.0</v>
      </c>
      <c r="EJZ1" s="4">
        <v>48953.0</v>
      </c>
      <c r="EKA1" s="4">
        <v>48954.0</v>
      </c>
      <c r="EKB1" s="4">
        <v>48955.0</v>
      </c>
      <c r="EKC1" s="4">
        <v>48956.0</v>
      </c>
      <c r="EKD1" s="4">
        <v>48957.0</v>
      </c>
      <c r="EKE1" s="4">
        <v>48958.0</v>
      </c>
      <c r="EKF1" s="4">
        <v>48959.0</v>
      </c>
      <c r="EKG1" s="4">
        <v>48960.0</v>
      </c>
      <c r="EKH1" s="4">
        <v>48961.0</v>
      </c>
      <c r="EKI1" s="4">
        <v>48962.0</v>
      </c>
      <c r="EKJ1" s="4">
        <v>48963.0</v>
      </c>
      <c r="EKK1" s="4">
        <v>48964.0</v>
      </c>
      <c r="EKL1" s="4">
        <v>48965.0</v>
      </c>
      <c r="EKM1" s="4">
        <v>48966.0</v>
      </c>
      <c r="EKN1" s="4">
        <v>48967.0</v>
      </c>
      <c r="EKO1" s="4">
        <v>48968.0</v>
      </c>
      <c r="EKP1" s="4">
        <v>48969.0</v>
      </c>
      <c r="EKQ1" s="4">
        <v>48970.0</v>
      </c>
      <c r="EKR1" s="4">
        <v>48971.0</v>
      </c>
      <c r="EKS1" s="4">
        <v>48972.0</v>
      </c>
      <c r="EKT1" s="4">
        <v>48973.0</v>
      </c>
      <c r="EKU1" s="4">
        <v>48974.0</v>
      </c>
      <c r="EKV1" s="4">
        <v>48975.0</v>
      </c>
      <c r="EKW1" s="4">
        <v>48976.0</v>
      </c>
      <c r="EKX1" s="4">
        <v>48977.0</v>
      </c>
      <c r="EKY1" s="4">
        <v>48978.0</v>
      </c>
      <c r="EKZ1" s="4">
        <v>48979.0</v>
      </c>
      <c r="ELA1" s="4">
        <v>48980.0</v>
      </c>
      <c r="ELB1" s="4">
        <v>48981.0</v>
      </c>
      <c r="ELC1" s="4">
        <v>48982.0</v>
      </c>
      <c r="ELD1" s="4">
        <v>48983.0</v>
      </c>
      <c r="ELE1" s="4">
        <v>48984.0</v>
      </c>
      <c r="ELF1" s="4">
        <v>48985.0</v>
      </c>
      <c r="ELG1" s="4">
        <v>48986.0</v>
      </c>
      <c r="ELH1" s="4">
        <v>48987.0</v>
      </c>
      <c r="ELI1" s="4">
        <v>48988.0</v>
      </c>
      <c r="ELJ1" s="4">
        <v>48989.0</v>
      </c>
      <c r="ELK1" s="4">
        <v>48990.0</v>
      </c>
      <c r="ELL1" s="4">
        <v>48991.0</v>
      </c>
      <c r="ELM1" s="4">
        <v>48992.0</v>
      </c>
      <c r="ELN1" s="4">
        <v>48993.0</v>
      </c>
      <c r="ELO1" s="4">
        <v>48994.0</v>
      </c>
      <c r="ELP1" s="4">
        <v>48995.0</v>
      </c>
      <c r="ELQ1" s="4">
        <v>48996.0</v>
      </c>
      <c r="ELR1" s="4">
        <v>48997.0</v>
      </c>
      <c r="ELS1" s="4">
        <v>48998.0</v>
      </c>
      <c r="ELT1" s="4">
        <v>48999.0</v>
      </c>
      <c r="ELU1" s="4">
        <v>49000.0</v>
      </c>
      <c r="ELV1" s="4">
        <v>49001.0</v>
      </c>
      <c r="ELW1" s="4">
        <v>49002.0</v>
      </c>
      <c r="ELX1" s="4">
        <v>49003.0</v>
      </c>
      <c r="ELY1" s="4">
        <v>49004.0</v>
      </c>
      <c r="ELZ1" s="4">
        <v>49005.0</v>
      </c>
      <c r="EMA1" s="4">
        <v>49006.0</v>
      </c>
      <c r="EMB1" s="4">
        <v>49007.0</v>
      </c>
      <c r="EMC1" s="4">
        <v>49008.0</v>
      </c>
      <c r="EMD1" s="4">
        <v>49009.0</v>
      </c>
      <c r="EME1" s="4">
        <v>49010.0</v>
      </c>
      <c r="EMF1" s="4">
        <v>49011.0</v>
      </c>
      <c r="EMG1" s="4">
        <v>49012.0</v>
      </c>
      <c r="EMH1" s="4">
        <v>49013.0</v>
      </c>
      <c r="EMI1" s="4">
        <v>49014.0</v>
      </c>
      <c r="EMJ1" s="4">
        <v>49015.0</v>
      </c>
      <c r="EMK1" s="4">
        <v>49016.0</v>
      </c>
      <c r="EML1" s="4">
        <v>49017.0</v>
      </c>
      <c r="EMM1" s="4">
        <v>49018.0</v>
      </c>
      <c r="EMN1" s="4">
        <v>49019.0</v>
      </c>
      <c r="EMO1" s="4">
        <v>49020.0</v>
      </c>
      <c r="EMP1" s="4">
        <v>49021.0</v>
      </c>
      <c r="EMQ1" s="4">
        <v>49022.0</v>
      </c>
      <c r="EMR1" s="4">
        <v>49023.0</v>
      </c>
      <c r="EMS1" s="4">
        <v>49024.0</v>
      </c>
      <c r="EMT1" s="4">
        <v>49025.0</v>
      </c>
      <c r="EMU1" s="4">
        <v>49026.0</v>
      </c>
      <c r="EMV1" s="4">
        <v>49027.0</v>
      </c>
      <c r="EMW1" s="4">
        <v>49028.0</v>
      </c>
      <c r="EMX1" s="4">
        <v>49029.0</v>
      </c>
      <c r="EMY1" s="4">
        <v>49030.0</v>
      </c>
      <c r="EMZ1" s="4">
        <v>49031.0</v>
      </c>
      <c r="ENA1" s="4">
        <v>49032.0</v>
      </c>
      <c r="ENB1" s="4">
        <v>49033.0</v>
      </c>
      <c r="ENC1" s="4">
        <v>49034.0</v>
      </c>
      <c r="END1" s="4">
        <v>49035.0</v>
      </c>
      <c r="ENE1" s="4">
        <v>49036.0</v>
      </c>
      <c r="ENF1" s="4">
        <v>49037.0</v>
      </c>
      <c r="ENG1" s="4">
        <v>49038.0</v>
      </c>
      <c r="ENH1" s="4">
        <v>49039.0</v>
      </c>
      <c r="ENI1" s="4">
        <v>49040.0</v>
      </c>
      <c r="ENJ1" s="4">
        <v>49041.0</v>
      </c>
      <c r="ENK1" s="4">
        <v>49042.0</v>
      </c>
      <c r="ENL1" s="4">
        <v>49043.0</v>
      </c>
      <c r="ENM1" s="4">
        <v>49044.0</v>
      </c>
      <c r="ENN1" s="4">
        <v>49045.0</v>
      </c>
      <c r="ENO1" s="4">
        <v>49046.0</v>
      </c>
      <c r="ENP1" s="4">
        <v>49047.0</v>
      </c>
      <c r="ENQ1" s="4">
        <v>49048.0</v>
      </c>
      <c r="ENR1" s="4">
        <v>49049.0</v>
      </c>
      <c r="ENS1" s="4">
        <v>49050.0</v>
      </c>
      <c r="ENT1" s="4">
        <v>49051.0</v>
      </c>
      <c r="ENU1" s="4">
        <v>49052.0</v>
      </c>
      <c r="ENV1" s="4">
        <v>49053.0</v>
      </c>
      <c r="ENW1" s="4">
        <v>49054.0</v>
      </c>
      <c r="ENX1" s="4">
        <v>49055.0</v>
      </c>
      <c r="ENY1" s="4">
        <v>49056.0</v>
      </c>
      <c r="ENZ1" s="4">
        <v>49057.0</v>
      </c>
      <c r="EOA1" s="4">
        <v>49058.0</v>
      </c>
      <c r="EOB1" s="4">
        <v>49059.0</v>
      </c>
      <c r="EOC1" s="4">
        <v>49060.0</v>
      </c>
      <c r="EOD1" s="4">
        <v>49061.0</v>
      </c>
      <c r="EOE1" s="4">
        <v>49062.0</v>
      </c>
      <c r="EOF1" s="4">
        <v>49063.0</v>
      </c>
      <c r="EOG1" s="4">
        <v>49064.0</v>
      </c>
      <c r="EOH1" s="4">
        <v>49065.0</v>
      </c>
      <c r="EOI1" s="4">
        <v>49066.0</v>
      </c>
      <c r="EOJ1" s="4">
        <v>49067.0</v>
      </c>
      <c r="EOK1" s="4">
        <v>49068.0</v>
      </c>
      <c r="EOL1" s="4">
        <v>49069.0</v>
      </c>
      <c r="EOM1" s="4">
        <v>49070.0</v>
      </c>
      <c r="EON1" s="4">
        <v>49071.0</v>
      </c>
      <c r="EOO1" s="4">
        <v>49072.0</v>
      </c>
      <c r="EOP1" s="4">
        <v>49073.0</v>
      </c>
      <c r="EOQ1" s="4">
        <v>49074.0</v>
      </c>
      <c r="EOR1" s="4">
        <v>49075.0</v>
      </c>
      <c r="EOS1" s="4">
        <v>49076.0</v>
      </c>
      <c r="EOT1" s="4">
        <v>49077.0</v>
      </c>
      <c r="EOU1" s="4">
        <v>49078.0</v>
      </c>
      <c r="EOV1" s="4">
        <v>49079.0</v>
      </c>
      <c r="EOW1" s="4">
        <v>49080.0</v>
      </c>
      <c r="EOX1" s="4">
        <v>49081.0</v>
      </c>
      <c r="EOY1" s="4">
        <v>49082.0</v>
      </c>
      <c r="EOZ1" s="4">
        <v>49083.0</v>
      </c>
      <c r="EPA1" s="4">
        <v>49084.0</v>
      </c>
      <c r="EPB1" s="4">
        <v>49085.0</v>
      </c>
      <c r="EPC1" s="4">
        <v>49086.0</v>
      </c>
      <c r="EPD1" s="4">
        <v>49087.0</v>
      </c>
      <c r="EPE1" s="4">
        <v>49088.0</v>
      </c>
      <c r="EPF1" s="4">
        <v>49089.0</v>
      </c>
      <c r="EPG1" s="4">
        <v>49090.0</v>
      </c>
      <c r="EPH1" s="4">
        <v>49091.0</v>
      </c>
      <c r="EPI1" s="4">
        <v>49092.0</v>
      </c>
      <c r="EPJ1" s="4">
        <v>49093.0</v>
      </c>
      <c r="EPK1" s="4">
        <v>49094.0</v>
      </c>
      <c r="EPL1" s="4">
        <v>49095.0</v>
      </c>
      <c r="EPM1" s="4">
        <v>49096.0</v>
      </c>
      <c r="EPN1" s="4">
        <v>49097.0</v>
      </c>
      <c r="EPO1" s="4">
        <v>49098.0</v>
      </c>
      <c r="EPP1" s="4">
        <v>49099.0</v>
      </c>
      <c r="EPQ1" s="4">
        <v>49100.0</v>
      </c>
      <c r="EPR1" s="4">
        <v>49101.0</v>
      </c>
      <c r="EPS1" s="4">
        <v>49102.0</v>
      </c>
      <c r="EPT1" s="4">
        <v>49103.0</v>
      </c>
      <c r="EPU1" s="4">
        <v>49104.0</v>
      </c>
      <c r="EPV1" s="4">
        <v>49105.0</v>
      </c>
      <c r="EPW1" s="4">
        <v>49106.0</v>
      </c>
      <c r="EPX1" s="4">
        <v>49107.0</v>
      </c>
      <c r="EPY1" s="4">
        <v>49108.0</v>
      </c>
      <c r="EPZ1" s="4">
        <v>49109.0</v>
      </c>
      <c r="EQA1" s="4">
        <v>49110.0</v>
      </c>
      <c r="EQB1" s="4">
        <v>49111.0</v>
      </c>
      <c r="EQC1" s="4">
        <v>49112.0</v>
      </c>
      <c r="EQD1" s="4">
        <v>49113.0</v>
      </c>
      <c r="EQE1" s="4">
        <v>49114.0</v>
      </c>
      <c r="EQF1" s="4">
        <v>49115.0</v>
      </c>
      <c r="EQG1" s="4">
        <v>49116.0</v>
      </c>
      <c r="EQH1" s="4">
        <v>49117.0</v>
      </c>
      <c r="EQI1" s="4">
        <v>49118.0</v>
      </c>
      <c r="EQJ1" s="4">
        <v>49119.0</v>
      </c>
      <c r="EQK1" s="4">
        <v>49120.0</v>
      </c>
      <c r="EQL1" s="4">
        <v>49121.0</v>
      </c>
      <c r="EQM1" s="4">
        <v>49122.0</v>
      </c>
      <c r="EQN1" s="4">
        <v>49123.0</v>
      </c>
      <c r="EQO1" s="4">
        <v>49124.0</v>
      </c>
      <c r="EQP1" s="4">
        <v>49125.0</v>
      </c>
      <c r="EQQ1" s="4">
        <v>49126.0</v>
      </c>
      <c r="EQR1" s="4">
        <v>49127.0</v>
      </c>
      <c r="EQS1" s="4">
        <v>49128.0</v>
      </c>
      <c r="EQT1" s="4">
        <v>49129.0</v>
      </c>
      <c r="EQU1" s="4">
        <v>49130.0</v>
      </c>
      <c r="EQV1" s="4">
        <v>49131.0</v>
      </c>
      <c r="EQW1" s="4">
        <v>49132.0</v>
      </c>
      <c r="EQX1" s="4">
        <v>49133.0</v>
      </c>
      <c r="EQY1" s="4">
        <v>49134.0</v>
      </c>
      <c r="EQZ1" s="4">
        <v>49135.0</v>
      </c>
      <c r="ERA1" s="4">
        <v>49136.0</v>
      </c>
      <c r="ERB1" s="4">
        <v>49137.0</v>
      </c>
      <c r="ERC1" s="4">
        <v>49138.0</v>
      </c>
      <c r="ERD1" s="4">
        <v>49139.0</v>
      </c>
      <c r="ERE1" s="4">
        <v>49140.0</v>
      </c>
      <c r="ERF1" s="4">
        <v>49141.0</v>
      </c>
      <c r="ERG1" s="4">
        <v>49142.0</v>
      </c>
      <c r="ERH1" s="4">
        <v>49143.0</v>
      </c>
      <c r="ERI1" s="4">
        <v>49144.0</v>
      </c>
      <c r="ERJ1" s="4">
        <v>49145.0</v>
      </c>
      <c r="ERK1" s="4">
        <v>49146.0</v>
      </c>
      <c r="ERL1" s="4">
        <v>49147.0</v>
      </c>
      <c r="ERM1" s="4">
        <v>49148.0</v>
      </c>
      <c r="ERN1" s="4">
        <v>49149.0</v>
      </c>
      <c r="ERO1" s="4">
        <v>49150.0</v>
      </c>
      <c r="ERP1" s="4">
        <v>49151.0</v>
      </c>
      <c r="ERQ1" s="4">
        <v>49152.0</v>
      </c>
      <c r="ERR1" s="4">
        <v>49153.0</v>
      </c>
      <c r="ERS1" s="4">
        <v>49154.0</v>
      </c>
      <c r="ERT1" s="4">
        <v>49155.0</v>
      </c>
      <c r="ERU1" s="4">
        <v>49156.0</v>
      </c>
      <c r="ERV1" s="4">
        <v>49157.0</v>
      </c>
      <c r="ERW1" s="4">
        <v>49158.0</v>
      </c>
      <c r="ERX1" s="4">
        <v>49159.0</v>
      </c>
      <c r="ERY1" s="4">
        <v>49160.0</v>
      </c>
      <c r="ERZ1" s="4">
        <v>49161.0</v>
      </c>
      <c r="ESA1" s="4">
        <v>49162.0</v>
      </c>
      <c r="ESB1" s="4">
        <v>49163.0</v>
      </c>
      <c r="ESC1" s="4">
        <v>49164.0</v>
      </c>
      <c r="ESD1" s="4">
        <v>49165.0</v>
      </c>
      <c r="ESE1" s="4">
        <v>49166.0</v>
      </c>
      <c r="ESF1" s="4">
        <v>49167.0</v>
      </c>
      <c r="ESG1" s="4">
        <v>49168.0</v>
      </c>
      <c r="ESH1" s="4">
        <v>49169.0</v>
      </c>
      <c r="ESI1" s="4">
        <v>49170.0</v>
      </c>
      <c r="ESJ1" s="4">
        <v>49171.0</v>
      </c>
      <c r="ESK1" s="4">
        <v>49172.0</v>
      </c>
      <c r="ESL1" s="4">
        <v>49173.0</v>
      </c>
      <c r="ESM1" s="4">
        <v>49174.0</v>
      </c>
      <c r="ESN1" s="4">
        <v>49175.0</v>
      </c>
      <c r="ESO1" s="4">
        <v>49176.0</v>
      </c>
      <c r="ESP1" s="4">
        <v>49177.0</v>
      </c>
      <c r="ESQ1" s="4">
        <v>49178.0</v>
      </c>
      <c r="ESR1" s="4">
        <v>49179.0</v>
      </c>
      <c r="ESS1" s="4">
        <v>49180.0</v>
      </c>
      <c r="EST1" s="4">
        <v>49181.0</v>
      </c>
      <c r="ESU1" s="4">
        <v>49182.0</v>
      </c>
      <c r="ESV1" s="4">
        <v>49183.0</v>
      </c>
      <c r="ESW1" s="4">
        <v>49184.0</v>
      </c>
      <c r="ESX1" s="4">
        <v>49185.0</v>
      </c>
      <c r="ESY1" s="4">
        <v>49186.0</v>
      </c>
      <c r="ESZ1" s="4">
        <v>49187.0</v>
      </c>
      <c r="ETA1" s="4">
        <v>49188.0</v>
      </c>
      <c r="ETB1" s="4">
        <v>49189.0</v>
      </c>
      <c r="ETC1" s="4">
        <v>49190.0</v>
      </c>
      <c r="ETD1" s="4">
        <v>49191.0</v>
      </c>
      <c r="ETE1" s="4">
        <v>49192.0</v>
      </c>
      <c r="ETF1" s="4">
        <v>49193.0</v>
      </c>
      <c r="ETG1" s="4">
        <v>49194.0</v>
      </c>
      <c r="ETH1" s="4">
        <v>49195.0</v>
      </c>
      <c r="ETI1" s="4">
        <v>49196.0</v>
      </c>
      <c r="ETJ1" s="4">
        <v>49197.0</v>
      </c>
      <c r="ETK1" s="4">
        <v>49198.0</v>
      </c>
      <c r="ETL1" s="4">
        <v>49199.0</v>
      </c>
      <c r="ETM1" s="4">
        <v>49200.0</v>
      </c>
      <c r="ETN1" s="4">
        <v>49201.0</v>
      </c>
      <c r="ETO1" s="4">
        <v>49202.0</v>
      </c>
      <c r="ETP1" s="4">
        <v>49203.0</v>
      </c>
      <c r="ETQ1" s="4">
        <v>49204.0</v>
      </c>
      <c r="ETR1" s="4">
        <v>49205.0</v>
      </c>
      <c r="ETS1" s="4">
        <v>49206.0</v>
      </c>
      <c r="ETT1" s="4">
        <v>49207.0</v>
      </c>
      <c r="ETU1" s="4">
        <v>49208.0</v>
      </c>
      <c r="ETV1" s="4">
        <v>49209.0</v>
      </c>
      <c r="ETW1" s="4">
        <v>49210.0</v>
      </c>
      <c r="ETX1" s="4">
        <v>49211.0</v>
      </c>
      <c r="ETY1" s="4">
        <v>49212.0</v>
      </c>
      <c r="ETZ1" s="4">
        <v>49213.0</v>
      </c>
      <c r="EUA1" s="4">
        <v>49214.0</v>
      </c>
      <c r="EUB1" s="4">
        <v>49215.0</v>
      </c>
      <c r="EUC1" s="4">
        <v>49216.0</v>
      </c>
      <c r="EUD1" s="4">
        <v>49217.0</v>
      </c>
      <c r="EUE1" s="4">
        <v>49218.0</v>
      </c>
      <c r="EUF1" s="4">
        <v>49219.0</v>
      </c>
      <c r="EUG1" s="4">
        <v>49220.0</v>
      </c>
      <c r="EUH1" s="4">
        <v>49221.0</v>
      </c>
      <c r="EUI1" s="4">
        <v>49222.0</v>
      </c>
      <c r="EUJ1" s="4">
        <v>49223.0</v>
      </c>
      <c r="EUK1" s="4">
        <v>49224.0</v>
      </c>
      <c r="EUL1" s="4">
        <v>49225.0</v>
      </c>
      <c r="EUM1" s="4">
        <v>49226.0</v>
      </c>
      <c r="EUN1" s="4">
        <v>49227.0</v>
      </c>
      <c r="EUO1" s="4">
        <v>49228.0</v>
      </c>
      <c r="EUP1" s="4">
        <v>49229.0</v>
      </c>
      <c r="EUQ1" s="4">
        <v>49230.0</v>
      </c>
      <c r="EUR1" s="4">
        <v>49231.0</v>
      </c>
      <c r="EUS1" s="4">
        <v>49232.0</v>
      </c>
      <c r="EUT1" s="4">
        <v>49233.0</v>
      </c>
      <c r="EUU1" s="4">
        <v>49234.0</v>
      </c>
      <c r="EUV1" s="4">
        <v>49235.0</v>
      </c>
      <c r="EUW1" s="4">
        <v>49236.0</v>
      </c>
      <c r="EUX1" s="4">
        <v>49237.0</v>
      </c>
      <c r="EUY1" s="4">
        <v>49238.0</v>
      </c>
      <c r="EUZ1" s="4">
        <v>49239.0</v>
      </c>
      <c r="EVA1" s="4">
        <v>49240.0</v>
      </c>
      <c r="EVB1" s="4">
        <v>49241.0</v>
      </c>
      <c r="EVC1" s="4">
        <v>49242.0</v>
      </c>
      <c r="EVD1" s="4">
        <v>49243.0</v>
      </c>
      <c r="EVE1" s="4">
        <v>49244.0</v>
      </c>
      <c r="EVF1" s="4">
        <v>49245.0</v>
      </c>
      <c r="EVG1" s="4">
        <v>49246.0</v>
      </c>
      <c r="EVH1" s="4">
        <v>49247.0</v>
      </c>
      <c r="EVI1" s="4">
        <v>49248.0</v>
      </c>
      <c r="EVJ1" s="4">
        <v>49249.0</v>
      </c>
      <c r="EVK1" s="4">
        <v>49250.0</v>
      </c>
      <c r="EVL1" s="4">
        <v>49251.0</v>
      </c>
      <c r="EVM1" s="4">
        <v>49252.0</v>
      </c>
      <c r="EVN1" s="4">
        <v>49253.0</v>
      </c>
      <c r="EVO1" s="4">
        <v>49254.0</v>
      </c>
      <c r="EVP1" s="4">
        <v>49255.0</v>
      </c>
      <c r="EVQ1" s="4">
        <v>49256.0</v>
      </c>
      <c r="EVR1" s="4">
        <v>49257.0</v>
      </c>
      <c r="EVS1" s="4">
        <v>49258.0</v>
      </c>
      <c r="EVT1" s="4">
        <v>49259.0</v>
      </c>
      <c r="EVU1" s="4">
        <v>49260.0</v>
      </c>
      <c r="EVV1" s="4">
        <v>49261.0</v>
      </c>
      <c r="EVW1" s="4">
        <v>49262.0</v>
      </c>
      <c r="EVX1" s="4">
        <v>49263.0</v>
      </c>
      <c r="EVY1" s="4">
        <v>49264.0</v>
      </c>
      <c r="EVZ1" s="4">
        <v>49265.0</v>
      </c>
      <c r="EWA1" s="4">
        <v>49266.0</v>
      </c>
      <c r="EWB1" s="4">
        <v>49267.0</v>
      </c>
      <c r="EWC1" s="4">
        <v>49268.0</v>
      </c>
      <c r="EWD1" s="4">
        <v>49269.0</v>
      </c>
      <c r="EWE1" s="4">
        <v>49270.0</v>
      </c>
      <c r="EWF1" s="4">
        <v>49271.0</v>
      </c>
      <c r="EWG1" s="4">
        <v>49272.0</v>
      </c>
      <c r="EWH1" s="4">
        <v>49273.0</v>
      </c>
      <c r="EWI1" s="4">
        <v>49274.0</v>
      </c>
      <c r="EWJ1" s="4">
        <v>49275.0</v>
      </c>
      <c r="EWK1" s="4">
        <v>49276.0</v>
      </c>
      <c r="EWL1" s="4">
        <v>49277.0</v>
      </c>
      <c r="EWM1" s="4">
        <v>49278.0</v>
      </c>
      <c r="EWN1" s="4">
        <v>49279.0</v>
      </c>
      <c r="EWO1" s="4">
        <v>49280.0</v>
      </c>
      <c r="EWP1" s="4">
        <v>49281.0</v>
      </c>
      <c r="EWQ1" s="4">
        <v>49282.0</v>
      </c>
      <c r="EWR1" s="4">
        <v>49283.0</v>
      </c>
      <c r="EWS1" s="4">
        <v>49284.0</v>
      </c>
      <c r="EWT1" s="4">
        <v>49285.0</v>
      </c>
      <c r="EWU1" s="4">
        <v>49286.0</v>
      </c>
      <c r="EWV1" s="4">
        <v>49287.0</v>
      </c>
      <c r="EWW1" s="4">
        <v>49288.0</v>
      </c>
      <c r="EWX1" s="4">
        <v>49289.0</v>
      </c>
      <c r="EWY1" s="4">
        <v>49290.0</v>
      </c>
      <c r="EWZ1" s="4">
        <v>49291.0</v>
      </c>
      <c r="EXA1" s="4">
        <v>49292.0</v>
      </c>
      <c r="EXB1" s="4">
        <v>49293.0</v>
      </c>
      <c r="EXC1" s="4">
        <v>49294.0</v>
      </c>
      <c r="EXD1" s="4">
        <v>49295.0</v>
      </c>
      <c r="EXE1" s="4">
        <v>49296.0</v>
      </c>
      <c r="EXF1" s="4">
        <v>49297.0</v>
      </c>
      <c r="EXG1" s="4">
        <v>49298.0</v>
      </c>
      <c r="EXH1" s="4">
        <v>49299.0</v>
      </c>
      <c r="EXI1" s="4">
        <v>49300.0</v>
      </c>
      <c r="EXJ1" s="4">
        <v>49301.0</v>
      </c>
      <c r="EXK1" s="4">
        <v>49302.0</v>
      </c>
      <c r="EXL1" s="4">
        <v>49303.0</v>
      </c>
      <c r="EXM1" s="4">
        <v>49304.0</v>
      </c>
      <c r="EXN1" s="4">
        <v>49305.0</v>
      </c>
      <c r="EXO1" s="4">
        <v>49306.0</v>
      </c>
      <c r="EXP1" s="4">
        <v>49307.0</v>
      </c>
      <c r="EXQ1" s="4">
        <v>49308.0</v>
      </c>
      <c r="EXR1" s="4">
        <v>49309.0</v>
      </c>
    </row>
    <row r="2" hidden="1">
      <c r="A2" s="2"/>
      <c r="B2" s="2"/>
      <c r="C2" s="3"/>
      <c r="D2" s="2"/>
      <c r="E2" s="5"/>
      <c r="F2" s="6"/>
      <c r="G2" s="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</row>
    <row r="3" hidden="1">
      <c r="A3" s="2"/>
      <c r="B3" s="2"/>
      <c r="C3" s="3"/>
      <c r="D3" s="2"/>
      <c r="E3" s="4">
        <v>45292.0</v>
      </c>
      <c r="F3" s="4">
        <v>45293.0</v>
      </c>
      <c r="G3" s="4">
        <v>45294.0</v>
      </c>
      <c r="H3" s="4">
        <v>45295.0</v>
      </c>
      <c r="I3" s="4">
        <v>45296.0</v>
      </c>
      <c r="J3" s="4">
        <v>45297.0</v>
      </c>
      <c r="K3" s="4">
        <v>45298.0</v>
      </c>
      <c r="L3" s="4">
        <v>45299.0</v>
      </c>
      <c r="M3" s="4">
        <v>45300.0</v>
      </c>
      <c r="N3" s="4">
        <v>45301.0</v>
      </c>
      <c r="O3" s="4">
        <v>45302.0</v>
      </c>
      <c r="P3" s="4">
        <v>45303.0</v>
      </c>
      <c r="Q3" s="4">
        <v>45304.0</v>
      </c>
      <c r="R3" s="4">
        <v>45305.0</v>
      </c>
      <c r="S3" s="4">
        <v>45306.0</v>
      </c>
      <c r="T3" s="4">
        <v>45307.0</v>
      </c>
      <c r="U3" s="4">
        <v>45308.0</v>
      </c>
      <c r="V3" s="4">
        <v>45309.0</v>
      </c>
      <c r="W3" s="4">
        <v>45310.0</v>
      </c>
      <c r="X3" s="4">
        <v>45311.0</v>
      </c>
      <c r="Y3" s="4">
        <v>45312.0</v>
      </c>
      <c r="Z3" s="4">
        <v>45313.0</v>
      </c>
      <c r="AA3" s="4">
        <v>45314.0</v>
      </c>
      <c r="AB3" s="4">
        <v>45315.0</v>
      </c>
      <c r="AC3" s="4">
        <v>45316.0</v>
      </c>
      <c r="AD3" s="4">
        <v>45317.0</v>
      </c>
      <c r="AE3" s="4">
        <v>45318.0</v>
      </c>
      <c r="AF3" s="4">
        <v>45319.0</v>
      </c>
      <c r="AG3" s="4">
        <v>45320.0</v>
      </c>
      <c r="AH3" s="4">
        <v>45321.0</v>
      </c>
      <c r="AI3" s="4">
        <v>45322.0</v>
      </c>
      <c r="AJ3" s="4">
        <v>45323.0</v>
      </c>
      <c r="AK3" s="4">
        <v>45324.0</v>
      </c>
      <c r="AL3" s="4">
        <v>45325.0</v>
      </c>
      <c r="AM3" s="4">
        <v>45326.0</v>
      </c>
      <c r="AN3" s="4">
        <v>45327.0</v>
      </c>
      <c r="AO3" s="4">
        <v>45328.0</v>
      </c>
      <c r="AP3" s="4">
        <v>45329.0</v>
      </c>
      <c r="AQ3" s="4">
        <v>45330.0</v>
      </c>
      <c r="AR3" s="4">
        <v>45331.0</v>
      </c>
      <c r="AS3" s="4">
        <v>45332.0</v>
      </c>
      <c r="AT3" s="4">
        <v>45333.0</v>
      </c>
      <c r="AU3" s="4">
        <v>45334.0</v>
      </c>
      <c r="AV3" s="4">
        <v>45335.0</v>
      </c>
      <c r="AW3" s="4">
        <v>45336.0</v>
      </c>
      <c r="AX3" s="4">
        <v>45337.0</v>
      </c>
      <c r="AY3" s="4">
        <v>45338.0</v>
      </c>
      <c r="AZ3" s="4">
        <v>45339.0</v>
      </c>
      <c r="BA3" s="4">
        <v>45340.0</v>
      </c>
      <c r="BB3" s="4">
        <v>45341.0</v>
      </c>
      <c r="BC3" s="4">
        <v>45342.0</v>
      </c>
      <c r="BD3" s="4">
        <v>45343.0</v>
      </c>
      <c r="BE3" s="4">
        <v>45344.0</v>
      </c>
      <c r="BF3" s="4">
        <v>45345.0</v>
      </c>
      <c r="BG3" s="4">
        <v>45346.0</v>
      </c>
      <c r="BH3" s="4">
        <v>45347.0</v>
      </c>
      <c r="BI3" s="4">
        <v>45348.0</v>
      </c>
      <c r="BJ3" s="4">
        <v>45349.0</v>
      </c>
      <c r="BK3" s="4">
        <v>45350.0</v>
      </c>
      <c r="BL3" s="4">
        <v>45351.0</v>
      </c>
      <c r="BM3" s="4">
        <v>45352.0</v>
      </c>
      <c r="BN3" s="4">
        <v>45353.0</v>
      </c>
      <c r="BO3" s="4">
        <v>45354.0</v>
      </c>
      <c r="BP3" s="4">
        <v>45355.0</v>
      </c>
      <c r="BQ3" s="4">
        <v>45356.0</v>
      </c>
      <c r="BR3" s="4">
        <v>45357.0</v>
      </c>
      <c r="BS3" s="4">
        <v>45358.0</v>
      </c>
      <c r="BT3" s="4">
        <v>45359.0</v>
      </c>
      <c r="BU3" s="4">
        <v>45360.0</v>
      </c>
      <c r="BV3" s="4">
        <v>45361.0</v>
      </c>
      <c r="BW3" s="4">
        <v>45362.0</v>
      </c>
      <c r="BX3" s="4">
        <v>45363.0</v>
      </c>
      <c r="BY3" s="4">
        <v>45364.0</v>
      </c>
      <c r="BZ3" s="4">
        <v>45365.0</v>
      </c>
      <c r="CA3" s="4">
        <v>45366.0</v>
      </c>
      <c r="CB3" s="4">
        <v>45367.0</v>
      </c>
      <c r="CC3" s="4">
        <v>45368.0</v>
      </c>
      <c r="CD3" s="4">
        <v>45369.0</v>
      </c>
      <c r="CE3" s="4">
        <v>45370.0</v>
      </c>
      <c r="CF3" s="4">
        <v>45371.0</v>
      </c>
      <c r="CG3" s="4">
        <v>45372.0</v>
      </c>
      <c r="CH3" s="4">
        <v>45373.0</v>
      </c>
      <c r="CI3" s="4">
        <v>45374.0</v>
      </c>
      <c r="CJ3" s="4">
        <v>45375.0</v>
      </c>
      <c r="CK3" s="4">
        <v>45376.0</v>
      </c>
      <c r="CL3" s="4">
        <v>45377.0</v>
      </c>
      <c r="CM3" s="4">
        <v>45378.0</v>
      </c>
      <c r="CN3" s="4">
        <v>45379.0</v>
      </c>
      <c r="CO3" s="4">
        <v>45380.0</v>
      </c>
      <c r="CP3" s="4">
        <v>45381.0</v>
      </c>
      <c r="CQ3" s="4">
        <v>45382.0</v>
      </c>
      <c r="CR3" s="4">
        <v>45383.0</v>
      </c>
      <c r="CS3" s="4">
        <v>45384.0</v>
      </c>
      <c r="CT3" s="4">
        <v>45385.0</v>
      </c>
      <c r="CU3" s="4">
        <v>45386.0</v>
      </c>
      <c r="CV3" s="4">
        <v>45387.0</v>
      </c>
      <c r="CW3" s="4">
        <v>45388.0</v>
      </c>
      <c r="CX3" s="4">
        <v>45389.0</v>
      </c>
      <c r="CY3" s="4">
        <v>45390.0</v>
      </c>
      <c r="CZ3" s="4">
        <v>45391.0</v>
      </c>
      <c r="DA3" s="4">
        <v>45392.0</v>
      </c>
      <c r="DB3" s="4">
        <v>45393.0</v>
      </c>
      <c r="DC3" s="4">
        <v>45394.0</v>
      </c>
      <c r="DD3" s="4">
        <v>45395.0</v>
      </c>
      <c r="DE3" s="4">
        <v>45396.0</v>
      </c>
      <c r="DF3" s="4">
        <v>45397.0</v>
      </c>
      <c r="DG3" s="4">
        <v>45398.0</v>
      </c>
      <c r="DH3" s="4">
        <v>45399.0</v>
      </c>
      <c r="DI3" s="4">
        <v>45400.0</v>
      </c>
      <c r="DJ3" s="4">
        <v>45401.0</v>
      </c>
      <c r="DK3" s="4">
        <v>45402.0</v>
      </c>
      <c r="DL3" s="4">
        <v>45403.0</v>
      </c>
      <c r="DM3" s="4">
        <v>45404.0</v>
      </c>
      <c r="DN3" s="4">
        <v>45405.0</v>
      </c>
      <c r="DO3" s="4">
        <v>45406.0</v>
      </c>
      <c r="DP3" s="4">
        <v>45407.0</v>
      </c>
      <c r="DQ3" s="4">
        <v>45408.0</v>
      </c>
      <c r="DR3" s="4">
        <v>45409.0</v>
      </c>
      <c r="DS3" s="4">
        <v>45410.0</v>
      </c>
      <c r="DT3" s="4">
        <v>45411.0</v>
      </c>
      <c r="DU3" s="4">
        <v>45412.0</v>
      </c>
      <c r="DV3" s="4">
        <v>45413.0</v>
      </c>
      <c r="DW3" s="4">
        <v>45414.0</v>
      </c>
      <c r="DX3" s="4">
        <v>45415.0</v>
      </c>
      <c r="DY3" s="4">
        <v>45416.0</v>
      </c>
      <c r="DZ3" s="4">
        <v>45417.0</v>
      </c>
      <c r="EA3" s="4">
        <v>45418.0</v>
      </c>
      <c r="EB3" s="4">
        <v>45419.0</v>
      </c>
      <c r="EC3" s="4">
        <v>45420.0</v>
      </c>
      <c r="ED3" s="4">
        <v>45421.0</v>
      </c>
      <c r="EE3" s="4">
        <v>45422.0</v>
      </c>
      <c r="EF3" s="4">
        <v>45423.0</v>
      </c>
      <c r="EG3" s="4">
        <v>45424.0</v>
      </c>
      <c r="EH3" s="4">
        <v>45425.0</v>
      </c>
      <c r="EI3" s="4">
        <v>45426.0</v>
      </c>
      <c r="EJ3" s="4">
        <v>45427.0</v>
      </c>
      <c r="EK3" s="4">
        <v>45428.0</v>
      </c>
      <c r="EL3" s="4">
        <v>45429.0</v>
      </c>
      <c r="EM3" s="4">
        <v>45430.0</v>
      </c>
      <c r="EN3" s="4">
        <v>45431.0</v>
      </c>
      <c r="EO3" s="4">
        <v>45432.0</v>
      </c>
      <c r="EP3" s="4">
        <v>45433.0</v>
      </c>
      <c r="EQ3" s="4">
        <v>45434.0</v>
      </c>
      <c r="ER3" s="4">
        <v>45435.0</v>
      </c>
      <c r="ES3" s="4">
        <v>45436.0</v>
      </c>
      <c r="ET3" s="4">
        <v>45437.0</v>
      </c>
      <c r="EU3" s="4">
        <v>45438.0</v>
      </c>
      <c r="EV3" s="4">
        <v>45439.0</v>
      </c>
      <c r="EW3" s="4">
        <v>45440.0</v>
      </c>
      <c r="EX3" s="4">
        <v>45441.0</v>
      </c>
      <c r="EY3" s="4">
        <v>45442.0</v>
      </c>
      <c r="EZ3" s="4">
        <v>45443.0</v>
      </c>
      <c r="FA3" s="4">
        <v>45444.0</v>
      </c>
      <c r="FB3" s="4">
        <v>45445.0</v>
      </c>
      <c r="FC3" s="4">
        <v>45446.0</v>
      </c>
      <c r="FD3" s="4">
        <v>45447.0</v>
      </c>
      <c r="FE3" s="4">
        <v>45448.0</v>
      </c>
      <c r="FF3" s="4">
        <v>45449.0</v>
      </c>
      <c r="FG3" s="4">
        <v>45450.0</v>
      </c>
      <c r="FH3" s="4">
        <v>45451.0</v>
      </c>
      <c r="FI3" s="4">
        <v>45452.0</v>
      </c>
      <c r="FJ3" s="4">
        <v>45453.0</v>
      </c>
      <c r="FK3" s="4">
        <v>45454.0</v>
      </c>
      <c r="FL3" s="4">
        <v>45455.0</v>
      </c>
      <c r="FM3" s="4">
        <v>45456.0</v>
      </c>
      <c r="FN3" s="4">
        <v>45457.0</v>
      </c>
      <c r="FO3" s="4">
        <v>45458.0</v>
      </c>
      <c r="FP3" s="4">
        <v>45459.0</v>
      </c>
      <c r="FQ3" s="4">
        <v>45460.0</v>
      </c>
      <c r="FR3" s="4">
        <v>45461.0</v>
      </c>
      <c r="FS3" s="4">
        <v>45462.0</v>
      </c>
      <c r="FT3" s="4">
        <v>45463.0</v>
      </c>
      <c r="FU3" s="4">
        <v>45464.0</v>
      </c>
      <c r="FV3" s="4">
        <v>45465.0</v>
      </c>
      <c r="FW3" s="4">
        <v>45466.0</v>
      </c>
      <c r="FX3" s="4">
        <v>45467.0</v>
      </c>
      <c r="FY3" s="4">
        <v>45468.0</v>
      </c>
      <c r="FZ3" s="4">
        <v>45469.0</v>
      </c>
      <c r="GA3" s="4">
        <v>45470.0</v>
      </c>
      <c r="GB3" s="4">
        <v>45471.0</v>
      </c>
      <c r="GC3" s="4">
        <v>45472.0</v>
      </c>
      <c r="GD3" s="4">
        <v>45473.0</v>
      </c>
      <c r="GE3" s="4">
        <v>45474.0</v>
      </c>
      <c r="GF3" s="4">
        <v>45475.0</v>
      </c>
      <c r="GG3" s="4">
        <v>45476.0</v>
      </c>
      <c r="GH3" s="4">
        <v>45477.0</v>
      </c>
      <c r="GI3" s="4">
        <v>45478.0</v>
      </c>
      <c r="GJ3" s="4">
        <v>45479.0</v>
      </c>
      <c r="GK3" s="4">
        <v>45480.0</v>
      </c>
      <c r="GL3" s="4">
        <v>45481.0</v>
      </c>
      <c r="GM3" s="4">
        <v>45482.0</v>
      </c>
      <c r="GN3" s="4">
        <v>45483.0</v>
      </c>
      <c r="GO3" s="4">
        <v>45484.0</v>
      </c>
      <c r="GP3" s="4">
        <v>45485.0</v>
      </c>
      <c r="GQ3" s="4">
        <v>45486.0</v>
      </c>
      <c r="GR3" s="4">
        <v>45487.0</v>
      </c>
      <c r="GS3" s="4">
        <v>45488.0</v>
      </c>
      <c r="GT3" s="4">
        <v>45489.0</v>
      </c>
      <c r="GU3" s="4">
        <v>45490.0</v>
      </c>
      <c r="GV3" s="4">
        <v>45491.0</v>
      </c>
      <c r="GW3" s="4">
        <v>45492.0</v>
      </c>
      <c r="GX3" s="4">
        <v>45493.0</v>
      </c>
      <c r="GY3" s="4">
        <v>45494.0</v>
      </c>
      <c r="GZ3" s="4">
        <v>45495.0</v>
      </c>
      <c r="HA3" s="4">
        <v>45496.0</v>
      </c>
      <c r="HB3" s="4">
        <v>45497.0</v>
      </c>
      <c r="HC3" s="4">
        <v>45498.0</v>
      </c>
      <c r="HD3" s="4">
        <v>45499.0</v>
      </c>
      <c r="HE3" s="4">
        <v>45500.0</v>
      </c>
      <c r="HF3" s="4">
        <v>45501.0</v>
      </c>
      <c r="HG3" s="4">
        <v>45502.0</v>
      </c>
      <c r="HH3" s="4">
        <v>45503.0</v>
      </c>
      <c r="HI3" s="4">
        <v>45504.0</v>
      </c>
      <c r="HJ3" s="4">
        <v>45505.0</v>
      </c>
      <c r="HK3" s="4">
        <v>45506.0</v>
      </c>
      <c r="HL3" s="4">
        <v>45507.0</v>
      </c>
      <c r="HM3" s="4">
        <v>45508.0</v>
      </c>
      <c r="HN3" s="4">
        <v>45509.0</v>
      </c>
      <c r="HO3" s="4">
        <v>45510.0</v>
      </c>
      <c r="HP3" s="4">
        <v>45511.0</v>
      </c>
      <c r="HQ3" s="4">
        <v>45512.0</v>
      </c>
      <c r="HR3" s="4">
        <v>45513.0</v>
      </c>
      <c r="HS3" s="4">
        <v>45514.0</v>
      </c>
      <c r="HT3" s="4">
        <v>45515.0</v>
      </c>
      <c r="HU3" s="4">
        <v>45516.0</v>
      </c>
      <c r="HV3" s="4">
        <v>45517.0</v>
      </c>
      <c r="HW3" s="4">
        <v>45518.0</v>
      </c>
      <c r="HX3" s="4">
        <v>45519.0</v>
      </c>
      <c r="HY3" s="4">
        <v>45520.0</v>
      </c>
      <c r="HZ3" s="4">
        <v>45521.0</v>
      </c>
      <c r="IA3" s="4">
        <v>45522.0</v>
      </c>
      <c r="IB3" s="4">
        <v>45523.0</v>
      </c>
      <c r="IC3" s="4">
        <v>45524.0</v>
      </c>
      <c r="ID3" s="4">
        <v>45525.0</v>
      </c>
      <c r="IE3" s="4">
        <v>45526.0</v>
      </c>
      <c r="IF3" s="4">
        <v>45527.0</v>
      </c>
      <c r="IG3" s="4">
        <v>45528.0</v>
      </c>
      <c r="IH3" s="4">
        <v>45529.0</v>
      </c>
      <c r="II3" s="4">
        <v>45530.0</v>
      </c>
      <c r="IJ3" s="4">
        <v>45531.0</v>
      </c>
      <c r="IK3" s="4">
        <v>45532.0</v>
      </c>
      <c r="IL3" s="4">
        <v>45533.0</v>
      </c>
      <c r="IM3" s="4">
        <v>45534.0</v>
      </c>
      <c r="IN3" s="4">
        <v>45535.0</v>
      </c>
      <c r="IO3" s="4">
        <v>45536.0</v>
      </c>
      <c r="IP3" s="4">
        <v>45537.0</v>
      </c>
      <c r="IQ3" s="4">
        <v>45538.0</v>
      </c>
      <c r="IR3" s="4">
        <v>45539.0</v>
      </c>
      <c r="IS3" s="4">
        <v>45540.0</v>
      </c>
      <c r="IT3" s="4">
        <v>45541.0</v>
      </c>
      <c r="IU3" s="4">
        <v>45542.0</v>
      </c>
      <c r="IV3" s="4">
        <v>45543.0</v>
      </c>
      <c r="IW3" s="4">
        <v>45544.0</v>
      </c>
      <c r="IX3" s="4">
        <v>45545.0</v>
      </c>
      <c r="IY3" s="4">
        <v>45546.0</v>
      </c>
      <c r="IZ3" s="4">
        <v>45547.0</v>
      </c>
      <c r="JA3" s="4">
        <v>45548.0</v>
      </c>
      <c r="JB3" s="4">
        <v>45549.0</v>
      </c>
      <c r="JC3" s="4">
        <v>45550.0</v>
      </c>
      <c r="JD3" s="4">
        <v>45551.0</v>
      </c>
      <c r="JE3" s="4">
        <v>45552.0</v>
      </c>
      <c r="JF3" s="4">
        <v>45553.0</v>
      </c>
      <c r="JG3" s="4">
        <v>45554.0</v>
      </c>
      <c r="JH3" s="4">
        <v>45555.0</v>
      </c>
      <c r="JI3" s="4">
        <v>45556.0</v>
      </c>
      <c r="JJ3" s="4">
        <v>45557.0</v>
      </c>
      <c r="JK3" s="4">
        <v>45558.0</v>
      </c>
      <c r="JL3" s="4">
        <v>45559.0</v>
      </c>
      <c r="JM3" s="4">
        <v>45560.0</v>
      </c>
      <c r="JN3" s="4">
        <v>45561.0</v>
      </c>
      <c r="JO3" s="4">
        <v>45562.0</v>
      </c>
      <c r="JP3" s="4">
        <v>45563.0</v>
      </c>
      <c r="JQ3" s="4">
        <v>45564.0</v>
      </c>
      <c r="JR3" s="4">
        <v>45565.0</v>
      </c>
      <c r="JS3" s="4">
        <v>45566.0</v>
      </c>
      <c r="JT3" s="4">
        <v>45567.0</v>
      </c>
      <c r="JU3" s="4">
        <v>45568.0</v>
      </c>
      <c r="JV3" s="4">
        <v>45569.0</v>
      </c>
      <c r="JW3" s="4">
        <v>45570.0</v>
      </c>
      <c r="JX3" s="4">
        <v>45571.0</v>
      </c>
      <c r="JY3" s="4">
        <v>45572.0</v>
      </c>
      <c r="JZ3" s="4">
        <v>45573.0</v>
      </c>
      <c r="KA3" s="4">
        <v>45574.0</v>
      </c>
      <c r="KB3" s="4">
        <v>45575.0</v>
      </c>
      <c r="KC3" s="4">
        <v>45576.0</v>
      </c>
      <c r="KD3" s="4">
        <v>45577.0</v>
      </c>
      <c r="KE3" s="4">
        <v>45578.0</v>
      </c>
      <c r="KF3" s="4">
        <v>45579.0</v>
      </c>
      <c r="KG3" s="4">
        <v>45580.0</v>
      </c>
      <c r="KH3" s="4">
        <v>45581.0</v>
      </c>
      <c r="KI3" s="4">
        <v>45582.0</v>
      </c>
      <c r="KJ3" s="4">
        <v>45583.0</v>
      </c>
      <c r="KK3" s="4">
        <v>45584.0</v>
      </c>
      <c r="KL3" s="4">
        <v>45585.0</v>
      </c>
      <c r="KM3" s="4">
        <v>45586.0</v>
      </c>
      <c r="KN3" s="4">
        <v>45587.0</v>
      </c>
      <c r="KO3" s="4">
        <v>45588.0</v>
      </c>
      <c r="KP3" s="4">
        <v>45589.0</v>
      </c>
      <c r="KQ3" s="4">
        <v>45590.0</v>
      </c>
      <c r="KR3" s="4">
        <v>45591.0</v>
      </c>
      <c r="KS3" s="4">
        <v>45592.0</v>
      </c>
      <c r="KT3" s="4">
        <v>45593.0</v>
      </c>
      <c r="KU3" s="4">
        <v>45594.0</v>
      </c>
      <c r="KV3" s="4">
        <v>45595.0</v>
      </c>
      <c r="KW3" s="4">
        <v>45596.0</v>
      </c>
      <c r="KX3" s="4">
        <v>45597.0</v>
      </c>
      <c r="KY3" s="4">
        <v>45598.0</v>
      </c>
      <c r="KZ3" s="4">
        <v>45599.0</v>
      </c>
      <c r="LA3" s="4">
        <v>45600.0</v>
      </c>
      <c r="LB3" s="4">
        <v>45601.0</v>
      </c>
      <c r="LC3" s="4">
        <v>45602.0</v>
      </c>
      <c r="LD3" s="4">
        <v>45603.0</v>
      </c>
      <c r="LE3" s="4">
        <v>45604.0</v>
      </c>
      <c r="LF3" s="4">
        <v>45605.0</v>
      </c>
      <c r="LG3" s="4">
        <v>45606.0</v>
      </c>
      <c r="LH3" s="4">
        <v>45607.0</v>
      </c>
      <c r="LI3" s="4">
        <v>45608.0</v>
      </c>
      <c r="LJ3" s="4">
        <v>45609.0</v>
      </c>
      <c r="LK3" s="4">
        <v>45610.0</v>
      </c>
      <c r="LL3" s="4">
        <v>45611.0</v>
      </c>
      <c r="LM3" s="4">
        <v>45612.0</v>
      </c>
      <c r="LN3" s="4">
        <v>45613.0</v>
      </c>
      <c r="LO3" s="4">
        <v>45614.0</v>
      </c>
      <c r="LP3" s="4">
        <v>45615.0</v>
      </c>
      <c r="LQ3" s="4">
        <v>45616.0</v>
      </c>
      <c r="LR3" s="4">
        <v>45617.0</v>
      </c>
      <c r="LS3" s="4">
        <v>45618.0</v>
      </c>
      <c r="LT3" s="4">
        <v>45619.0</v>
      </c>
      <c r="LU3" s="4">
        <v>45620.0</v>
      </c>
      <c r="LV3" s="4">
        <v>45621.0</v>
      </c>
      <c r="LW3" s="4">
        <v>45622.0</v>
      </c>
      <c r="LX3" s="4">
        <v>45623.0</v>
      </c>
      <c r="LY3" s="4">
        <v>45624.0</v>
      </c>
      <c r="LZ3" s="4">
        <v>45625.0</v>
      </c>
      <c r="MA3" s="4">
        <v>45626.0</v>
      </c>
      <c r="MB3" s="4">
        <v>45627.0</v>
      </c>
      <c r="MC3" s="4">
        <v>45628.0</v>
      </c>
      <c r="MD3" s="4">
        <v>45629.0</v>
      </c>
      <c r="ME3" s="4">
        <v>45630.0</v>
      </c>
      <c r="MF3" s="4">
        <v>45631.0</v>
      </c>
      <c r="MG3" s="4">
        <v>45632.0</v>
      </c>
      <c r="MH3" s="4">
        <v>45633.0</v>
      </c>
      <c r="MI3" s="4">
        <v>45634.0</v>
      </c>
      <c r="MJ3" s="4">
        <v>45635.0</v>
      </c>
      <c r="MK3" s="4">
        <v>45636.0</v>
      </c>
      <c r="ML3" s="4">
        <v>45637.0</v>
      </c>
      <c r="MM3" s="4">
        <v>45638.0</v>
      </c>
      <c r="MN3" s="4">
        <v>45639.0</v>
      </c>
      <c r="MO3" s="4">
        <v>45640.0</v>
      </c>
      <c r="MP3" s="4">
        <v>45641.0</v>
      </c>
      <c r="MQ3" s="4">
        <v>45642.0</v>
      </c>
      <c r="MR3" s="4">
        <v>45643.0</v>
      </c>
      <c r="MS3" s="4">
        <v>45644.0</v>
      </c>
      <c r="MT3" s="4">
        <v>45645.0</v>
      </c>
      <c r="MU3" s="4">
        <v>45646.0</v>
      </c>
      <c r="MV3" s="4">
        <v>45647.0</v>
      </c>
      <c r="MW3" s="4">
        <v>45648.0</v>
      </c>
      <c r="MX3" s="4">
        <v>45649.0</v>
      </c>
      <c r="MY3" s="4">
        <v>45650.0</v>
      </c>
      <c r="MZ3" s="4">
        <v>45651.0</v>
      </c>
      <c r="NA3" s="4">
        <v>45652.0</v>
      </c>
      <c r="NB3" s="4">
        <v>45653.0</v>
      </c>
      <c r="NC3" s="4">
        <v>45654.0</v>
      </c>
      <c r="ND3" s="4">
        <v>45655.0</v>
      </c>
      <c r="NE3" s="4">
        <v>45656.0</v>
      </c>
      <c r="NF3" s="4">
        <v>45657.0</v>
      </c>
      <c r="NG3" s="4">
        <v>45658.0</v>
      </c>
      <c r="NH3" s="4">
        <v>45659.0</v>
      </c>
      <c r="NI3" s="4">
        <v>45660.0</v>
      </c>
      <c r="NJ3" s="4">
        <v>45661.0</v>
      </c>
      <c r="NK3" s="4">
        <v>45662.0</v>
      </c>
      <c r="NL3" s="4">
        <v>45663.0</v>
      </c>
      <c r="NM3" s="4">
        <v>45664.0</v>
      </c>
      <c r="NN3" s="4">
        <v>45665.0</v>
      </c>
      <c r="NO3" s="4">
        <v>45666.0</v>
      </c>
      <c r="NP3" s="4">
        <v>45667.0</v>
      </c>
      <c r="NQ3" s="4">
        <v>45668.0</v>
      </c>
      <c r="NR3" s="4">
        <v>45669.0</v>
      </c>
      <c r="NS3" s="4">
        <v>45670.0</v>
      </c>
      <c r="NT3" s="4">
        <v>45671.0</v>
      </c>
      <c r="NU3" s="4">
        <v>45672.0</v>
      </c>
      <c r="NV3" s="4">
        <v>45673.0</v>
      </c>
      <c r="NW3" s="4">
        <v>45674.0</v>
      </c>
      <c r="NX3" s="4">
        <v>45675.0</v>
      </c>
      <c r="NY3" s="4">
        <v>45676.0</v>
      </c>
      <c r="NZ3" s="4">
        <v>45677.0</v>
      </c>
      <c r="OA3" s="4">
        <v>45678.0</v>
      </c>
      <c r="OB3" s="4">
        <v>45679.0</v>
      </c>
      <c r="OC3" s="4">
        <v>45680.0</v>
      </c>
      <c r="OD3" s="4">
        <v>45681.0</v>
      </c>
      <c r="OE3" s="4">
        <v>45682.0</v>
      </c>
      <c r="OF3" s="4">
        <v>45683.0</v>
      </c>
      <c r="OG3" s="4">
        <v>45684.0</v>
      </c>
      <c r="OH3" s="4">
        <v>45685.0</v>
      </c>
      <c r="OI3" s="4">
        <v>45686.0</v>
      </c>
      <c r="OJ3" s="4">
        <v>45687.0</v>
      </c>
      <c r="OK3" s="4">
        <v>45688.0</v>
      </c>
      <c r="OL3" s="4">
        <v>45689.0</v>
      </c>
      <c r="OM3" s="4">
        <v>45690.0</v>
      </c>
      <c r="ON3" s="4">
        <v>45691.0</v>
      </c>
      <c r="OO3" s="4">
        <v>45692.0</v>
      </c>
      <c r="OP3" s="4">
        <v>45693.0</v>
      </c>
      <c r="OQ3" s="4">
        <v>45694.0</v>
      </c>
      <c r="OR3" s="4">
        <v>45695.0</v>
      </c>
      <c r="OS3" s="4">
        <v>45696.0</v>
      </c>
      <c r="OT3" s="4">
        <v>45697.0</v>
      </c>
      <c r="OU3" s="4">
        <v>45698.0</v>
      </c>
      <c r="OV3" s="4">
        <v>45699.0</v>
      </c>
      <c r="OW3" s="4">
        <v>45700.0</v>
      </c>
      <c r="OX3" s="4">
        <v>45701.0</v>
      </c>
      <c r="OY3" s="4">
        <v>45702.0</v>
      </c>
      <c r="OZ3" s="4">
        <v>45703.0</v>
      </c>
      <c r="PA3" s="4">
        <v>45704.0</v>
      </c>
      <c r="PB3" s="4">
        <v>45705.0</v>
      </c>
      <c r="PC3" s="4">
        <v>45706.0</v>
      </c>
      <c r="PD3" s="4">
        <v>45707.0</v>
      </c>
      <c r="PE3" s="4">
        <v>45708.0</v>
      </c>
      <c r="PF3" s="4">
        <v>45709.0</v>
      </c>
      <c r="PG3" s="4">
        <v>45710.0</v>
      </c>
      <c r="PH3" s="4">
        <v>45711.0</v>
      </c>
      <c r="PI3" s="4">
        <v>45712.0</v>
      </c>
      <c r="PJ3" s="4">
        <v>45713.0</v>
      </c>
      <c r="PK3" s="4">
        <v>45714.0</v>
      </c>
      <c r="PL3" s="4">
        <v>45715.0</v>
      </c>
      <c r="PM3" s="4">
        <v>45716.0</v>
      </c>
      <c r="PN3" s="4">
        <v>45717.0</v>
      </c>
      <c r="PO3" s="4">
        <v>45718.0</v>
      </c>
      <c r="PP3" s="4">
        <v>45719.0</v>
      </c>
      <c r="PQ3" s="4">
        <v>45720.0</v>
      </c>
      <c r="PR3" s="4">
        <v>45721.0</v>
      </c>
      <c r="PS3" s="4">
        <v>45722.0</v>
      </c>
      <c r="PT3" s="4">
        <v>45723.0</v>
      </c>
      <c r="PU3" s="4">
        <v>45724.0</v>
      </c>
      <c r="PV3" s="4">
        <v>45725.0</v>
      </c>
      <c r="PW3" s="4">
        <v>45726.0</v>
      </c>
      <c r="PX3" s="4">
        <v>45727.0</v>
      </c>
      <c r="PY3" s="4">
        <v>45728.0</v>
      </c>
      <c r="PZ3" s="4">
        <v>45729.0</v>
      </c>
      <c r="QA3" s="4">
        <v>45730.0</v>
      </c>
      <c r="QB3" s="4">
        <v>45731.0</v>
      </c>
      <c r="QC3" s="4">
        <v>45732.0</v>
      </c>
      <c r="QD3" s="4">
        <v>45733.0</v>
      </c>
      <c r="QE3" s="4">
        <v>45734.0</v>
      </c>
      <c r="QF3" s="4">
        <v>45735.0</v>
      </c>
      <c r="QG3" s="4">
        <v>45736.0</v>
      </c>
      <c r="QH3" s="4">
        <v>45737.0</v>
      </c>
      <c r="QI3" s="4">
        <v>45738.0</v>
      </c>
      <c r="QJ3" s="4">
        <v>45739.0</v>
      </c>
      <c r="QK3" s="4">
        <v>45740.0</v>
      </c>
      <c r="QL3" s="4">
        <v>45741.0</v>
      </c>
      <c r="QM3" s="4">
        <v>45742.0</v>
      </c>
      <c r="QN3" s="4">
        <v>45743.0</v>
      </c>
      <c r="QO3" s="4">
        <v>45744.0</v>
      </c>
      <c r="QP3" s="4">
        <v>45745.0</v>
      </c>
      <c r="QQ3" s="4">
        <v>45746.0</v>
      </c>
      <c r="QR3" s="4">
        <v>45747.0</v>
      </c>
      <c r="QS3" s="4">
        <v>45748.0</v>
      </c>
      <c r="QT3" s="4">
        <v>45749.0</v>
      </c>
      <c r="QU3" s="4">
        <v>45750.0</v>
      </c>
      <c r="QV3" s="4">
        <v>45751.0</v>
      </c>
      <c r="QW3" s="4">
        <v>45752.0</v>
      </c>
      <c r="QX3" s="4">
        <v>45753.0</v>
      </c>
      <c r="QY3" s="4">
        <v>45754.0</v>
      </c>
      <c r="QZ3" s="4">
        <v>45755.0</v>
      </c>
      <c r="RA3" s="4">
        <v>45756.0</v>
      </c>
      <c r="RB3" s="4">
        <v>45757.0</v>
      </c>
      <c r="RC3" s="4">
        <v>45758.0</v>
      </c>
      <c r="RD3" s="4">
        <v>45759.0</v>
      </c>
      <c r="RE3" s="4">
        <v>45760.0</v>
      </c>
      <c r="RF3" s="4">
        <v>45761.0</v>
      </c>
      <c r="RG3" s="4">
        <v>45762.0</v>
      </c>
      <c r="RH3" s="4">
        <v>45763.0</v>
      </c>
      <c r="RI3" s="4">
        <v>45764.0</v>
      </c>
      <c r="RJ3" s="4">
        <v>45765.0</v>
      </c>
      <c r="RK3" s="4">
        <v>45766.0</v>
      </c>
      <c r="RL3" s="4">
        <v>45767.0</v>
      </c>
      <c r="RM3" s="4">
        <v>45768.0</v>
      </c>
      <c r="RN3" s="4">
        <v>45769.0</v>
      </c>
      <c r="RO3" s="4">
        <v>45770.0</v>
      </c>
      <c r="RP3" s="4">
        <v>45771.0</v>
      </c>
      <c r="RQ3" s="4">
        <v>45772.0</v>
      </c>
      <c r="RR3" s="4">
        <v>45773.0</v>
      </c>
      <c r="RS3" s="4">
        <v>45774.0</v>
      </c>
      <c r="RT3" s="4">
        <v>45775.0</v>
      </c>
      <c r="RU3" s="4">
        <v>45776.0</v>
      </c>
      <c r="RV3" s="4">
        <v>45777.0</v>
      </c>
      <c r="RW3" s="4">
        <v>45778.0</v>
      </c>
      <c r="RX3" s="4">
        <v>45779.0</v>
      </c>
      <c r="RY3" s="4">
        <v>45780.0</v>
      </c>
      <c r="RZ3" s="4">
        <v>45781.0</v>
      </c>
      <c r="SA3" s="4">
        <v>45782.0</v>
      </c>
      <c r="SB3" s="4">
        <v>45783.0</v>
      </c>
      <c r="SC3" s="4">
        <v>45784.0</v>
      </c>
      <c r="SD3" s="4">
        <v>45785.0</v>
      </c>
      <c r="SE3" s="4">
        <v>45786.0</v>
      </c>
      <c r="SF3" s="4">
        <v>45787.0</v>
      </c>
      <c r="SG3" s="4">
        <v>45788.0</v>
      </c>
      <c r="SH3" s="4">
        <v>45789.0</v>
      </c>
      <c r="SI3" s="4">
        <v>45790.0</v>
      </c>
      <c r="SJ3" s="4">
        <v>45791.0</v>
      </c>
      <c r="SK3" s="4">
        <v>45792.0</v>
      </c>
      <c r="SL3" s="4">
        <v>45793.0</v>
      </c>
      <c r="SM3" s="4">
        <v>45794.0</v>
      </c>
      <c r="SN3" s="4">
        <v>45795.0</v>
      </c>
      <c r="SO3" s="4">
        <v>45796.0</v>
      </c>
      <c r="SP3" s="4">
        <v>45797.0</v>
      </c>
      <c r="SQ3" s="4">
        <v>45798.0</v>
      </c>
      <c r="SR3" s="4">
        <v>45799.0</v>
      </c>
      <c r="SS3" s="4">
        <v>45800.0</v>
      </c>
      <c r="ST3" s="4">
        <v>45801.0</v>
      </c>
      <c r="SU3" s="4">
        <v>45802.0</v>
      </c>
      <c r="SV3" s="4">
        <v>45803.0</v>
      </c>
      <c r="SW3" s="4">
        <v>45804.0</v>
      </c>
      <c r="SX3" s="4">
        <v>45805.0</v>
      </c>
      <c r="SY3" s="4">
        <v>45806.0</v>
      </c>
      <c r="SZ3" s="4">
        <v>45807.0</v>
      </c>
      <c r="TA3" s="4">
        <v>45808.0</v>
      </c>
      <c r="TB3" s="4">
        <v>45809.0</v>
      </c>
      <c r="TC3" s="4">
        <v>45810.0</v>
      </c>
      <c r="TD3" s="4">
        <v>45811.0</v>
      </c>
      <c r="TE3" s="4">
        <v>45812.0</v>
      </c>
      <c r="TF3" s="4">
        <v>45813.0</v>
      </c>
      <c r="TG3" s="4">
        <v>45814.0</v>
      </c>
      <c r="TH3" s="4">
        <v>45815.0</v>
      </c>
      <c r="TI3" s="4">
        <v>45816.0</v>
      </c>
      <c r="TJ3" s="4">
        <v>45817.0</v>
      </c>
      <c r="TK3" s="4">
        <v>45818.0</v>
      </c>
      <c r="TL3" s="4">
        <v>45819.0</v>
      </c>
      <c r="TM3" s="4">
        <v>45820.0</v>
      </c>
      <c r="TN3" s="4">
        <v>45821.0</v>
      </c>
      <c r="TO3" s="4">
        <v>45822.0</v>
      </c>
      <c r="TP3" s="4">
        <v>45823.0</v>
      </c>
      <c r="TQ3" s="4">
        <v>45824.0</v>
      </c>
      <c r="TR3" s="4">
        <v>45825.0</v>
      </c>
      <c r="TS3" s="4">
        <v>45826.0</v>
      </c>
      <c r="TT3" s="4">
        <v>45827.0</v>
      </c>
      <c r="TU3" s="4">
        <v>45828.0</v>
      </c>
      <c r="TV3" s="4">
        <v>45829.0</v>
      </c>
      <c r="TW3" s="4">
        <v>45830.0</v>
      </c>
      <c r="TX3" s="4">
        <v>45831.0</v>
      </c>
      <c r="TY3" s="4">
        <v>45832.0</v>
      </c>
      <c r="TZ3" s="4">
        <v>45833.0</v>
      </c>
      <c r="UA3" s="4">
        <v>45834.0</v>
      </c>
      <c r="UB3" s="4">
        <v>45835.0</v>
      </c>
      <c r="UC3" s="4">
        <v>45836.0</v>
      </c>
      <c r="UD3" s="4">
        <v>45837.0</v>
      </c>
      <c r="UE3" s="4">
        <v>45838.0</v>
      </c>
      <c r="UF3" s="4">
        <v>45839.0</v>
      </c>
      <c r="UG3" s="4">
        <v>45840.0</v>
      </c>
      <c r="UH3" s="4">
        <v>45841.0</v>
      </c>
      <c r="UI3" s="4">
        <v>45842.0</v>
      </c>
      <c r="UJ3" s="4">
        <v>45843.0</v>
      </c>
      <c r="UK3" s="4">
        <v>45844.0</v>
      </c>
      <c r="UL3" s="4">
        <v>45845.0</v>
      </c>
      <c r="UM3" s="4">
        <v>45846.0</v>
      </c>
      <c r="UN3" s="4">
        <v>45847.0</v>
      </c>
      <c r="UO3" s="4">
        <v>45848.0</v>
      </c>
      <c r="UP3" s="4">
        <v>45849.0</v>
      </c>
      <c r="UQ3" s="4">
        <v>45850.0</v>
      </c>
      <c r="UR3" s="4">
        <v>45851.0</v>
      </c>
      <c r="US3" s="4">
        <v>45852.0</v>
      </c>
      <c r="UT3" s="4">
        <v>45853.0</v>
      </c>
      <c r="UU3" s="4">
        <v>45854.0</v>
      </c>
      <c r="UV3" s="4">
        <v>45855.0</v>
      </c>
      <c r="UW3" s="4">
        <v>45856.0</v>
      </c>
      <c r="UX3" s="4">
        <v>45857.0</v>
      </c>
      <c r="UY3" s="4">
        <v>45858.0</v>
      </c>
      <c r="UZ3" s="4">
        <v>45859.0</v>
      </c>
      <c r="VA3" s="4">
        <v>45860.0</v>
      </c>
      <c r="VB3" s="4">
        <v>45861.0</v>
      </c>
      <c r="VC3" s="4">
        <v>45862.0</v>
      </c>
      <c r="VD3" s="4">
        <v>45863.0</v>
      </c>
      <c r="VE3" s="4">
        <v>45864.0</v>
      </c>
      <c r="VF3" s="4">
        <v>45865.0</v>
      </c>
      <c r="VG3" s="4">
        <v>45866.0</v>
      </c>
      <c r="VH3" s="4">
        <v>45867.0</v>
      </c>
      <c r="VI3" s="4">
        <v>45868.0</v>
      </c>
      <c r="VJ3" s="4">
        <v>45869.0</v>
      </c>
      <c r="VK3" s="4">
        <v>45870.0</v>
      </c>
      <c r="VL3" s="4">
        <v>45871.0</v>
      </c>
      <c r="VM3" s="4">
        <v>45872.0</v>
      </c>
      <c r="VN3" s="4">
        <v>45873.0</v>
      </c>
      <c r="VO3" s="4">
        <v>45874.0</v>
      </c>
      <c r="VP3" s="4">
        <v>45875.0</v>
      </c>
      <c r="VQ3" s="4">
        <v>45876.0</v>
      </c>
      <c r="VR3" s="4">
        <v>45877.0</v>
      </c>
      <c r="VS3" s="4">
        <v>45878.0</v>
      </c>
      <c r="VT3" s="4">
        <v>45879.0</v>
      </c>
      <c r="VU3" s="4">
        <v>45880.0</v>
      </c>
      <c r="VV3" s="4">
        <v>45881.0</v>
      </c>
      <c r="VW3" s="4">
        <v>45882.0</v>
      </c>
      <c r="VX3" s="4">
        <v>45883.0</v>
      </c>
      <c r="VY3" s="4">
        <v>45884.0</v>
      </c>
      <c r="VZ3" s="4">
        <v>45885.0</v>
      </c>
      <c r="WA3" s="4">
        <v>45886.0</v>
      </c>
      <c r="WB3" s="4">
        <v>45887.0</v>
      </c>
      <c r="WC3" s="4">
        <v>45888.0</v>
      </c>
      <c r="WD3" s="4">
        <v>45889.0</v>
      </c>
      <c r="WE3" s="4">
        <v>45890.0</v>
      </c>
      <c r="WF3" s="4">
        <v>45891.0</v>
      </c>
      <c r="WG3" s="4">
        <v>45892.0</v>
      </c>
      <c r="WH3" s="4">
        <v>45893.0</v>
      </c>
      <c r="WI3" s="4">
        <v>45894.0</v>
      </c>
      <c r="WJ3" s="4">
        <v>45895.0</v>
      </c>
      <c r="WK3" s="4">
        <v>45896.0</v>
      </c>
      <c r="WL3" s="4">
        <v>45897.0</v>
      </c>
      <c r="WM3" s="4">
        <v>45898.0</v>
      </c>
      <c r="WN3" s="4">
        <v>45899.0</v>
      </c>
      <c r="WO3" s="4">
        <v>45900.0</v>
      </c>
      <c r="WP3" s="4">
        <v>45901.0</v>
      </c>
      <c r="WQ3" s="4">
        <v>45902.0</v>
      </c>
      <c r="WR3" s="4">
        <v>45903.0</v>
      </c>
      <c r="WS3" s="4">
        <v>45904.0</v>
      </c>
      <c r="WT3" s="4">
        <v>45905.0</v>
      </c>
      <c r="WU3" s="4">
        <v>45906.0</v>
      </c>
      <c r="WV3" s="4">
        <v>45907.0</v>
      </c>
      <c r="WW3" s="4">
        <v>45908.0</v>
      </c>
      <c r="WX3" s="4">
        <v>45909.0</v>
      </c>
      <c r="WY3" s="4">
        <v>45910.0</v>
      </c>
      <c r="WZ3" s="4">
        <v>45911.0</v>
      </c>
      <c r="XA3" s="4">
        <v>45912.0</v>
      </c>
      <c r="XB3" s="4">
        <v>45913.0</v>
      </c>
      <c r="XC3" s="4">
        <v>45914.0</v>
      </c>
      <c r="XD3" s="4">
        <v>45915.0</v>
      </c>
      <c r="XE3" s="4">
        <v>45916.0</v>
      </c>
      <c r="XF3" s="4">
        <v>45917.0</v>
      </c>
      <c r="XG3" s="4">
        <v>45918.0</v>
      </c>
      <c r="XH3" s="4">
        <v>45919.0</v>
      </c>
      <c r="XI3" s="4">
        <v>45920.0</v>
      </c>
      <c r="XJ3" s="4">
        <v>45921.0</v>
      </c>
      <c r="XK3" s="4">
        <v>45922.0</v>
      </c>
      <c r="XL3" s="4">
        <v>45923.0</v>
      </c>
      <c r="XM3" s="4">
        <v>45924.0</v>
      </c>
      <c r="XN3" s="4">
        <v>45925.0</v>
      </c>
      <c r="XO3" s="4">
        <v>45926.0</v>
      </c>
      <c r="XP3" s="4">
        <v>45927.0</v>
      </c>
      <c r="XQ3" s="4">
        <v>45928.0</v>
      </c>
      <c r="XR3" s="4">
        <v>45929.0</v>
      </c>
      <c r="XS3" s="4">
        <v>45930.0</v>
      </c>
      <c r="XT3" s="4">
        <v>45931.0</v>
      </c>
      <c r="XU3" s="4">
        <v>45932.0</v>
      </c>
      <c r="XV3" s="4">
        <v>45933.0</v>
      </c>
      <c r="XW3" s="4">
        <v>45934.0</v>
      </c>
      <c r="XX3" s="4">
        <v>45935.0</v>
      </c>
      <c r="XY3" s="4">
        <v>45936.0</v>
      </c>
      <c r="XZ3" s="4">
        <v>45937.0</v>
      </c>
      <c r="YA3" s="4">
        <v>45938.0</v>
      </c>
      <c r="YB3" s="4">
        <v>45939.0</v>
      </c>
      <c r="YC3" s="4">
        <v>45940.0</v>
      </c>
      <c r="YD3" s="4">
        <v>45941.0</v>
      </c>
      <c r="YE3" s="4">
        <v>45942.0</v>
      </c>
      <c r="YF3" s="4">
        <v>45943.0</v>
      </c>
      <c r="YG3" s="4">
        <v>45944.0</v>
      </c>
      <c r="YH3" s="4">
        <v>45945.0</v>
      </c>
      <c r="YI3" s="4">
        <v>45946.0</v>
      </c>
      <c r="YJ3" s="4">
        <v>45947.0</v>
      </c>
      <c r="YK3" s="4">
        <v>45948.0</v>
      </c>
      <c r="YL3" s="4">
        <v>45949.0</v>
      </c>
      <c r="YM3" s="4">
        <v>45950.0</v>
      </c>
      <c r="YN3" s="4">
        <v>45951.0</v>
      </c>
      <c r="YO3" s="4">
        <v>45952.0</v>
      </c>
      <c r="YP3" s="4">
        <v>45953.0</v>
      </c>
      <c r="YQ3" s="4">
        <v>45954.0</v>
      </c>
      <c r="YR3" s="4">
        <v>45955.0</v>
      </c>
      <c r="YS3" s="4">
        <v>45956.0</v>
      </c>
      <c r="YT3" s="4">
        <v>45957.0</v>
      </c>
      <c r="YU3" s="4">
        <v>45958.0</v>
      </c>
      <c r="YV3" s="4">
        <v>45959.0</v>
      </c>
      <c r="YW3" s="4">
        <v>45960.0</v>
      </c>
      <c r="YX3" s="4">
        <v>45961.0</v>
      </c>
      <c r="YY3" s="4">
        <v>45962.0</v>
      </c>
      <c r="YZ3" s="4">
        <v>45963.0</v>
      </c>
      <c r="ZA3" s="4">
        <v>45964.0</v>
      </c>
      <c r="ZB3" s="4">
        <v>45965.0</v>
      </c>
      <c r="ZC3" s="4">
        <v>45966.0</v>
      </c>
      <c r="ZD3" s="4">
        <v>45967.0</v>
      </c>
      <c r="ZE3" s="4">
        <v>45968.0</v>
      </c>
      <c r="ZF3" s="4">
        <v>45969.0</v>
      </c>
      <c r="ZG3" s="4">
        <v>45970.0</v>
      </c>
      <c r="ZH3" s="4">
        <v>45971.0</v>
      </c>
      <c r="ZI3" s="4">
        <v>45972.0</v>
      </c>
      <c r="ZJ3" s="4">
        <v>45973.0</v>
      </c>
      <c r="ZK3" s="4">
        <v>45974.0</v>
      </c>
      <c r="ZL3" s="4">
        <v>45975.0</v>
      </c>
      <c r="ZM3" s="4">
        <v>45976.0</v>
      </c>
      <c r="ZN3" s="4">
        <v>45977.0</v>
      </c>
      <c r="ZO3" s="4">
        <v>45978.0</v>
      </c>
      <c r="ZP3" s="4">
        <v>45979.0</v>
      </c>
      <c r="ZQ3" s="4">
        <v>45980.0</v>
      </c>
      <c r="ZR3" s="4">
        <v>45981.0</v>
      </c>
      <c r="ZS3" s="4">
        <v>45982.0</v>
      </c>
      <c r="ZT3" s="4">
        <v>45983.0</v>
      </c>
      <c r="ZU3" s="4">
        <v>45984.0</v>
      </c>
      <c r="ZV3" s="4">
        <v>45985.0</v>
      </c>
      <c r="ZW3" s="4">
        <v>45986.0</v>
      </c>
      <c r="ZX3" s="4">
        <v>45987.0</v>
      </c>
      <c r="ZY3" s="4">
        <v>45988.0</v>
      </c>
      <c r="ZZ3" s="4">
        <v>45989.0</v>
      </c>
      <c r="AAA3" s="4">
        <v>45990.0</v>
      </c>
      <c r="AAB3" s="4">
        <v>45991.0</v>
      </c>
      <c r="AAC3" s="4">
        <v>45992.0</v>
      </c>
      <c r="AAD3" s="4">
        <v>45993.0</v>
      </c>
      <c r="AAE3" s="4">
        <v>45994.0</v>
      </c>
      <c r="AAF3" s="4">
        <v>45995.0</v>
      </c>
      <c r="AAG3" s="4">
        <v>45996.0</v>
      </c>
      <c r="AAH3" s="4">
        <v>45997.0</v>
      </c>
      <c r="AAI3" s="4">
        <v>45998.0</v>
      </c>
      <c r="AAJ3" s="4">
        <v>45999.0</v>
      </c>
      <c r="AAK3" s="4">
        <v>46000.0</v>
      </c>
      <c r="AAL3" s="4">
        <v>46001.0</v>
      </c>
      <c r="AAM3" s="4">
        <v>46002.0</v>
      </c>
      <c r="AAN3" s="4">
        <v>46003.0</v>
      </c>
      <c r="AAO3" s="4">
        <v>46004.0</v>
      </c>
      <c r="AAP3" s="4">
        <v>46005.0</v>
      </c>
      <c r="AAQ3" s="4">
        <v>46006.0</v>
      </c>
      <c r="AAR3" s="4">
        <v>46007.0</v>
      </c>
      <c r="AAS3" s="4">
        <v>46008.0</v>
      </c>
      <c r="AAT3" s="4">
        <v>46009.0</v>
      </c>
      <c r="AAU3" s="4">
        <v>46010.0</v>
      </c>
      <c r="AAV3" s="4">
        <v>46011.0</v>
      </c>
      <c r="AAW3" s="4">
        <v>46012.0</v>
      </c>
      <c r="AAX3" s="4">
        <v>46013.0</v>
      </c>
      <c r="AAY3" s="4">
        <v>46014.0</v>
      </c>
      <c r="AAZ3" s="4">
        <v>46015.0</v>
      </c>
      <c r="ABA3" s="4">
        <v>46016.0</v>
      </c>
      <c r="ABB3" s="4">
        <v>46017.0</v>
      </c>
      <c r="ABC3" s="4">
        <v>46018.0</v>
      </c>
      <c r="ABD3" s="4">
        <v>46019.0</v>
      </c>
      <c r="ABE3" s="4">
        <v>46020.0</v>
      </c>
      <c r="ABF3" s="4">
        <v>46021.0</v>
      </c>
      <c r="ABG3" s="4">
        <v>46022.0</v>
      </c>
      <c r="ABH3" s="4">
        <v>46023.0</v>
      </c>
      <c r="ABI3" s="4">
        <v>46024.0</v>
      </c>
      <c r="ABJ3" s="4">
        <v>46025.0</v>
      </c>
      <c r="ABK3" s="4">
        <v>46026.0</v>
      </c>
      <c r="ABL3" s="4">
        <v>46027.0</v>
      </c>
      <c r="ABM3" s="4">
        <v>46028.0</v>
      </c>
      <c r="ABN3" s="4">
        <v>46029.0</v>
      </c>
      <c r="ABO3" s="4">
        <v>46030.0</v>
      </c>
      <c r="ABP3" s="4">
        <v>46031.0</v>
      </c>
      <c r="ABQ3" s="4">
        <v>46032.0</v>
      </c>
      <c r="ABR3" s="4">
        <v>46033.0</v>
      </c>
      <c r="ABS3" s="4">
        <v>46034.0</v>
      </c>
      <c r="ABT3" s="4">
        <v>46035.0</v>
      </c>
      <c r="ABU3" s="4">
        <v>46036.0</v>
      </c>
      <c r="ABV3" s="4">
        <v>46037.0</v>
      </c>
      <c r="ABW3" s="4">
        <v>46038.0</v>
      </c>
      <c r="ABX3" s="4">
        <v>46039.0</v>
      </c>
      <c r="ABY3" s="4">
        <v>46040.0</v>
      </c>
      <c r="ABZ3" s="4">
        <v>46041.0</v>
      </c>
      <c r="ACA3" s="4">
        <v>46042.0</v>
      </c>
      <c r="ACB3" s="4">
        <v>46043.0</v>
      </c>
      <c r="ACC3" s="4">
        <v>46044.0</v>
      </c>
      <c r="ACD3" s="4">
        <v>46045.0</v>
      </c>
      <c r="ACE3" s="4">
        <v>46046.0</v>
      </c>
      <c r="ACF3" s="4">
        <v>46047.0</v>
      </c>
      <c r="ACG3" s="4">
        <v>46048.0</v>
      </c>
      <c r="ACH3" s="4">
        <v>46049.0</v>
      </c>
      <c r="ACI3" s="4">
        <v>46050.0</v>
      </c>
      <c r="ACJ3" s="4">
        <v>46051.0</v>
      </c>
      <c r="ACK3" s="4">
        <v>46052.0</v>
      </c>
      <c r="ACL3" s="4">
        <v>46053.0</v>
      </c>
      <c r="ACM3" s="4">
        <v>46054.0</v>
      </c>
      <c r="ACN3" s="4">
        <v>46055.0</v>
      </c>
      <c r="ACO3" s="4">
        <v>46056.0</v>
      </c>
      <c r="ACP3" s="4">
        <v>46057.0</v>
      </c>
      <c r="ACQ3" s="4">
        <v>46058.0</v>
      </c>
      <c r="ACR3" s="4">
        <v>46059.0</v>
      </c>
      <c r="ACS3" s="4">
        <v>46060.0</v>
      </c>
      <c r="ACT3" s="4">
        <v>46061.0</v>
      </c>
      <c r="ACU3" s="4">
        <v>46062.0</v>
      </c>
      <c r="ACV3" s="4">
        <v>46063.0</v>
      </c>
      <c r="ACW3" s="4">
        <v>46064.0</v>
      </c>
      <c r="ACX3" s="4">
        <v>46065.0</v>
      </c>
      <c r="ACY3" s="4">
        <v>46066.0</v>
      </c>
      <c r="ACZ3" s="4">
        <v>46067.0</v>
      </c>
      <c r="ADA3" s="4">
        <v>46068.0</v>
      </c>
      <c r="ADB3" s="4">
        <v>46069.0</v>
      </c>
      <c r="ADC3" s="4">
        <v>46070.0</v>
      </c>
      <c r="ADD3" s="4">
        <v>46071.0</v>
      </c>
      <c r="ADE3" s="4">
        <v>46072.0</v>
      </c>
      <c r="ADF3" s="4">
        <v>46073.0</v>
      </c>
      <c r="ADG3" s="4">
        <v>46074.0</v>
      </c>
      <c r="ADH3" s="4">
        <v>46075.0</v>
      </c>
      <c r="ADI3" s="4">
        <v>46076.0</v>
      </c>
      <c r="ADJ3" s="4">
        <v>46077.0</v>
      </c>
      <c r="ADK3" s="4">
        <v>46078.0</v>
      </c>
      <c r="ADL3" s="4">
        <v>46079.0</v>
      </c>
      <c r="ADM3" s="4">
        <v>46080.0</v>
      </c>
      <c r="ADN3" s="4">
        <v>46081.0</v>
      </c>
      <c r="ADO3" s="4">
        <v>46082.0</v>
      </c>
      <c r="ADP3" s="4">
        <v>46083.0</v>
      </c>
      <c r="ADQ3" s="4">
        <v>46084.0</v>
      </c>
      <c r="ADR3" s="4">
        <v>46085.0</v>
      </c>
      <c r="ADS3" s="4">
        <v>46086.0</v>
      </c>
      <c r="ADT3" s="4">
        <v>46087.0</v>
      </c>
      <c r="ADU3" s="4">
        <v>46088.0</v>
      </c>
      <c r="ADV3" s="4">
        <v>46089.0</v>
      </c>
      <c r="ADW3" s="4">
        <v>46090.0</v>
      </c>
      <c r="ADX3" s="4">
        <v>46091.0</v>
      </c>
      <c r="ADY3" s="4">
        <v>46092.0</v>
      </c>
      <c r="ADZ3" s="4">
        <v>46093.0</v>
      </c>
      <c r="AEA3" s="4">
        <v>46094.0</v>
      </c>
      <c r="AEB3" s="4">
        <v>46095.0</v>
      </c>
      <c r="AEC3" s="4">
        <v>46096.0</v>
      </c>
      <c r="AED3" s="4">
        <v>46097.0</v>
      </c>
      <c r="AEE3" s="4">
        <v>46098.0</v>
      </c>
      <c r="AEF3" s="4">
        <v>46099.0</v>
      </c>
      <c r="AEG3" s="4">
        <v>46100.0</v>
      </c>
      <c r="AEH3" s="4">
        <v>46101.0</v>
      </c>
      <c r="AEI3" s="4">
        <v>46102.0</v>
      </c>
      <c r="AEJ3" s="4">
        <v>46103.0</v>
      </c>
      <c r="AEK3" s="4">
        <v>46104.0</v>
      </c>
      <c r="AEL3" s="4">
        <v>46105.0</v>
      </c>
      <c r="AEM3" s="4">
        <v>46106.0</v>
      </c>
      <c r="AEN3" s="4">
        <v>46107.0</v>
      </c>
      <c r="AEO3" s="4">
        <v>46108.0</v>
      </c>
      <c r="AEP3" s="4">
        <v>46109.0</v>
      </c>
      <c r="AEQ3" s="4">
        <v>46110.0</v>
      </c>
      <c r="AER3" s="4">
        <v>46111.0</v>
      </c>
      <c r="AES3" s="4">
        <v>46112.0</v>
      </c>
      <c r="AET3" s="4">
        <v>46113.0</v>
      </c>
      <c r="AEU3" s="4">
        <v>46114.0</v>
      </c>
      <c r="AEV3" s="4">
        <v>46115.0</v>
      </c>
      <c r="AEW3" s="4">
        <v>46116.0</v>
      </c>
      <c r="AEX3" s="4">
        <v>46117.0</v>
      </c>
      <c r="AEY3" s="4">
        <v>46118.0</v>
      </c>
      <c r="AEZ3" s="4">
        <v>46119.0</v>
      </c>
      <c r="AFA3" s="4">
        <v>46120.0</v>
      </c>
      <c r="AFB3" s="4">
        <v>46121.0</v>
      </c>
      <c r="AFC3" s="4">
        <v>46122.0</v>
      </c>
      <c r="AFD3" s="4">
        <v>46123.0</v>
      </c>
      <c r="AFE3" s="4">
        <v>46124.0</v>
      </c>
      <c r="AFF3" s="4">
        <v>46125.0</v>
      </c>
      <c r="AFG3" s="4">
        <v>46126.0</v>
      </c>
      <c r="AFH3" s="4">
        <v>46127.0</v>
      </c>
      <c r="AFI3" s="4">
        <v>46128.0</v>
      </c>
      <c r="AFJ3" s="4">
        <v>46129.0</v>
      </c>
      <c r="AFK3" s="4">
        <v>46130.0</v>
      </c>
      <c r="AFL3" s="4">
        <v>46131.0</v>
      </c>
      <c r="AFM3" s="4">
        <v>46132.0</v>
      </c>
      <c r="AFN3" s="4">
        <v>46133.0</v>
      </c>
      <c r="AFO3" s="4">
        <v>46134.0</v>
      </c>
      <c r="AFP3" s="4">
        <v>46135.0</v>
      </c>
      <c r="AFQ3" s="4">
        <v>46136.0</v>
      </c>
      <c r="AFR3" s="4">
        <v>46137.0</v>
      </c>
      <c r="AFS3" s="4">
        <v>46138.0</v>
      </c>
      <c r="AFT3" s="4">
        <v>46139.0</v>
      </c>
      <c r="AFU3" s="4">
        <v>46140.0</v>
      </c>
      <c r="AFV3" s="4">
        <v>46141.0</v>
      </c>
      <c r="AFW3" s="4">
        <v>46142.0</v>
      </c>
      <c r="AFX3" s="4">
        <v>46143.0</v>
      </c>
      <c r="AFY3" s="4">
        <v>46144.0</v>
      </c>
      <c r="AFZ3" s="4">
        <v>46145.0</v>
      </c>
      <c r="AGA3" s="4">
        <v>46146.0</v>
      </c>
      <c r="AGB3" s="4">
        <v>46147.0</v>
      </c>
      <c r="AGC3" s="4">
        <v>46148.0</v>
      </c>
      <c r="AGD3" s="4">
        <v>46149.0</v>
      </c>
      <c r="AGE3" s="4">
        <v>46150.0</v>
      </c>
      <c r="AGF3" s="4">
        <v>46151.0</v>
      </c>
      <c r="AGG3" s="4">
        <v>46152.0</v>
      </c>
      <c r="AGH3" s="4">
        <v>46153.0</v>
      </c>
      <c r="AGI3" s="4">
        <v>46154.0</v>
      </c>
      <c r="AGJ3" s="4">
        <v>46155.0</v>
      </c>
      <c r="AGK3" s="4">
        <v>46156.0</v>
      </c>
      <c r="AGL3" s="4">
        <v>46157.0</v>
      </c>
      <c r="AGM3" s="4">
        <v>46158.0</v>
      </c>
      <c r="AGN3" s="4">
        <v>46159.0</v>
      </c>
      <c r="AGO3" s="4">
        <v>46160.0</v>
      </c>
      <c r="AGP3" s="4">
        <v>46161.0</v>
      </c>
      <c r="AGQ3" s="4">
        <v>46162.0</v>
      </c>
      <c r="AGR3" s="4">
        <v>46163.0</v>
      </c>
      <c r="AGS3" s="4">
        <v>46164.0</v>
      </c>
      <c r="AGT3" s="4">
        <v>46165.0</v>
      </c>
      <c r="AGU3" s="4">
        <v>46166.0</v>
      </c>
      <c r="AGV3" s="4">
        <v>46167.0</v>
      </c>
      <c r="AGW3" s="4">
        <v>46168.0</v>
      </c>
      <c r="AGX3" s="4">
        <v>46169.0</v>
      </c>
      <c r="AGY3" s="4">
        <v>46170.0</v>
      </c>
      <c r="AGZ3" s="4">
        <v>46171.0</v>
      </c>
      <c r="AHA3" s="4">
        <v>46172.0</v>
      </c>
      <c r="AHB3" s="4">
        <v>46173.0</v>
      </c>
      <c r="AHC3" s="4">
        <v>46174.0</v>
      </c>
      <c r="AHD3" s="4">
        <v>46175.0</v>
      </c>
      <c r="AHE3" s="4">
        <v>46176.0</v>
      </c>
      <c r="AHF3" s="4">
        <v>46177.0</v>
      </c>
      <c r="AHG3" s="4">
        <v>46178.0</v>
      </c>
      <c r="AHH3" s="4">
        <v>46179.0</v>
      </c>
      <c r="AHI3" s="4">
        <v>46180.0</v>
      </c>
      <c r="AHJ3" s="4">
        <v>46181.0</v>
      </c>
      <c r="AHK3" s="4">
        <v>46182.0</v>
      </c>
      <c r="AHL3" s="4">
        <v>46183.0</v>
      </c>
      <c r="AHM3" s="4">
        <v>46184.0</v>
      </c>
      <c r="AHN3" s="4">
        <v>46185.0</v>
      </c>
      <c r="AHO3" s="4">
        <v>46186.0</v>
      </c>
      <c r="AHP3" s="4">
        <v>46187.0</v>
      </c>
      <c r="AHQ3" s="4">
        <v>46188.0</v>
      </c>
      <c r="AHR3" s="4">
        <v>46189.0</v>
      </c>
      <c r="AHS3" s="4">
        <v>46190.0</v>
      </c>
      <c r="AHT3" s="4">
        <v>46191.0</v>
      </c>
      <c r="AHU3" s="4">
        <v>46192.0</v>
      </c>
      <c r="AHV3" s="4">
        <v>46193.0</v>
      </c>
      <c r="AHW3" s="4">
        <v>46194.0</v>
      </c>
      <c r="AHX3" s="4">
        <v>46195.0</v>
      </c>
      <c r="AHY3" s="4">
        <v>46196.0</v>
      </c>
      <c r="AHZ3" s="4">
        <v>46197.0</v>
      </c>
      <c r="AIA3" s="4">
        <v>46198.0</v>
      </c>
      <c r="AIB3" s="4">
        <v>46199.0</v>
      </c>
      <c r="AIC3" s="4">
        <v>46200.0</v>
      </c>
      <c r="AID3" s="4">
        <v>46201.0</v>
      </c>
      <c r="AIE3" s="4">
        <v>46202.0</v>
      </c>
      <c r="AIF3" s="4">
        <v>46203.0</v>
      </c>
      <c r="AIG3" s="4">
        <v>46204.0</v>
      </c>
      <c r="AIH3" s="4">
        <v>46205.0</v>
      </c>
      <c r="AII3" s="4">
        <v>46206.0</v>
      </c>
      <c r="AIJ3" s="4">
        <v>46207.0</v>
      </c>
      <c r="AIK3" s="4">
        <v>46208.0</v>
      </c>
      <c r="AIL3" s="4">
        <v>46209.0</v>
      </c>
      <c r="AIM3" s="4">
        <v>46210.0</v>
      </c>
      <c r="AIN3" s="4">
        <v>46211.0</v>
      </c>
      <c r="AIO3" s="4">
        <v>46212.0</v>
      </c>
      <c r="AIP3" s="4">
        <v>46213.0</v>
      </c>
      <c r="AIQ3" s="4">
        <v>46214.0</v>
      </c>
      <c r="AIR3" s="4">
        <v>46215.0</v>
      </c>
      <c r="AIS3" s="4">
        <v>46216.0</v>
      </c>
      <c r="AIT3" s="4">
        <v>46217.0</v>
      </c>
      <c r="AIU3" s="4">
        <v>46218.0</v>
      </c>
      <c r="AIV3" s="4">
        <v>46219.0</v>
      </c>
      <c r="AIW3" s="4">
        <v>46220.0</v>
      </c>
      <c r="AIX3" s="4">
        <v>46221.0</v>
      </c>
      <c r="AIY3" s="4">
        <v>46222.0</v>
      </c>
      <c r="AIZ3" s="4">
        <v>46223.0</v>
      </c>
      <c r="AJA3" s="4">
        <v>46224.0</v>
      </c>
      <c r="AJB3" s="4">
        <v>46225.0</v>
      </c>
      <c r="AJC3" s="4">
        <v>46226.0</v>
      </c>
      <c r="AJD3" s="4">
        <v>46227.0</v>
      </c>
      <c r="AJE3" s="4">
        <v>46228.0</v>
      </c>
      <c r="AJF3" s="4">
        <v>46229.0</v>
      </c>
      <c r="AJG3" s="4">
        <v>46230.0</v>
      </c>
      <c r="AJH3" s="4">
        <v>46231.0</v>
      </c>
      <c r="AJI3" s="4">
        <v>46232.0</v>
      </c>
      <c r="AJJ3" s="4">
        <v>46233.0</v>
      </c>
      <c r="AJK3" s="4">
        <v>46234.0</v>
      </c>
      <c r="AJL3" s="4">
        <v>46235.0</v>
      </c>
      <c r="AJM3" s="4">
        <v>46236.0</v>
      </c>
      <c r="AJN3" s="4">
        <v>46237.0</v>
      </c>
      <c r="AJO3" s="4">
        <v>46238.0</v>
      </c>
      <c r="AJP3" s="4">
        <v>46239.0</v>
      </c>
      <c r="AJQ3" s="4">
        <v>46240.0</v>
      </c>
      <c r="AJR3" s="4">
        <v>46241.0</v>
      </c>
      <c r="AJS3" s="4">
        <v>46242.0</v>
      </c>
      <c r="AJT3" s="4">
        <v>46243.0</v>
      </c>
      <c r="AJU3" s="4">
        <v>46244.0</v>
      </c>
      <c r="AJV3" s="4">
        <v>46245.0</v>
      </c>
      <c r="AJW3" s="4">
        <v>46246.0</v>
      </c>
      <c r="AJX3" s="4">
        <v>46247.0</v>
      </c>
      <c r="AJY3" s="4">
        <v>46248.0</v>
      </c>
      <c r="AJZ3" s="4">
        <v>46249.0</v>
      </c>
      <c r="AKA3" s="4">
        <v>46250.0</v>
      </c>
      <c r="AKB3" s="4">
        <v>46251.0</v>
      </c>
      <c r="AKC3" s="4">
        <v>46252.0</v>
      </c>
      <c r="AKD3" s="4">
        <v>46253.0</v>
      </c>
      <c r="AKE3" s="4">
        <v>46254.0</v>
      </c>
      <c r="AKF3" s="4">
        <v>46255.0</v>
      </c>
      <c r="AKG3" s="4">
        <v>46256.0</v>
      </c>
      <c r="AKH3" s="4">
        <v>46257.0</v>
      </c>
      <c r="AKI3" s="4">
        <v>46258.0</v>
      </c>
      <c r="AKJ3" s="4">
        <v>46259.0</v>
      </c>
      <c r="AKK3" s="4">
        <v>46260.0</v>
      </c>
      <c r="AKL3" s="4">
        <v>46261.0</v>
      </c>
      <c r="AKM3" s="4">
        <v>46262.0</v>
      </c>
      <c r="AKN3" s="4">
        <v>46263.0</v>
      </c>
      <c r="AKO3" s="4">
        <v>46264.0</v>
      </c>
      <c r="AKP3" s="4">
        <v>46265.0</v>
      </c>
      <c r="AKQ3" s="4">
        <v>46266.0</v>
      </c>
      <c r="AKR3" s="4">
        <v>46267.0</v>
      </c>
      <c r="AKS3" s="4">
        <v>46268.0</v>
      </c>
      <c r="AKT3" s="4">
        <v>46269.0</v>
      </c>
      <c r="AKU3" s="4">
        <v>46270.0</v>
      </c>
      <c r="AKV3" s="4">
        <v>46271.0</v>
      </c>
      <c r="AKW3" s="4">
        <v>46272.0</v>
      </c>
      <c r="AKX3" s="4">
        <v>46273.0</v>
      </c>
      <c r="AKY3" s="4">
        <v>46274.0</v>
      </c>
      <c r="AKZ3" s="4">
        <v>46275.0</v>
      </c>
      <c r="ALA3" s="4">
        <v>46276.0</v>
      </c>
      <c r="ALB3" s="4">
        <v>46277.0</v>
      </c>
      <c r="ALC3" s="4">
        <v>46278.0</v>
      </c>
      <c r="ALD3" s="4">
        <v>46279.0</v>
      </c>
      <c r="ALE3" s="4">
        <v>46280.0</v>
      </c>
      <c r="ALF3" s="4">
        <v>46281.0</v>
      </c>
      <c r="ALG3" s="4">
        <v>46282.0</v>
      </c>
      <c r="ALH3" s="4">
        <v>46283.0</v>
      </c>
      <c r="ALI3" s="4">
        <v>46284.0</v>
      </c>
      <c r="ALJ3" s="4">
        <v>46285.0</v>
      </c>
      <c r="ALK3" s="4">
        <v>46286.0</v>
      </c>
      <c r="ALL3" s="4">
        <v>46287.0</v>
      </c>
      <c r="ALM3" s="4">
        <v>46288.0</v>
      </c>
      <c r="ALN3" s="4">
        <v>46289.0</v>
      </c>
      <c r="ALO3" s="4">
        <v>46290.0</v>
      </c>
      <c r="ALP3" s="4">
        <v>46291.0</v>
      </c>
      <c r="ALQ3" s="4">
        <v>46292.0</v>
      </c>
      <c r="ALR3" s="4">
        <v>46293.0</v>
      </c>
      <c r="ALS3" s="4">
        <v>46294.0</v>
      </c>
      <c r="ALT3" s="4">
        <v>46295.0</v>
      </c>
      <c r="ALU3" s="4">
        <v>46296.0</v>
      </c>
      <c r="ALV3" s="4">
        <v>46297.0</v>
      </c>
      <c r="ALW3" s="4">
        <v>46298.0</v>
      </c>
      <c r="ALX3" s="4">
        <v>46299.0</v>
      </c>
      <c r="ALY3" s="4">
        <v>46300.0</v>
      </c>
      <c r="ALZ3" s="4">
        <v>46301.0</v>
      </c>
      <c r="AMA3" s="4">
        <v>46302.0</v>
      </c>
      <c r="AMB3" s="4">
        <v>46303.0</v>
      </c>
      <c r="AMC3" s="4">
        <v>46304.0</v>
      </c>
      <c r="AMD3" s="4">
        <v>46305.0</v>
      </c>
      <c r="AME3" s="4">
        <v>46306.0</v>
      </c>
      <c r="AMF3" s="4">
        <v>46307.0</v>
      </c>
      <c r="AMG3" s="4">
        <v>46308.0</v>
      </c>
      <c r="AMH3" s="4">
        <v>46309.0</v>
      </c>
      <c r="AMI3" s="4">
        <v>46310.0</v>
      </c>
      <c r="AMJ3" s="4">
        <v>46311.0</v>
      </c>
      <c r="AMK3" s="4">
        <v>46312.0</v>
      </c>
      <c r="AML3" s="4">
        <v>46313.0</v>
      </c>
      <c r="AMM3" s="4">
        <v>46314.0</v>
      </c>
      <c r="AMN3" s="4">
        <v>46315.0</v>
      </c>
      <c r="AMO3" s="4">
        <v>46316.0</v>
      </c>
      <c r="AMP3" s="4">
        <v>46317.0</v>
      </c>
      <c r="AMQ3" s="4">
        <v>46318.0</v>
      </c>
      <c r="AMR3" s="4">
        <v>46319.0</v>
      </c>
      <c r="AMS3" s="4">
        <v>46320.0</v>
      </c>
      <c r="AMT3" s="4">
        <v>46321.0</v>
      </c>
      <c r="AMU3" s="4">
        <v>46322.0</v>
      </c>
      <c r="AMV3" s="4">
        <v>46323.0</v>
      </c>
      <c r="AMW3" s="4">
        <v>46324.0</v>
      </c>
      <c r="AMX3" s="4">
        <v>46325.0</v>
      </c>
      <c r="AMY3" s="4">
        <v>46326.0</v>
      </c>
      <c r="AMZ3" s="4">
        <v>46327.0</v>
      </c>
      <c r="ANA3" s="4">
        <v>46328.0</v>
      </c>
      <c r="ANB3" s="4">
        <v>46329.0</v>
      </c>
      <c r="ANC3" s="4">
        <v>46330.0</v>
      </c>
      <c r="AND3" s="4">
        <v>46331.0</v>
      </c>
      <c r="ANE3" s="4">
        <v>46332.0</v>
      </c>
      <c r="ANF3" s="4">
        <v>46333.0</v>
      </c>
      <c r="ANG3" s="4">
        <v>46334.0</v>
      </c>
      <c r="ANH3" s="4">
        <v>46335.0</v>
      </c>
      <c r="ANI3" s="4">
        <v>46336.0</v>
      </c>
      <c r="ANJ3" s="4">
        <v>46337.0</v>
      </c>
      <c r="ANK3" s="4">
        <v>46338.0</v>
      </c>
      <c r="ANL3" s="4">
        <v>46339.0</v>
      </c>
      <c r="ANM3" s="4">
        <v>46340.0</v>
      </c>
      <c r="ANN3" s="4">
        <v>46341.0</v>
      </c>
      <c r="ANO3" s="4">
        <v>46342.0</v>
      </c>
      <c r="ANP3" s="4">
        <v>46343.0</v>
      </c>
      <c r="ANQ3" s="4">
        <v>46344.0</v>
      </c>
      <c r="ANR3" s="4">
        <v>46345.0</v>
      </c>
      <c r="ANS3" s="4">
        <v>46346.0</v>
      </c>
      <c r="ANT3" s="4">
        <v>46347.0</v>
      </c>
      <c r="ANU3" s="4">
        <v>46348.0</v>
      </c>
      <c r="ANV3" s="4">
        <v>46349.0</v>
      </c>
      <c r="ANW3" s="4">
        <v>46350.0</v>
      </c>
      <c r="ANX3" s="4">
        <v>46351.0</v>
      </c>
      <c r="ANY3" s="4">
        <v>46352.0</v>
      </c>
      <c r="ANZ3" s="4">
        <v>46353.0</v>
      </c>
      <c r="AOA3" s="4">
        <v>46354.0</v>
      </c>
      <c r="AOB3" s="4">
        <v>46355.0</v>
      </c>
      <c r="AOC3" s="4">
        <v>46356.0</v>
      </c>
      <c r="AOD3" s="4">
        <v>46357.0</v>
      </c>
      <c r="AOE3" s="4">
        <v>46358.0</v>
      </c>
      <c r="AOF3" s="4">
        <v>46359.0</v>
      </c>
      <c r="AOG3" s="4">
        <v>46360.0</v>
      </c>
      <c r="AOH3" s="4">
        <v>46361.0</v>
      </c>
      <c r="AOI3" s="4">
        <v>46362.0</v>
      </c>
      <c r="AOJ3" s="4">
        <v>46363.0</v>
      </c>
      <c r="AOK3" s="4">
        <v>46364.0</v>
      </c>
      <c r="AOL3" s="4">
        <v>46365.0</v>
      </c>
      <c r="AOM3" s="4">
        <v>46366.0</v>
      </c>
      <c r="AON3" s="4">
        <v>46367.0</v>
      </c>
      <c r="AOO3" s="4">
        <v>46368.0</v>
      </c>
      <c r="AOP3" s="4">
        <v>46369.0</v>
      </c>
      <c r="AOQ3" s="4">
        <v>46370.0</v>
      </c>
      <c r="AOR3" s="4">
        <v>46371.0</v>
      </c>
      <c r="AOS3" s="4">
        <v>46372.0</v>
      </c>
      <c r="AOT3" s="4">
        <v>46373.0</v>
      </c>
      <c r="AOU3" s="4">
        <v>46374.0</v>
      </c>
      <c r="AOV3" s="4">
        <v>46375.0</v>
      </c>
      <c r="AOW3" s="4">
        <v>46376.0</v>
      </c>
      <c r="AOX3" s="4">
        <v>46377.0</v>
      </c>
      <c r="AOY3" s="4">
        <v>46378.0</v>
      </c>
      <c r="AOZ3" s="4">
        <v>46379.0</v>
      </c>
      <c r="APA3" s="4">
        <v>46380.0</v>
      </c>
      <c r="APB3" s="4">
        <v>46381.0</v>
      </c>
      <c r="APC3" s="4">
        <v>46382.0</v>
      </c>
      <c r="APD3" s="4">
        <v>46383.0</v>
      </c>
      <c r="APE3" s="4">
        <v>46384.0</v>
      </c>
      <c r="APF3" s="4">
        <v>46385.0</v>
      </c>
      <c r="APG3" s="4">
        <v>46386.0</v>
      </c>
      <c r="APH3" s="4">
        <v>46387.0</v>
      </c>
      <c r="API3" s="4">
        <v>46388.0</v>
      </c>
      <c r="APJ3" s="4">
        <v>46389.0</v>
      </c>
      <c r="APK3" s="4">
        <v>46390.0</v>
      </c>
      <c r="APL3" s="4">
        <v>46391.0</v>
      </c>
      <c r="APM3" s="4">
        <v>46392.0</v>
      </c>
      <c r="APN3" s="4">
        <v>46393.0</v>
      </c>
      <c r="APO3" s="4">
        <v>46394.0</v>
      </c>
      <c r="APP3" s="4">
        <v>46395.0</v>
      </c>
      <c r="APQ3" s="4">
        <v>46396.0</v>
      </c>
      <c r="APR3" s="4">
        <v>46397.0</v>
      </c>
      <c r="APS3" s="4">
        <v>46398.0</v>
      </c>
      <c r="APT3" s="4">
        <v>46399.0</v>
      </c>
      <c r="APU3" s="4">
        <v>46400.0</v>
      </c>
      <c r="APV3" s="4">
        <v>46401.0</v>
      </c>
      <c r="APW3" s="4">
        <v>46402.0</v>
      </c>
      <c r="APX3" s="4">
        <v>46403.0</v>
      </c>
      <c r="APY3" s="4">
        <v>46404.0</v>
      </c>
      <c r="APZ3" s="4">
        <v>46405.0</v>
      </c>
      <c r="AQA3" s="4">
        <v>46406.0</v>
      </c>
      <c r="AQB3" s="4">
        <v>46407.0</v>
      </c>
      <c r="AQC3" s="4">
        <v>46408.0</v>
      </c>
      <c r="AQD3" s="4">
        <v>46409.0</v>
      </c>
      <c r="AQE3" s="4">
        <v>46410.0</v>
      </c>
      <c r="AQF3" s="4">
        <v>46411.0</v>
      </c>
      <c r="AQG3" s="4">
        <v>46412.0</v>
      </c>
      <c r="AQH3" s="4">
        <v>46413.0</v>
      </c>
      <c r="AQI3" s="4">
        <v>46414.0</v>
      </c>
      <c r="AQJ3" s="4">
        <v>46415.0</v>
      </c>
      <c r="AQK3" s="4">
        <v>46416.0</v>
      </c>
      <c r="AQL3" s="4">
        <v>46417.0</v>
      </c>
      <c r="AQM3" s="4">
        <v>46418.0</v>
      </c>
      <c r="AQN3" s="4">
        <v>46419.0</v>
      </c>
      <c r="AQO3" s="4">
        <v>46420.0</v>
      </c>
      <c r="AQP3" s="4">
        <v>46421.0</v>
      </c>
      <c r="AQQ3" s="4">
        <v>46422.0</v>
      </c>
      <c r="AQR3" s="4">
        <v>46423.0</v>
      </c>
      <c r="AQS3" s="4">
        <v>46424.0</v>
      </c>
      <c r="AQT3" s="4">
        <v>46425.0</v>
      </c>
      <c r="AQU3" s="4">
        <v>46426.0</v>
      </c>
      <c r="AQV3" s="4">
        <v>46427.0</v>
      </c>
      <c r="AQW3" s="4">
        <v>46428.0</v>
      </c>
      <c r="AQX3" s="4">
        <v>46429.0</v>
      </c>
      <c r="AQY3" s="4">
        <v>46430.0</v>
      </c>
      <c r="AQZ3" s="4">
        <v>46431.0</v>
      </c>
      <c r="ARA3" s="4">
        <v>46432.0</v>
      </c>
      <c r="ARB3" s="4">
        <v>46433.0</v>
      </c>
      <c r="ARC3" s="4">
        <v>46434.0</v>
      </c>
      <c r="ARD3" s="4">
        <v>46435.0</v>
      </c>
      <c r="ARE3" s="4">
        <v>46436.0</v>
      </c>
      <c r="ARF3" s="4">
        <v>46437.0</v>
      </c>
      <c r="ARG3" s="4">
        <v>46438.0</v>
      </c>
      <c r="ARH3" s="4">
        <v>46439.0</v>
      </c>
      <c r="ARI3" s="4">
        <v>46440.0</v>
      </c>
      <c r="ARJ3" s="4">
        <v>46441.0</v>
      </c>
      <c r="ARK3" s="4">
        <v>46442.0</v>
      </c>
      <c r="ARL3" s="4">
        <v>46443.0</v>
      </c>
      <c r="ARM3" s="4">
        <v>46444.0</v>
      </c>
      <c r="ARN3" s="4">
        <v>46445.0</v>
      </c>
      <c r="ARO3" s="4">
        <v>46446.0</v>
      </c>
      <c r="ARP3" s="4">
        <v>46447.0</v>
      </c>
      <c r="ARQ3" s="4">
        <v>46448.0</v>
      </c>
      <c r="ARR3" s="4">
        <v>46449.0</v>
      </c>
      <c r="ARS3" s="4">
        <v>46450.0</v>
      </c>
      <c r="ART3" s="4">
        <v>46451.0</v>
      </c>
      <c r="ARU3" s="4">
        <v>46452.0</v>
      </c>
      <c r="ARV3" s="4">
        <v>46453.0</v>
      </c>
      <c r="ARW3" s="4">
        <v>46454.0</v>
      </c>
      <c r="ARX3" s="4">
        <v>46455.0</v>
      </c>
      <c r="ARY3" s="4">
        <v>46456.0</v>
      </c>
      <c r="ARZ3" s="4">
        <v>46457.0</v>
      </c>
      <c r="ASA3" s="4">
        <v>46458.0</v>
      </c>
      <c r="ASB3" s="4">
        <v>46459.0</v>
      </c>
      <c r="ASC3" s="4">
        <v>46460.0</v>
      </c>
      <c r="ASD3" s="4">
        <v>46461.0</v>
      </c>
      <c r="ASE3" s="4">
        <v>46462.0</v>
      </c>
      <c r="ASF3" s="4">
        <v>46463.0</v>
      </c>
      <c r="ASG3" s="4">
        <v>46464.0</v>
      </c>
      <c r="ASH3" s="4">
        <v>46465.0</v>
      </c>
      <c r="ASI3" s="4">
        <v>46466.0</v>
      </c>
      <c r="ASJ3" s="4">
        <v>46467.0</v>
      </c>
      <c r="ASK3" s="4">
        <v>46468.0</v>
      </c>
      <c r="ASL3" s="4">
        <v>46469.0</v>
      </c>
      <c r="ASM3" s="4">
        <v>46470.0</v>
      </c>
      <c r="ASN3" s="4">
        <v>46471.0</v>
      </c>
      <c r="ASO3" s="4">
        <v>46472.0</v>
      </c>
      <c r="ASP3" s="4">
        <v>46473.0</v>
      </c>
      <c r="ASQ3" s="4">
        <v>46474.0</v>
      </c>
      <c r="ASR3" s="4">
        <v>46475.0</v>
      </c>
      <c r="ASS3" s="4">
        <v>46476.0</v>
      </c>
      <c r="AST3" s="4">
        <v>46477.0</v>
      </c>
      <c r="ASU3" s="4">
        <v>46478.0</v>
      </c>
      <c r="ASV3" s="4">
        <v>46479.0</v>
      </c>
      <c r="ASW3" s="4">
        <v>46480.0</v>
      </c>
      <c r="ASX3" s="4">
        <v>46481.0</v>
      </c>
      <c r="ASY3" s="4">
        <v>46482.0</v>
      </c>
      <c r="ASZ3" s="4">
        <v>46483.0</v>
      </c>
      <c r="ATA3" s="4">
        <v>46484.0</v>
      </c>
      <c r="ATB3" s="4">
        <v>46485.0</v>
      </c>
      <c r="ATC3" s="4">
        <v>46486.0</v>
      </c>
      <c r="ATD3" s="4">
        <v>46487.0</v>
      </c>
      <c r="ATE3" s="4">
        <v>46488.0</v>
      </c>
      <c r="ATF3" s="4">
        <v>46489.0</v>
      </c>
      <c r="ATG3" s="4">
        <v>46490.0</v>
      </c>
      <c r="ATH3" s="4">
        <v>46491.0</v>
      </c>
      <c r="ATI3" s="4">
        <v>46492.0</v>
      </c>
      <c r="ATJ3" s="4">
        <v>46493.0</v>
      </c>
      <c r="ATK3" s="4">
        <v>46494.0</v>
      </c>
      <c r="ATL3" s="4">
        <v>46495.0</v>
      </c>
      <c r="ATM3" s="4">
        <v>46496.0</v>
      </c>
      <c r="ATN3" s="4">
        <v>46497.0</v>
      </c>
      <c r="ATO3" s="4">
        <v>46498.0</v>
      </c>
      <c r="ATP3" s="4">
        <v>46499.0</v>
      </c>
      <c r="ATQ3" s="4">
        <v>46500.0</v>
      </c>
      <c r="ATR3" s="4">
        <v>46501.0</v>
      </c>
      <c r="ATS3" s="4">
        <v>46502.0</v>
      </c>
      <c r="ATT3" s="4">
        <v>46503.0</v>
      </c>
      <c r="ATU3" s="4">
        <v>46504.0</v>
      </c>
      <c r="ATV3" s="4">
        <v>46505.0</v>
      </c>
      <c r="ATW3" s="4">
        <v>46506.0</v>
      </c>
      <c r="ATX3" s="4">
        <v>46507.0</v>
      </c>
      <c r="ATY3" s="4">
        <v>46508.0</v>
      </c>
      <c r="ATZ3" s="4">
        <v>46509.0</v>
      </c>
      <c r="AUA3" s="4">
        <v>46510.0</v>
      </c>
      <c r="AUB3" s="4">
        <v>46511.0</v>
      </c>
      <c r="AUC3" s="4">
        <v>46512.0</v>
      </c>
      <c r="AUD3" s="4">
        <v>46513.0</v>
      </c>
      <c r="AUE3" s="4">
        <v>46514.0</v>
      </c>
      <c r="AUF3" s="4">
        <v>46515.0</v>
      </c>
      <c r="AUG3" s="4">
        <v>46516.0</v>
      </c>
      <c r="AUH3" s="4">
        <v>46517.0</v>
      </c>
      <c r="AUI3" s="4">
        <v>46518.0</v>
      </c>
      <c r="AUJ3" s="4">
        <v>46519.0</v>
      </c>
      <c r="AUK3" s="4">
        <v>46520.0</v>
      </c>
      <c r="AUL3" s="4">
        <v>46521.0</v>
      </c>
      <c r="AUM3" s="4">
        <v>46522.0</v>
      </c>
      <c r="AUN3" s="4">
        <v>46523.0</v>
      </c>
      <c r="AUO3" s="4">
        <v>46524.0</v>
      </c>
      <c r="AUP3" s="4">
        <v>46525.0</v>
      </c>
      <c r="AUQ3" s="4">
        <v>46526.0</v>
      </c>
      <c r="AUR3" s="4">
        <v>46527.0</v>
      </c>
      <c r="AUS3" s="4">
        <v>46528.0</v>
      </c>
      <c r="AUT3" s="4">
        <v>46529.0</v>
      </c>
      <c r="AUU3" s="4">
        <v>46530.0</v>
      </c>
      <c r="AUV3" s="4">
        <v>46531.0</v>
      </c>
      <c r="AUW3" s="4">
        <v>46532.0</v>
      </c>
      <c r="AUX3" s="4">
        <v>46533.0</v>
      </c>
      <c r="AUY3" s="4">
        <v>46534.0</v>
      </c>
      <c r="AUZ3" s="4">
        <v>46535.0</v>
      </c>
      <c r="AVA3" s="4">
        <v>46536.0</v>
      </c>
      <c r="AVB3" s="4">
        <v>46537.0</v>
      </c>
      <c r="AVC3" s="4">
        <v>46538.0</v>
      </c>
      <c r="AVD3" s="4">
        <v>46539.0</v>
      </c>
      <c r="AVE3" s="4">
        <v>46540.0</v>
      </c>
      <c r="AVF3" s="4">
        <v>46541.0</v>
      </c>
      <c r="AVG3" s="4">
        <v>46542.0</v>
      </c>
      <c r="AVH3" s="4">
        <v>46543.0</v>
      </c>
      <c r="AVI3" s="4">
        <v>46544.0</v>
      </c>
      <c r="AVJ3" s="4">
        <v>46545.0</v>
      </c>
      <c r="AVK3" s="4">
        <v>46546.0</v>
      </c>
      <c r="AVL3" s="4">
        <v>46547.0</v>
      </c>
      <c r="AVM3" s="4">
        <v>46548.0</v>
      </c>
      <c r="AVN3" s="4">
        <v>46549.0</v>
      </c>
      <c r="AVO3" s="4">
        <v>46550.0</v>
      </c>
      <c r="AVP3" s="4">
        <v>46551.0</v>
      </c>
      <c r="AVQ3" s="4">
        <v>46552.0</v>
      </c>
      <c r="AVR3" s="4">
        <v>46553.0</v>
      </c>
      <c r="AVS3" s="4">
        <v>46554.0</v>
      </c>
      <c r="AVT3" s="4">
        <v>46555.0</v>
      </c>
      <c r="AVU3" s="4">
        <v>46556.0</v>
      </c>
      <c r="AVV3" s="4">
        <v>46557.0</v>
      </c>
      <c r="AVW3" s="4">
        <v>46558.0</v>
      </c>
      <c r="AVX3" s="4">
        <v>46559.0</v>
      </c>
      <c r="AVY3" s="4">
        <v>46560.0</v>
      </c>
      <c r="AVZ3" s="4">
        <v>46561.0</v>
      </c>
      <c r="AWA3" s="4">
        <v>46562.0</v>
      </c>
      <c r="AWB3" s="4">
        <v>46563.0</v>
      </c>
      <c r="AWC3" s="4">
        <v>46564.0</v>
      </c>
      <c r="AWD3" s="4">
        <v>46565.0</v>
      </c>
      <c r="AWE3" s="4">
        <v>46566.0</v>
      </c>
      <c r="AWF3" s="4">
        <v>46567.0</v>
      </c>
      <c r="AWG3" s="4">
        <v>46568.0</v>
      </c>
      <c r="AWH3" s="4">
        <v>46569.0</v>
      </c>
      <c r="AWI3" s="4">
        <v>46570.0</v>
      </c>
      <c r="AWJ3" s="4">
        <v>46571.0</v>
      </c>
      <c r="AWK3" s="4">
        <v>46572.0</v>
      </c>
      <c r="AWL3" s="4">
        <v>46573.0</v>
      </c>
      <c r="AWM3" s="4">
        <v>46574.0</v>
      </c>
      <c r="AWN3" s="4">
        <v>46575.0</v>
      </c>
      <c r="AWO3" s="4">
        <v>46576.0</v>
      </c>
      <c r="AWP3" s="4">
        <v>46577.0</v>
      </c>
      <c r="AWQ3" s="4">
        <v>46578.0</v>
      </c>
      <c r="AWR3" s="4">
        <v>46579.0</v>
      </c>
      <c r="AWS3" s="4">
        <v>46580.0</v>
      </c>
      <c r="AWT3" s="4">
        <v>46581.0</v>
      </c>
      <c r="AWU3" s="4">
        <v>46582.0</v>
      </c>
      <c r="AWV3" s="4">
        <v>46583.0</v>
      </c>
      <c r="AWW3" s="4">
        <v>46584.0</v>
      </c>
      <c r="AWX3" s="4">
        <v>46585.0</v>
      </c>
      <c r="AWY3" s="4">
        <v>46586.0</v>
      </c>
      <c r="AWZ3" s="4">
        <v>46587.0</v>
      </c>
      <c r="AXA3" s="4">
        <v>46588.0</v>
      </c>
      <c r="AXB3" s="4">
        <v>46589.0</v>
      </c>
      <c r="AXC3" s="4">
        <v>46590.0</v>
      </c>
      <c r="AXD3" s="4">
        <v>46591.0</v>
      </c>
      <c r="AXE3" s="4">
        <v>46592.0</v>
      </c>
      <c r="AXF3" s="4">
        <v>46593.0</v>
      </c>
      <c r="AXG3" s="4">
        <v>46594.0</v>
      </c>
      <c r="AXH3" s="4">
        <v>46595.0</v>
      </c>
      <c r="AXI3" s="4">
        <v>46596.0</v>
      </c>
      <c r="AXJ3" s="4">
        <v>46597.0</v>
      </c>
      <c r="AXK3" s="4">
        <v>46598.0</v>
      </c>
      <c r="AXL3" s="4">
        <v>46599.0</v>
      </c>
      <c r="AXM3" s="4">
        <v>46600.0</v>
      </c>
      <c r="AXN3" s="4">
        <v>46601.0</v>
      </c>
      <c r="AXO3" s="4">
        <v>46602.0</v>
      </c>
      <c r="AXP3" s="4">
        <v>46603.0</v>
      </c>
      <c r="AXQ3" s="4">
        <v>46604.0</v>
      </c>
      <c r="AXR3" s="4">
        <v>46605.0</v>
      </c>
      <c r="AXS3" s="4">
        <v>46606.0</v>
      </c>
      <c r="AXT3" s="4">
        <v>46607.0</v>
      </c>
      <c r="AXU3" s="4">
        <v>46608.0</v>
      </c>
      <c r="AXV3" s="4">
        <v>46609.0</v>
      </c>
      <c r="AXW3" s="4">
        <v>46610.0</v>
      </c>
      <c r="AXX3" s="4">
        <v>46611.0</v>
      </c>
      <c r="AXY3" s="4">
        <v>46612.0</v>
      </c>
      <c r="AXZ3" s="4">
        <v>46613.0</v>
      </c>
      <c r="AYA3" s="4">
        <v>46614.0</v>
      </c>
      <c r="AYB3" s="4">
        <v>46615.0</v>
      </c>
      <c r="AYC3" s="4">
        <v>46616.0</v>
      </c>
      <c r="AYD3" s="4">
        <v>46617.0</v>
      </c>
      <c r="AYE3" s="4">
        <v>46618.0</v>
      </c>
      <c r="AYF3" s="4">
        <v>46619.0</v>
      </c>
      <c r="AYG3" s="4">
        <v>46620.0</v>
      </c>
      <c r="AYH3" s="4">
        <v>46621.0</v>
      </c>
      <c r="AYI3" s="4">
        <v>46622.0</v>
      </c>
      <c r="AYJ3" s="4">
        <v>46623.0</v>
      </c>
      <c r="AYK3" s="4">
        <v>46624.0</v>
      </c>
      <c r="AYL3" s="4">
        <v>46625.0</v>
      </c>
      <c r="AYM3" s="4">
        <v>46626.0</v>
      </c>
      <c r="AYN3" s="4">
        <v>46627.0</v>
      </c>
      <c r="AYO3" s="4">
        <v>46628.0</v>
      </c>
      <c r="AYP3" s="4">
        <v>46629.0</v>
      </c>
      <c r="AYQ3" s="4">
        <v>46630.0</v>
      </c>
      <c r="AYR3" s="4">
        <v>46631.0</v>
      </c>
      <c r="AYS3" s="4">
        <v>46632.0</v>
      </c>
      <c r="AYT3" s="4">
        <v>46633.0</v>
      </c>
      <c r="AYU3" s="4">
        <v>46634.0</v>
      </c>
      <c r="AYV3" s="4">
        <v>46635.0</v>
      </c>
      <c r="AYW3" s="4">
        <v>46636.0</v>
      </c>
      <c r="AYX3" s="4">
        <v>46637.0</v>
      </c>
      <c r="AYY3" s="4">
        <v>46638.0</v>
      </c>
      <c r="AYZ3" s="4">
        <v>46639.0</v>
      </c>
      <c r="AZA3" s="4">
        <v>46640.0</v>
      </c>
      <c r="AZB3" s="4">
        <v>46641.0</v>
      </c>
      <c r="AZC3" s="4">
        <v>46642.0</v>
      </c>
      <c r="AZD3" s="4">
        <v>46643.0</v>
      </c>
      <c r="AZE3" s="4">
        <v>46644.0</v>
      </c>
      <c r="AZF3" s="4">
        <v>46645.0</v>
      </c>
      <c r="AZG3" s="4">
        <v>46646.0</v>
      </c>
      <c r="AZH3" s="4">
        <v>46647.0</v>
      </c>
      <c r="AZI3" s="4">
        <v>46648.0</v>
      </c>
      <c r="AZJ3" s="4">
        <v>46649.0</v>
      </c>
      <c r="AZK3" s="4">
        <v>46650.0</v>
      </c>
      <c r="AZL3" s="4">
        <v>46651.0</v>
      </c>
      <c r="AZM3" s="4">
        <v>46652.0</v>
      </c>
      <c r="AZN3" s="4">
        <v>46653.0</v>
      </c>
      <c r="AZO3" s="4">
        <v>46654.0</v>
      </c>
      <c r="AZP3" s="4">
        <v>46655.0</v>
      </c>
      <c r="AZQ3" s="4">
        <v>46656.0</v>
      </c>
      <c r="AZR3" s="4">
        <v>46657.0</v>
      </c>
      <c r="AZS3" s="4">
        <v>46658.0</v>
      </c>
      <c r="AZT3" s="4">
        <v>46659.0</v>
      </c>
      <c r="AZU3" s="4">
        <v>46660.0</v>
      </c>
      <c r="AZV3" s="4">
        <v>46661.0</v>
      </c>
      <c r="AZW3" s="4">
        <v>46662.0</v>
      </c>
      <c r="AZX3" s="4">
        <v>46663.0</v>
      </c>
      <c r="AZY3" s="4">
        <v>46664.0</v>
      </c>
      <c r="AZZ3" s="4">
        <v>46665.0</v>
      </c>
      <c r="BAA3" s="4">
        <v>46666.0</v>
      </c>
      <c r="BAB3" s="4">
        <v>46667.0</v>
      </c>
      <c r="BAC3" s="4">
        <v>46668.0</v>
      </c>
      <c r="BAD3" s="4">
        <v>46669.0</v>
      </c>
      <c r="BAE3" s="4">
        <v>46670.0</v>
      </c>
      <c r="BAF3" s="4">
        <v>46671.0</v>
      </c>
      <c r="BAG3" s="4">
        <v>46672.0</v>
      </c>
      <c r="BAH3" s="4">
        <v>46673.0</v>
      </c>
      <c r="BAI3" s="4">
        <v>46674.0</v>
      </c>
      <c r="BAJ3" s="4">
        <v>46675.0</v>
      </c>
      <c r="BAK3" s="4">
        <v>46676.0</v>
      </c>
      <c r="BAL3" s="4">
        <v>46677.0</v>
      </c>
      <c r="BAM3" s="4">
        <v>46678.0</v>
      </c>
      <c r="BAN3" s="4">
        <v>46679.0</v>
      </c>
      <c r="BAO3" s="4">
        <v>46680.0</v>
      </c>
      <c r="BAP3" s="4">
        <v>46681.0</v>
      </c>
      <c r="BAQ3" s="4">
        <v>46682.0</v>
      </c>
      <c r="BAR3" s="4">
        <v>46683.0</v>
      </c>
      <c r="BAS3" s="4">
        <v>46684.0</v>
      </c>
      <c r="BAT3" s="4">
        <v>46685.0</v>
      </c>
      <c r="BAU3" s="4">
        <v>46686.0</v>
      </c>
      <c r="BAV3" s="4">
        <v>46687.0</v>
      </c>
      <c r="BAW3" s="4">
        <v>46688.0</v>
      </c>
      <c r="BAX3" s="4">
        <v>46689.0</v>
      </c>
      <c r="BAY3" s="4">
        <v>46690.0</v>
      </c>
      <c r="BAZ3" s="4">
        <v>46691.0</v>
      </c>
      <c r="BBA3" s="4">
        <v>46692.0</v>
      </c>
      <c r="BBB3" s="4">
        <v>46693.0</v>
      </c>
      <c r="BBC3" s="4">
        <v>46694.0</v>
      </c>
      <c r="BBD3" s="4">
        <v>46695.0</v>
      </c>
      <c r="BBE3" s="4">
        <v>46696.0</v>
      </c>
      <c r="BBF3" s="4">
        <v>46697.0</v>
      </c>
      <c r="BBG3" s="4">
        <v>46698.0</v>
      </c>
      <c r="BBH3" s="4">
        <v>46699.0</v>
      </c>
      <c r="BBI3" s="4">
        <v>46700.0</v>
      </c>
      <c r="BBJ3" s="4">
        <v>46701.0</v>
      </c>
      <c r="BBK3" s="4">
        <v>46702.0</v>
      </c>
      <c r="BBL3" s="4">
        <v>46703.0</v>
      </c>
      <c r="BBM3" s="4">
        <v>46704.0</v>
      </c>
      <c r="BBN3" s="4">
        <v>46705.0</v>
      </c>
      <c r="BBO3" s="4">
        <v>46706.0</v>
      </c>
      <c r="BBP3" s="4">
        <v>46707.0</v>
      </c>
      <c r="BBQ3" s="4">
        <v>46708.0</v>
      </c>
      <c r="BBR3" s="4">
        <v>46709.0</v>
      </c>
      <c r="BBS3" s="4">
        <v>46710.0</v>
      </c>
      <c r="BBT3" s="4">
        <v>46711.0</v>
      </c>
      <c r="BBU3" s="4">
        <v>46712.0</v>
      </c>
      <c r="BBV3" s="4">
        <v>46713.0</v>
      </c>
      <c r="BBW3" s="4">
        <v>46714.0</v>
      </c>
      <c r="BBX3" s="4">
        <v>46715.0</v>
      </c>
      <c r="BBY3" s="4">
        <v>46716.0</v>
      </c>
      <c r="BBZ3" s="4">
        <v>46717.0</v>
      </c>
      <c r="BCA3" s="4">
        <v>46718.0</v>
      </c>
      <c r="BCB3" s="4">
        <v>46719.0</v>
      </c>
      <c r="BCC3" s="4">
        <v>46720.0</v>
      </c>
      <c r="BCD3" s="4">
        <v>46721.0</v>
      </c>
      <c r="BCE3" s="4">
        <v>46722.0</v>
      </c>
      <c r="BCF3" s="4">
        <v>46723.0</v>
      </c>
      <c r="BCG3" s="4">
        <v>46724.0</v>
      </c>
      <c r="BCH3" s="4">
        <v>46725.0</v>
      </c>
      <c r="BCI3" s="4">
        <v>46726.0</v>
      </c>
      <c r="BCJ3" s="4">
        <v>46727.0</v>
      </c>
      <c r="BCK3" s="4">
        <v>46728.0</v>
      </c>
      <c r="BCL3" s="4">
        <v>46729.0</v>
      </c>
      <c r="BCM3" s="4">
        <v>46730.0</v>
      </c>
      <c r="BCN3" s="4">
        <v>46731.0</v>
      </c>
      <c r="BCO3" s="4">
        <v>46732.0</v>
      </c>
      <c r="BCP3" s="4">
        <v>46733.0</v>
      </c>
      <c r="BCQ3" s="4">
        <v>46734.0</v>
      </c>
      <c r="BCR3" s="4">
        <v>46735.0</v>
      </c>
      <c r="BCS3" s="4">
        <v>46736.0</v>
      </c>
      <c r="BCT3" s="4">
        <v>46737.0</v>
      </c>
      <c r="BCU3" s="4">
        <v>46738.0</v>
      </c>
      <c r="BCV3" s="4">
        <v>46739.0</v>
      </c>
      <c r="BCW3" s="4">
        <v>46740.0</v>
      </c>
      <c r="BCX3" s="4">
        <v>46741.0</v>
      </c>
      <c r="BCY3" s="4">
        <v>46742.0</v>
      </c>
      <c r="BCZ3" s="4">
        <v>46743.0</v>
      </c>
      <c r="BDA3" s="4">
        <v>46744.0</v>
      </c>
      <c r="BDB3" s="4">
        <v>46745.0</v>
      </c>
      <c r="BDC3" s="4">
        <v>46746.0</v>
      </c>
      <c r="BDD3" s="4">
        <v>46747.0</v>
      </c>
      <c r="BDE3" s="4">
        <v>46748.0</v>
      </c>
      <c r="BDF3" s="4">
        <v>46749.0</v>
      </c>
      <c r="BDG3" s="4">
        <v>46750.0</v>
      </c>
      <c r="BDH3" s="4">
        <v>46751.0</v>
      </c>
      <c r="BDI3" s="4">
        <v>46752.0</v>
      </c>
      <c r="BDJ3" s="4">
        <v>46753.0</v>
      </c>
      <c r="BDK3" s="4">
        <v>46754.0</v>
      </c>
      <c r="BDL3" s="4">
        <v>46755.0</v>
      </c>
      <c r="BDM3" s="4">
        <v>46756.0</v>
      </c>
      <c r="BDN3" s="4">
        <v>46757.0</v>
      </c>
      <c r="BDO3" s="4">
        <v>46758.0</v>
      </c>
      <c r="BDP3" s="4">
        <v>46759.0</v>
      </c>
      <c r="BDQ3" s="4">
        <v>46760.0</v>
      </c>
      <c r="BDR3" s="4">
        <v>46761.0</v>
      </c>
      <c r="BDS3" s="4">
        <v>46762.0</v>
      </c>
      <c r="BDT3" s="4">
        <v>46763.0</v>
      </c>
      <c r="BDU3" s="4">
        <v>46764.0</v>
      </c>
      <c r="BDV3" s="4">
        <v>46765.0</v>
      </c>
      <c r="BDW3" s="4">
        <v>46766.0</v>
      </c>
      <c r="BDX3" s="4">
        <v>46767.0</v>
      </c>
      <c r="BDY3" s="4">
        <v>46768.0</v>
      </c>
      <c r="BDZ3" s="4">
        <v>46769.0</v>
      </c>
      <c r="BEA3" s="4">
        <v>46770.0</v>
      </c>
      <c r="BEB3" s="4">
        <v>46771.0</v>
      </c>
      <c r="BEC3" s="4">
        <v>46772.0</v>
      </c>
      <c r="BED3" s="4">
        <v>46773.0</v>
      </c>
      <c r="BEE3" s="4">
        <v>46774.0</v>
      </c>
      <c r="BEF3" s="4">
        <v>46775.0</v>
      </c>
      <c r="BEG3" s="4">
        <v>46776.0</v>
      </c>
      <c r="BEH3" s="4">
        <v>46777.0</v>
      </c>
      <c r="BEI3" s="4">
        <v>46778.0</v>
      </c>
      <c r="BEJ3" s="4">
        <v>46779.0</v>
      </c>
      <c r="BEK3" s="4">
        <v>46780.0</v>
      </c>
      <c r="BEL3" s="4">
        <v>46781.0</v>
      </c>
      <c r="BEM3" s="4">
        <v>46782.0</v>
      </c>
      <c r="BEN3" s="4">
        <v>46783.0</v>
      </c>
      <c r="BEO3" s="4">
        <v>46784.0</v>
      </c>
      <c r="BEP3" s="4">
        <v>46785.0</v>
      </c>
      <c r="BEQ3" s="4">
        <v>46786.0</v>
      </c>
      <c r="BER3" s="4">
        <v>46787.0</v>
      </c>
      <c r="BES3" s="4">
        <v>46788.0</v>
      </c>
      <c r="BET3" s="4">
        <v>46789.0</v>
      </c>
      <c r="BEU3" s="4">
        <v>46790.0</v>
      </c>
      <c r="BEV3" s="4">
        <v>46791.0</v>
      </c>
      <c r="BEW3" s="4">
        <v>46792.0</v>
      </c>
      <c r="BEX3" s="4">
        <v>46793.0</v>
      </c>
      <c r="BEY3" s="4">
        <v>46794.0</v>
      </c>
      <c r="BEZ3" s="4">
        <v>46795.0</v>
      </c>
      <c r="BFA3" s="4">
        <v>46796.0</v>
      </c>
      <c r="BFB3" s="4">
        <v>46797.0</v>
      </c>
      <c r="BFC3" s="4">
        <v>46798.0</v>
      </c>
      <c r="BFD3" s="4">
        <v>46799.0</v>
      </c>
      <c r="BFE3" s="4">
        <v>46800.0</v>
      </c>
      <c r="BFF3" s="4">
        <v>46801.0</v>
      </c>
      <c r="BFG3" s="4">
        <v>46802.0</v>
      </c>
      <c r="BFH3" s="4">
        <v>46803.0</v>
      </c>
      <c r="BFI3" s="4">
        <v>46804.0</v>
      </c>
      <c r="BFJ3" s="4">
        <v>46805.0</v>
      </c>
      <c r="BFK3" s="4">
        <v>46806.0</v>
      </c>
      <c r="BFL3" s="4">
        <v>46807.0</v>
      </c>
      <c r="BFM3" s="4">
        <v>46808.0</v>
      </c>
      <c r="BFN3" s="4">
        <v>46809.0</v>
      </c>
      <c r="BFO3" s="4">
        <v>46810.0</v>
      </c>
      <c r="BFP3" s="4">
        <v>46811.0</v>
      </c>
      <c r="BFQ3" s="4">
        <v>46812.0</v>
      </c>
      <c r="BFR3" s="4">
        <v>46813.0</v>
      </c>
      <c r="BFS3" s="4">
        <v>46814.0</v>
      </c>
      <c r="BFT3" s="4">
        <v>46815.0</v>
      </c>
      <c r="BFU3" s="4">
        <v>46816.0</v>
      </c>
      <c r="BFV3" s="4">
        <v>46817.0</v>
      </c>
      <c r="BFW3" s="4">
        <v>46818.0</v>
      </c>
      <c r="BFX3" s="4">
        <v>46819.0</v>
      </c>
      <c r="BFY3" s="4">
        <v>46820.0</v>
      </c>
      <c r="BFZ3" s="4">
        <v>46821.0</v>
      </c>
      <c r="BGA3" s="4">
        <v>46822.0</v>
      </c>
      <c r="BGB3" s="4">
        <v>46823.0</v>
      </c>
      <c r="BGC3" s="4">
        <v>46824.0</v>
      </c>
      <c r="BGD3" s="4">
        <v>46825.0</v>
      </c>
      <c r="BGE3" s="4">
        <v>46826.0</v>
      </c>
      <c r="BGF3" s="4">
        <v>46827.0</v>
      </c>
      <c r="BGG3" s="4">
        <v>46828.0</v>
      </c>
      <c r="BGH3" s="4">
        <v>46829.0</v>
      </c>
      <c r="BGI3" s="4">
        <v>46830.0</v>
      </c>
      <c r="BGJ3" s="4">
        <v>46831.0</v>
      </c>
      <c r="BGK3" s="4">
        <v>46832.0</v>
      </c>
      <c r="BGL3" s="4">
        <v>46833.0</v>
      </c>
      <c r="BGM3" s="4">
        <v>46834.0</v>
      </c>
      <c r="BGN3" s="4">
        <v>46835.0</v>
      </c>
      <c r="BGO3" s="4">
        <v>46836.0</v>
      </c>
      <c r="BGP3" s="4">
        <v>46837.0</v>
      </c>
      <c r="BGQ3" s="4">
        <v>46838.0</v>
      </c>
      <c r="BGR3" s="4">
        <v>46839.0</v>
      </c>
      <c r="BGS3" s="4">
        <v>46840.0</v>
      </c>
      <c r="BGT3" s="4">
        <v>46841.0</v>
      </c>
      <c r="BGU3" s="4">
        <v>46842.0</v>
      </c>
      <c r="BGV3" s="4">
        <v>46843.0</v>
      </c>
      <c r="BGW3" s="4">
        <v>46844.0</v>
      </c>
      <c r="BGX3" s="4">
        <v>46845.0</v>
      </c>
      <c r="BGY3" s="4">
        <v>46846.0</v>
      </c>
      <c r="BGZ3" s="4">
        <v>46847.0</v>
      </c>
      <c r="BHA3" s="4">
        <v>46848.0</v>
      </c>
      <c r="BHB3" s="4">
        <v>46849.0</v>
      </c>
      <c r="BHC3" s="4">
        <v>46850.0</v>
      </c>
      <c r="BHD3" s="4">
        <v>46851.0</v>
      </c>
      <c r="BHE3" s="4">
        <v>46852.0</v>
      </c>
      <c r="BHF3" s="4">
        <v>46853.0</v>
      </c>
      <c r="BHG3" s="4">
        <v>46854.0</v>
      </c>
      <c r="BHH3" s="4">
        <v>46855.0</v>
      </c>
      <c r="BHI3" s="4">
        <v>46856.0</v>
      </c>
      <c r="BHJ3" s="4">
        <v>46857.0</v>
      </c>
      <c r="BHK3" s="4">
        <v>46858.0</v>
      </c>
      <c r="BHL3" s="4">
        <v>46859.0</v>
      </c>
      <c r="BHM3" s="4">
        <v>46860.0</v>
      </c>
      <c r="BHN3" s="4">
        <v>46861.0</v>
      </c>
      <c r="BHO3" s="4">
        <v>46862.0</v>
      </c>
      <c r="BHP3" s="4">
        <v>46863.0</v>
      </c>
      <c r="BHQ3" s="4">
        <v>46864.0</v>
      </c>
      <c r="BHR3" s="4">
        <v>46865.0</v>
      </c>
      <c r="BHS3" s="4">
        <v>46866.0</v>
      </c>
      <c r="BHT3" s="4">
        <v>46867.0</v>
      </c>
      <c r="BHU3" s="4">
        <v>46868.0</v>
      </c>
      <c r="BHV3" s="4">
        <v>46869.0</v>
      </c>
      <c r="BHW3" s="4">
        <v>46870.0</v>
      </c>
      <c r="BHX3" s="4">
        <v>46871.0</v>
      </c>
      <c r="BHY3" s="4">
        <v>46872.0</v>
      </c>
      <c r="BHZ3" s="4">
        <v>46873.0</v>
      </c>
      <c r="BIA3" s="4">
        <v>46874.0</v>
      </c>
      <c r="BIB3" s="4">
        <v>46875.0</v>
      </c>
      <c r="BIC3" s="4">
        <v>46876.0</v>
      </c>
      <c r="BID3" s="4">
        <v>46877.0</v>
      </c>
      <c r="BIE3" s="4">
        <v>46878.0</v>
      </c>
      <c r="BIF3" s="4">
        <v>46879.0</v>
      </c>
      <c r="BIG3" s="4">
        <v>46880.0</v>
      </c>
      <c r="BIH3" s="4">
        <v>46881.0</v>
      </c>
      <c r="BII3" s="4">
        <v>46882.0</v>
      </c>
      <c r="BIJ3" s="4">
        <v>46883.0</v>
      </c>
      <c r="BIK3" s="4">
        <v>46884.0</v>
      </c>
      <c r="BIL3" s="4">
        <v>46885.0</v>
      </c>
      <c r="BIM3" s="4">
        <v>46886.0</v>
      </c>
      <c r="BIN3" s="4">
        <v>46887.0</v>
      </c>
      <c r="BIO3" s="4">
        <v>46888.0</v>
      </c>
      <c r="BIP3" s="4">
        <v>46889.0</v>
      </c>
      <c r="BIQ3" s="4">
        <v>46890.0</v>
      </c>
      <c r="BIR3" s="4">
        <v>46891.0</v>
      </c>
      <c r="BIS3" s="4">
        <v>46892.0</v>
      </c>
      <c r="BIT3" s="4">
        <v>46893.0</v>
      </c>
      <c r="BIU3" s="4">
        <v>46894.0</v>
      </c>
      <c r="BIV3" s="4">
        <v>46895.0</v>
      </c>
      <c r="BIW3" s="4">
        <v>46896.0</v>
      </c>
      <c r="BIX3" s="4">
        <v>46897.0</v>
      </c>
      <c r="BIY3" s="4">
        <v>46898.0</v>
      </c>
      <c r="BIZ3" s="4">
        <v>46899.0</v>
      </c>
      <c r="BJA3" s="4">
        <v>46900.0</v>
      </c>
      <c r="BJB3" s="4">
        <v>46901.0</v>
      </c>
      <c r="BJC3" s="4">
        <v>46902.0</v>
      </c>
      <c r="BJD3" s="4">
        <v>46903.0</v>
      </c>
      <c r="BJE3" s="4">
        <v>46904.0</v>
      </c>
      <c r="BJF3" s="4">
        <v>46905.0</v>
      </c>
      <c r="BJG3" s="4">
        <v>46906.0</v>
      </c>
      <c r="BJH3" s="4">
        <v>46907.0</v>
      </c>
      <c r="BJI3" s="4">
        <v>46908.0</v>
      </c>
      <c r="BJJ3" s="4">
        <v>46909.0</v>
      </c>
      <c r="BJK3" s="4">
        <v>46910.0</v>
      </c>
      <c r="BJL3" s="4">
        <v>46911.0</v>
      </c>
      <c r="BJM3" s="4">
        <v>46912.0</v>
      </c>
      <c r="BJN3" s="4">
        <v>46913.0</v>
      </c>
      <c r="BJO3" s="4">
        <v>46914.0</v>
      </c>
      <c r="BJP3" s="4">
        <v>46915.0</v>
      </c>
      <c r="BJQ3" s="4">
        <v>46916.0</v>
      </c>
      <c r="BJR3" s="4">
        <v>46917.0</v>
      </c>
      <c r="BJS3" s="4">
        <v>46918.0</v>
      </c>
      <c r="BJT3" s="4">
        <v>46919.0</v>
      </c>
      <c r="BJU3" s="4">
        <v>46920.0</v>
      </c>
      <c r="BJV3" s="4">
        <v>46921.0</v>
      </c>
      <c r="BJW3" s="4">
        <v>46922.0</v>
      </c>
      <c r="BJX3" s="4">
        <v>46923.0</v>
      </c>
      <c r="BJY3" s="4">
        <v>46924.0</v>
      </c>
      <c r="BJZ3" s="4">
        <v>46925.0</v>
      </c>
      <c r="BKA3" s="4">
        <v>46926.0</v>
      </c>
      <c r="BKB3" s="4">
        <v>46927.0</v>
      </c>
      <c r="BKC3" s="4">
        <v>46928.0</v>
      </c>
      <c r="BKD3" s="4">
        <v>46929.0</v>
      </c>
      <c r="BKE3" s="4">
        <v>46930.0</v>
      </c>
      <c r="BKF3" s="4">
        <v>46931.0</v>
      </c>
      <c r="BKG3" s="4">
        <v>46932.0</v>
      </c>
      <c r="BKH3" s="4">
        <v>46933.0</v>
      </c>
      <c r="BKI3" s="4">
        <v>46934.0</v>
      </c>
      <c r="BKJ3" s="4">
        <v>46935.0</v>
      </c>
      <c r="BKK3" s="4">
        <v>46936.0</v>
      </c>
      <c r="BKL3" s="4">
        <v>46937.0</v>
      </c>
      <c r="BKM3" s="4">
        <v>46938.0</v>
      </c>
      <c r="BKN3" s="4">
        <v>46939.0</v>
      </c>
      <c r="BKO3" s="4">
        <v>46940.0</v>
      </c>
      <c r="BKP3" s="4">
        <v>46941.0</v>
      </c>
      <c r="BKQ3" s="4">
        <v>46942.0</v>
      </c>
      <c r="BKR3" s="4">
        <v>46943.0</v>
      </c>
      <c r="BKS3" s="4">
        <v>46944.0</v>
      </c>
      <c r="BKT3" s="4">
        <v>46945.0</v>
      </c>
      <c r="BKU3" s="4">
        <v>46946.0</v>
      </c>
      <c r="BKV3" s="4">
        <v>46947.0</v>
      </c>
      <c r="BKW3" s="4">
        <v>46948.0</v>
      </c>
      <c r="BKX3" s="4">
        <v>46949.0</v>
      </c>
      <c r="BKY3" s="4">
        <v>46950.0</v>
      </c>
      <c r="BKZ3" s="4">
        <v>46951.0</v>
      </c>
      <c r="BLA3" s="4">
        <v>46952.0</v>
      </c>
      <c r="BLB3" s="4">
        <v>46953.0</v>
      </c>
      <c r="BLC3" s="4">
        <v>46954.0</v>
      </c>
      <c r="BLD3" s="4">
        <v>46955.0</v>
      </c>
      <c r="BLE3" s="4">
        <v>46956.0</v>
      </c>
      <c r="BLF3" s="4">
        <v>46957.0</v>
      </c>
      <c r="BLG3" s="4">
        <v>46958.0</v>
      </c>
      <c r="BLH3" s="4">
        <v>46959.0</v>
      </c>
      <c r="BLI3" s="4">
        <v>46960.0</v>
      </c>
      <c r="BLJ3" s="4">
        <v>46961.0</v>
      </c>
      <c r="BLK3" s="4">
        <v>46962.0</v>
      </c>
      <c r="BLL3" s="4">
        <v>46963.0</v>
      </c>
      <c r="BLM3" s="4">
        <v>46964.0</v>
      </c>
      <c r="BLN3" s="4">
        <v>46965.0</v>
      </c>
      <c r="BLO3" s="4">
        <v>46966.0</v>
      </c>
      <c r="BLP3" s="4">
        <v>46967.0</v>
      </c>
      <c r="BLQ3" s="4">
        <v>46968.0</v>
      </c>
      <c r="BLR3" s="4">
        <v>46969.0</v>
      </c>
      <c r="BLS3" s="4">
        <v>46970.0</v>
      </c>
      <c r="BLT3" s="4">
        <v>46971.0</v>
      </c>
      <c r="BLU3" s="4">
        <v>46972.0</v>
      </c>
      <c r="BLV3" s="4">
        <v>46973.0</v>
      </c>
      <c r="BLW3" s="4">
        <v>46974.0</v>
      </c>
      <c r="BLX3" s="4">
        <v>46975.0</v>
      </c>
      <c r="BLY3" s="4">
        <v>46976.0</v>
      </c>
      <c r="BLZ3" s="4">
        <v>46977.0</v>
      </c>
      <c r="BMA3" s="4">
        <v>46978.0</v>
      </c>
      <c r="BMB3" s="4">
        <v>46979.0</v>
      </c>
      <c r="BMC3" s="4">
        <v>46980.0</v>
      </c>
      <c r="BMD3" s="4">
        <v>46981.0</v>
      </c>
      <c r="BME3" s="4">
        <v>46982.0</v>
      </c>
      <c r="BMF3" s="4">
        <v>46983.0</v>
      </c>
      <c r="BMG3" s="4">
        <v>46984.0</v>
      </c>
      <c r="BMH3" s="4">
        <v>46985.0</v>
      </c>
      <c r="BMI3" s="4">
        <v>46986.0</v>
      </c>
      <c r="BMJ3" s="4">
        <v>46987.0</v>
      </c>
      <c r="BMK3" s="4">
        <v>46988.0</v>
      </c>
      <c r="BML3" s="4">
        <v>46989.0</v>
      </c>
      <c r="BMM3" s="4">
        <v>46990.0</v>
      </c>
      <c r="BMN3" s="4">
        <v>46991.0</v>
      </c>
      <c r="BMO3" s="4">
        <v>46992.0</v>
      </c>
      <c r="BMP3" s="4">
        <v>46993.0</v>
      </c>
      <c r="BMQ3" s="4">
        <v>46994.0</v>
      </c>
      <c r="BMR3" s="4">
        <v>46995.0</v>
      </c>
      <c r="BMS3" s="4">
        <v>46996.0</v>
      </c>
      <c r="BMT3" s="4">
        <v>46997.0</v>
      </c>
      <c r="BMU3" s="4">
        <v>46998.0</v>
      </c>
      <c r="BMV3" s="4">
        <v>46999.0</v>
      </c>
      <c r="BMW3" s="4">
        <v>47000.0</v>
      </c>
      <c r="BMX3" s="4">
        <v>47001.0</v>
      </c>
      <c r="BMY3" s="4">
        <v>47002.0</v>
      </c>
      <c r="BMZ3" s="4">
        <v>47003.0</v>
      </c>
      <c r="BNA3" s="4">
        <v>47004.0</v>
      </c>
      <c r="BNB3" s="4">
        <v>47005.0</v>
      </c>
      <c r="BNC3" s="4">
        <v>47006.0</v>
      </c>
      <c r="BND3" s="4">
        <v>47007.0</v>
      </c>
      <c r="BNE3" s="4">
        <v>47008.0</v>
      </c>
      <c r="BNF3" s="4">
        <v>47009.0</v>
      </c>
      <c r="BNG3" s="4">
        <v>47010.0</v>
      </c>
      <c r="BNH3" s="4">
        <v>47011.0</v>
      </c>
      <c r="BNI3" s="4">
        <v>47012.0</v>
      </c>
      <c r="BNJ3" s="4">
        <v>47013.0</v>
      </c>
      <c r="BNK3" s="4">
        <v>47014.0</v>
      </c>
      <c r="BNL3" s="4">
        <v>47015.0</v>
      </c>
      <c r="BNM3" s="4">
        <v>47016.0</v>
      </c>
      <c r="BNN3" s="4">
        <v>47017.0</v>
      </c>
      <c r="BNO3" s="4">
        <v>47018.0</v>
      </c>
      <c r="BNP3" s="4">
        <v>47019.0</v>
      </c>
      <c r="BNQ3" s="4">
        <v>47020.0</v>
      </c>
      <c r="BNR3" s="4">
        <v>47021.0</v>
      </c>
      <c r="BNS3" s="4">
        <v>47022.0</v>
      </c>
      <c r="BNT3" s="4">
        <v>47023.0</v>
      </c>
      <c r="BNU3" s="4">
        <v>47024.0</v>
      </c>
      <c r="BNV3" s="4">
        <v>47025.0</v>
      </c>
      <c r="BNW3" s="4">
        <v>47026.0</v>
      </c>
      <c r="BNX3" s="4">
        <v>47027.0</v>
      </c>
      <c r="BNY3" s="4">
        <v>47028.0</v>
      </c>
      <c r="BNZ3" s="4">
        <v>47029.0</v>
      </c>
      <c r="BOA3" s="4">
        <v>47030.0</v>
      </c>
      <c r="BOB3" s="4">
        <v>47031.0</v>
      </c>
      <c r="BOC3" s="4">
        <v>47032.0</v>
      </c>
      <c r="BOD3" s="4">
        <v>47033.0</v>
      </c>
      <c r="BOE3" s="4">
        <v>47034.0</v>
      </c>
      <c r="BOF3" s="4">
        <v>47035.0</v>
      </c>
      <c r="BOG3" s="4">
        <v>47036.0</v>
      </c>
      <c r="BOH3" s="4">
        <v>47037.0</v>
      </c>
      <c r="BOI3" s="4">
        <v>47038.0</v>
      </c>
      <c r="BOJ3" s="4">
        <v>47039.0</v>
      </c>
      <c r="BOK3" s="4">
        <v>47040.0</v>
      </c>
      <c r="BOL3" s="4">
        <v>47041.0</v>
      </c>
      <c r="BOM3" s="4">
        <v>47042.0</v>
      </c>
      <c r="BON3" s="4">
        <v>47043.0</v>
      </c>
      <c r="BOO3" s="4">
        <v>47044.0</v>
      </c>
      <c r="BOP3" s="4">
        <v>47045.0</v>
      </c>
      <c r="BOQ3" s="4">
        <v>47046.0</v>
      </c>
      <c r="BOR3" s="4">
        <v>47047.0</v>
      </c>
      <c r="BOS3" s="4">
        <v>47048.0</v>
      </c>
      <c r="BOT3" s="4">
        <v>47049.0</v>
      </c>
      <c r="BOU3" s="4">
        <v>47050.0</v>
      </c>
      <c r="BOV3" s="4">
        <v>47051.0</v>
      </c>
      <c r="BOW3" s="4">
        <v>47052.0</v>
      </c>
      <c r="BOX3" s="4">
        <v>47053.0</v>
      </c>
      <c r="BOY3" s="4">
        <v>47054.0</v>
      </c>
      <c r="BOZ3" s="4">
        <v>47055.0</v>
      </c>
      <c r="BPA3" s="4">
        <v>47056.0</v>
      </c>
      <c r="BPB3" s="4">
        <v>47057.0</v>
      </c>
      <c r="BPC3" s="4">
        <v>47058.0</v>
      </c>
      <c r="BPD3" s="4">
        <v>47059.0</v>
      </c>
      <c r="BPE3" s="4">
        <v>47060.0</v>
      </c>
      <c r="BPF3" s="4">
        <v>47061.0</v>
      </c>
      <c r="BPG3" s="4">
        <v>47062.0</v>
      </c>
      <c r="BPH3" s="4">
        <v>47063.0</v>
      </c>
      <c r="BPI3" s="4">
        <v>47064.0</v>
      </c>
      <c r="BPJ3" s="4">
        <v>47065.0</v>
      </c>
      <c r="BPK3" s="4">
        <v>47066.0</v>
      </c>
      <c r="BPL3" s="4">
        <v>47067.0</v>
      </c>
      <c r="BPM3" s="4">
        <v>47068.0</v>
      </c>
      <c r="BPN3" s="4">
        <v>47069.0</v>
      </c>
      <c r="BPO3" s="4">
        <v>47070.0</v>
      </c>
      <c r="BPP3" s="4">
        <v>47071.0</v>
      </c>
      <c r="BPQ3" s="4">
        <v>47072.0</v>
      </c>
      <c r="BPR3" s="4">
        <v>47073.0</v>
      </c>
      <c r="BPS3" s="4">
        <v>47074.0</v>
      </c>
      <c r="BPT3" s="4">
        <v>47075.0</v>
      </c>
      <c r="BPU3" s="4">
        <v>47076.0</v>
      </c>
      <c r="BPV3" s="4">
        <v>47077.0</v>
      </c>
      <c r="BPW3" s="4">
        <v>47078.0</v>
      </c>
      <c r="BPX3" s="4">
        <v>47079.0</v>
      </c>
      <c r="BPY3" s="4">
        <v>47080.0</v>
      </c>
      <c r="BPZ3" s="4">
        <v>47081.0</v>
      </c>
      <c r="BQA3" s="4">
        <v>47082.0</v>
      </c>
      <c r="BQB3" s="4">
        <v>47083.0</v>
      </c>
      <c r="BQC3" s="4">
        <v>47084.0</v>
      </c>
      <c r="BQD3" s="4">
        <v>47085.0</v>
      </c>
      <c r="BQE3" s="4">
        <v>47086.0</v>
      </c>
      <c r="BQF3" s="4">
        <v>47087.0</v>
      </c>
      <c r="BQG3" s="4">
        <v>47088.0</v>
      </c>
      <c r="BQH3" s="4">
        <v>47089.0</v>
      </c>
      <c r="BQI3" s="4">
        <v>47090.0</v>
      </c>
      <c r="BQJ3" s="4">
        <v>47091.0</v>
      </c>
      <c r="BQK3" s="4">
        <v>47092.0</v>
      </c>
      <c r="BQL3" s="4">
        <v>47093.0</v>
      </c>
      <c r="BQM3" s="4">
        <v>47094.0</v>
      </c>
      <c r="BQN3" s="4">
        <v>47095.0</v>
      </c>
      <c r="BQO3" s="4">
        <v>47096.0</v>
      </c>
      <c r="BQP3" s="4">
        <v>47097.0</v>
      </c>
      <c r="BQQ3" s="4">
        <v>47098.0</v>
      </c>
      <c r="BQR3" s="4">
        <v>47099.0</v>
      </c>
      <c r="BQS3" s="4">
        <v>47100.0</v>
      </c>
      <c r="BQT3" s="4">
        <v>47101.0</v>
      </c>
      <c r="BQU3" s="4">
        <v>47102.0</v>
      </c>
      <c r="BQV3" s="4">
        <v>47103.0</v>
      </c>
      <c r="BQW3" s="4">
        <v>47104.0</v>
      </c>
      <c r="BQX3" s="4">
        <v>47105.0</v>
      </c>
      <c r="BQY3" s="4">
        <v>47106.0</v>
      </c>
      <c r="BQZ3" s="4">
        <v>47107.0</v>
      </c>
      <c r="BRA3" s="4">
        <v>47108.0</v>
      </c>
      <c r="BRB3" s="4">
        <v>47109.0</v>
      </c>
      <c r="BRC3" s="4">
        <v>47110.0</v>
      </c>
      <c r="BRD3" s="4">
        <v>47111.0</v>
      </c>
      <c r="BRE3" s="4">
        <v>47112.0</v>
      </c>
      <c r="BRF3" s="4">
        <v>47113.0</v>
      </c>
      <c r="BRG3" s="4">
        <v>47114.0</v>
      </c>
      <c r="BRH3" s="4">
        <v>47115.0</v>
      </c>
      <c r="BRI3" s="4">
        <v>47116.0</v>
      </c>
      <c r="BRJ3" s="4">
        <v>47117.0</v>
      </c>
      <c r="BRK3" s="4">
        <v>47118.0</v>
      </c>
      <c r="BRL3" s="4">
        <v>47119.0</v>
      </c>
      <c r="BRM3" s="4">
        <v>47120.0</v>
      </c>
      <c r="BRN3" s="4">
        <v>47121.0</v>
      </c>
      <c r="BRO3" s="4">
        <v>47122.0</v>
      </c>
      <c r="BRP3" s="4">
        <v>47123.0</v>
      </c>
      <c r="BRQ3" s="4">
        <v>47124.0</v>
      </c>
      <c r="BRR3" s="4">
        <v>47125.0</v>
      </c>
      <c r="BRS3" s="4">
        <v>47126.0</v>
      </c>
      <c r="BRT3" s="4">
        <v>47127.0</v>
      </c>
      <c r="BRU3" s="4">
        <v>47128.0</v>
      </c>
      <c r="BRV3" s="4">
        <v>47129.0</v>
      </c>
      <c r="BRW3" s="4">
        <v>47130.0</v>
      </c>
      <c r="BRX3" s="4">
        <v>47131.0</v>
      </c>
      <c r="BRY3" s="4">
        <v>47132.0</v>
      </c>
      <c r="BRZ3" s="4">
        <v>47133.0</v>
      </c>
      <c r="BSA3" s="4">
        <v>47134.0</v>
      </c>
      <c r="BSB3" s="4">
        <v>47135.0</v>
      </c>
      <c r="BSC3" s="4">
        <v>47136.0</v>
      </c>
      <c r="BSD3" s="4">
        <v>47137.0</v>
      </c>
      <c r="BSE3" s="4">
        <v>47138.0</v>
      </c>
      <c r="BSF3" s="4">
        <v>47139.0</v>
      </c>
      <c r="BSG3" s="4">
        <v>47140.0</v>
      </c>
      <c r="BSH3" s="4">
        <v>47141.0</v>
      </c>
      <c r="BSI3" s="4">
        <v>47142.0</v>
      </c>
      <c r="BSJ3" s="4">
        <v>47143.0</v>
      </c>
      <c r="BSK3" s="4">
        <v>47144.0</v>
      </c>
      <c r="BSL3" s="4">
        <v>47145.0</v>
      </c>
      <c r="BSM3" s="4">
        <v>47146.0</v>
      </c>
      <c r="BSN3" s="4">
        <v>47147.0</v>
      </c>
      <c r="BSO3" s="4">
        <v>47148.0</v>
      </c>
      <c r="BSP3" s="4">
        <v>47149.0</v>
      </c>
      <c r="BSQ3" s="4">
        <v>47150.0</v>
      </c>
      <c r="BSR3" s="4">
        <v>47151.0</v>
      </c>
      <c r="BSS3" s="4">
        <v>47152.0</v>
      </c>
      <c r="BST3" s="4">
        <v>47153.0</v>
      </c>
      <c r="BSU3" s="4">
        <v>47154.0</v>
      </c>
      <c r="BSV3" s="4">
        <v>47155.0</v>
      </c>
      <c r="BSW3" s="4">
        <v>47156.0</v>
      </c>
      <c r="BSX3" s="4">
        <v>47157.0</v>
      </c>
      <c r="BSY3" s="4">
        <v>47158.0</v>
      </c>
      <c r="BSZ3" s="4">
        <v>47159.0</v>
      </c>
      <c r="BTA3" s="4">
        <v>47160.0</v>
      </c>
      <c r="BTB3" s="4">
        <v>47161.0</v>
      </c>
      <c r="BTC3" s="4">
        <v>47162.0</v>
      </c>
      <c r="BTD3" s="4">
        <v>47163.0</v>
      </c>
      <c r="BTE3" s="4">
        <v>47164.0</v>
      </c>
      <c r="BTF3" s="4">
        <v>47165.0</v>
      </c>
      <c r="BTG3" s="4">
        <v>47166.0</v>
      </c>
      <c r="BTH3" s="4">
        <v>47167.0</v>
      </c>
      <c r="BTI3" s="4">
        <v>47168.0</v>
      </c>
      <c r="BTJ3" s="4">
        <v>47169.0</v>
      </c>
      <c r="BTK3" s="4">
        <v>47170.0</v>
      </c>
      <c r="BTL3" s="4">
        <v>47171.0</v>
      </c>
      <c r="BTM3" s="4">
        <v>47172.0</v>
      </c>
      <c r="BTN3" s="4">
        <v>47173.0</v>
      </c>
      <c r="BTO3" s="4">
        <v>47174.0</v>
      </c>
      <c r="BTP3" s="4">
        <v>47175.0</v>
      </c>
      <c r="BTQ3" s="4">
        <v>47176.0</v>
      </c>
      <c r="BTR3" s="4">
        <v>47177.0</v>
      </c>
      <c r="BTS3" s="4">
        <v>47178.0</v>
      </c>
      <c r="BTT3" s="4">
        <v>47179.0</v>
      </c>
      <c r="BTU3" s="4">
        <v>47180.0</v>
      </c>
      <c r="BTV3" s="4">
        <v>47181.0</v>
      </c>
      <c r="BTW3" s="4">
        <v>47182.0</v>
      </c>
      <c r="BTX3" s="4">
        <v>47183.0</v>
      </c>
      <c r="BTY3" s="4">
        <v>47184.0</v>
      </c>
      <c r="BTZ3" s="4">
        <v>47185.0</v>
      </c>
      <c r="BUA3" s="4">
        <v>47186.0</v>
      </c>
      <c r="BUB3" s="4">
        <v>47187.0</v>
      </c>
      <c r="BUC3" s="4">
        <v>47188.0</v>
      </c>
      <c r="BUD3" s="4">
        <v>47189.0</v>
      </c>
      <c r="BUE3" s="4">
        <v>47190.0</v>
      </c>
      <c r="BUF3" s="4">
        <v>47191.0</v>
      </c>
      <c r="BUG3" s="4">
        <v>47192.0</v>
      </c>
      <c r="BUH3" s="4">
        <v>47193.0</v>
      </c>
      <c r="BUI3" s="4">
        <v>47194.0</v>
      </c>
      <c r="BUJ3" s="4">
        <v>47195.0</v>
      </c>
      <c r="BUK3" s="4">
        <v>47196.0</v>
      </c>
      <c r="BUL3" s="4">
        <v>47197.0</v>
      </c>
      <c r="BUM3" s="4">
        <v>47198.0</v>
      </c>
      <c r="BUN3" s="4">
        <v>47199.0</v>
      </c>
      <c r="BUO3" s="4">
        <v>47200.0</v>
      </c>
      <c r="BUP3" s="4">
        <v>47201.0</v>
      </c>
      <c r="BUQ3" s="4">
        <v>47202.0</v>
      </c>
      <c r="BUR3" s="4">
        <v>47203.0</v>
      </c>
      <c r="BUS3" s="4">
        <v>47204.0</v>
      </c>
      <c r="BUT3" s="4">
        <v>47205.0</v>
      </c>
      <c r="BUU3" s="4">
        <v>47206.0</v>
      </c>
      <c r="BUV3" s="4">
        <v>47207.0</v>
      </c>
      <c r="BUW3" s="4">
        <v>47208.0</v>
      </c>
      <c r="BUX3" s="4">
        <v>47209.0</v>
      </c>
      <c r="BUY3" s="4">
        <v>47210.0</v>
      </c>
      <c r="BUZ3" s="4">
        <v>47211.0</v>
      </c>
      <c r="BVA3" s="4">
        <v>47212.0</v>
      </c>
      <c r="BVB3" s="4">
        <v>47213.0</v>
      </c>
      <c r="BVC3" s="4">
        <v>47214.0</v>
      </c>
      <c r="BVD3" s="4">
        <v>47215.0</v>
      </c>
      <c r="BVE3" s="4">
        <v>47216.0</v>
      </c>
      <c r="BVF3" s="4">
        <v>47217.0</v>
      </c>
      <c r="BVG3" s="4">
        <v>47218.0</v>
      </c>
      <c r="BVH3" s="4">
        <v>47219.0</v>
      </c>
      <c r="BVI3" s="4">
        <v>47220.0</v>
      </c>
      <c r="BVJ3" s="4">
        <v>47221.0</v>
      </c>
      <c r="BVK3" s="4">
        <v>47222.0</v>
      </c>
      <c r="BVL3" s="4">
        <v>47223.0</v>
      </c>
      <c r="BVM3" s="4">
        <v>47224.0</v>
      </c>
      <c r="BVN3" s="4">
        <v>47225.0</v>
      </c>
      <c r="BVO3" s="4">
        <v>47226.0</v>
      </c>
      <c r="BVP3" s="4">
        <v>47227.0</v>
      </c>
      <c r="BVQ3" s="4">
        <v>47228.0</v>
      </c>
      <c r="BVR3" s="4">
        <v>47229.0</v>
      </c>
      <c r="BVS3" s="4">
        <v>47230.0</v>
      </c>
      <c r="BVT3" s="4">
        <v>47231.0</v>
      </c>
      <c r="BVU3" s="4">
        <v>47232.0</v>
      </c>
      <c r="BVV3" s="4">
        <v>47233.0</v>
      </c>
      <c r="BVW3" s="4">
        <v>47234.0</v>
      </c>
      <c r="BVX3" s="4">
        <v>47235.0</v>
      </c>
      <c r="BVY3" s="4">
        <v>47236.0</v>
      </c>
      <c r="BVZ3" s="4">
        <v>47237.0</v>
      </c>
      <c r="BWA3" s="4">
        <v>47238.0</v>
      </c>
      <c r="BWB3" s="4">
        <v>47239.0</v>
      </c>
      <c r="BWC3" s="4">
        <v>47240.0</v>
      </c>
      <c r="BWD3" s="4">
        <v>47241.0</v>
      </c>
      <c r="BWE3" s="4">
        <v>47242.0</v>
      </c>
      <c r="BWF3" s="4">
        <v>47243.0</v>
      </c>
      <c r="BWG3" s="4">
        <v>47244.0</v>
      </c>
      <c r="BWH3" s="4">
        <v>47245.0</v>
      </c>
      <c r="BWI3" s="4">
        <v>47246.0</v>
      </c>
      <c r="BWJ3" s="4">
        <v>47247.0</v>
      </c>
      <c r="BWK3" s="4">
        <v>47248.0</v>
      </c>
      <c r="BWL3" s="4">
        <v>47249.0</v>
      </c>
      <c r="BWM3" s="4">
        <v>47250.0</v>
      </c>
      <c r="BWN3" s="4">
        <v>47251.0</v>
      </c>
      <c r="BWO3" s="4">
        <v>47252.0</v>
      </c>
      <c r="BWP3" s="4">
        <v>47253.0</v>
      </c>
      <c r="BWQ3" s="4">
        <v>47254.0</v>
      </c>
      <c r="BWR3" s="4">
        <v>47255.0</v>
      </c>
      <c r="BWS3" s="4">
        <v>47256.0</v>
      </c>
      <c r="BWT3" s="4">
        <v>47257.0</v>
      </c>
      <c r="BWU3" s="4">
        <v>47258.0</v>
      </c>
      <c r="BWV3" s="4">
        <v>47259.0</v>
      </c>
      <c r="BWW3" s="4">
        <v>47260.0</v>
      </c>
      <c r="BWX3" s="4">
        <v>47261.0</v>
      </c>
      <c r="BWY3" s="4">
        <v>47262.0</v>
      </c>
      <c r="BWZ3" s="4">
        <v>47263.0</v>
      </c>
      <c r="BXA3" s="4">
        <v>47264.0</v>
      </c>
      <c r="BXB3" s="4">
        <v>47265.0</v>
      </c>
      <c r="BXC3" s="4">
        <v>47266.0</v>
      </c>
      <c r="BXD3" s="4">
        <v>47267.0</v>
      </c>
      <c r="BXE3" s="4">
        <v>47268.0</v>
      </c>
      <c r="BXF3" s="4">
        <v>47269.0</v>
      </c>
      <c r="BXG3" s="4">
        <v>47270.0</v>
      </c>
      <c r="BXH3" s="4">
        <v>47271.0</v>
      </c>
      <c r="BXI3" s="4">
        <v>47272.0</v>
      </c>
      <c r="BXJ3" s="4">
        <v>47273.0</v>
      </c>
      <c r="BXK3" s="4">
        <v>47274.0</v>
      </c>
      <c r="BXL3" s="4">
        <v>47275.0</v>
      </c>
      <c r="BXM3" s="4">
        <v>47276.0</v>
      </c>
      <c r="BXN3" s="4">
        <v>47277.0</v>
      </c>
      <c r="BXO3" s="4">
        <v>47278.0</v>
      </c>
      <c r="BXP3" s="4">
        <v>47279.0</v>
      </c>
      <c r="BXQ3" s="4">
        <v>47280.0</v>
      </c>
      <c r="BXR3" s="4">
        <v>47281.0</v>
      </c>
      <c r="BXS3" s="4">
        <v>47282.0</v>
      </c>
      <c r="BXT3" s="4">
        <v>47283.0</v>
      </c>
      <c r="BXU3" s="4">
        <v>47284.0</v>
      </c>
      <c r="BXV3" s="4">
        <v>47285.0</v>
      </c>
      <c r="BXW3" s="4">
        <v>47286.0</v>
      </c>
      <c r="BXX3" s="4">
        <v>47287.0</v>
      </c>
      <c r="BXY3" s="4">
        <v>47288.0</v>
      </c>
      <c r="BXZ3" s="4">
        <v>47289.0</v>
      </c>
      <c r="BYA3" s="4">
        <v>47290.0</v>
      </c>
      <c r="BYB3" s="4">
        <v>47291.0</v>
      </c>
      <c r="BYC3" s="4">
        <v>47292.0</v>
      </c>
      <c r="BYD3" s="4">
        <v>47293.0</v>
      </c>
      <c r="BYE3" s="4">
        <v>47294.0</v>
      </c>
      <c r="BYF3" s="4">
        <v>47295.0</v>
      </c>
      <c r="BYG3" s="4">
        <v>47296.0</v>
      </c>
      <c r="BYH3" s="4">
        <v>47297.0</v>
      </c>
      <c r="BYI3" s="4">
        <v>47298.0</v>
      </c>
      <c r="BYJ3" s="4">
        <v>47299.0</v>
      </c>
      <c r="BYK3" s="4">
        <v>47300.0</v>
      </c>
      <c r="BYL3" s="4">
        <v>47301.0</v>
      </c>
      <c r="BYM3" s="4">
        <v>47302.0</v>
      </c>
      <c r="BYN3" s="4">
        <v>47303.0</v>
      </c>
      <c r="BYO3" s="4">
        <v>47304.0</v>
      </c>
      <c r="BYP3" s="4">
        <v>47305.0</v>
      </c>
      <c r="BYQ3" s="4">
        <v>47306.0</v>
      </c>
      <c r="BYR3" s="4">
        <v>47307.0</v>
      </c>
      <c r="BYS3" s="4">
        <v>47308.0</v>
      </c>
      <c r="BYT3" s="4">
        <v>47309.0</v>
      </c>
      <c r="BYU3" s="4">
        <v>47310.0</v>
      </c>
      <c r="BYV3" s="4">
        <v>47311.0</v>
      </c>
      <c r="BYW3" s="4">
        <v>47312.0</v>
      </c>
      <c r="BYX3" s="4">
        <v>47313.0</v>
      </c>
      <c r="BYY3" s="4">
        <v>47314.0</v>
      </c>
      <c r="BYZ3" s="4">
        <v>47315.0</v>
      </c>
      <c r="BZA3" s="4">
        <v>47316.0</v>
      </c>
      <c r="BZB3" s="4">
        <v>47317.0</v>
      </c>
      <c r="BZC3" s="4">
        <v>47318.0</v>
      </c>
      <c r="BZD3" s="4">
        <v>47319.0</v>
      </c>
      <c r="BZE3" s="4">
        <v>47320.0</v>
      </c>
      <c r="BZF3" s="4">
        <v>47321.0</v>
      </c>
      <c r="BZG3" s="4">
        <v>47322.0</v>
      </c>
      <c r="BZH3" s="4">
        <v>47323.0</v>
      </c>
      <c r="BZI3" s="4">
        <v>47324.0</v>
      </c>
      <c r="BZJ3" s="4">
        <v>47325.0</v>
      </c>
      <c r="BZK3" s="4">
        <v>47326.0</v>
      </c>
      <c r="BZL3" s="4">
        <v>47327.0</v>
      </c>
      <c r="BZM3" s="4">
        <v>47328.0</v>
      </c>
      <c r="BZN3" s="4">
        <v>47329.0</v>
      </c>
      <c r="BZO3" s="4">
        <v>47330.0</v>
      </c>
      <c r="BZP3" s="4">
        <v>47331.0</v>
      </c>
      <c r="BZQ3" s="4">
        <v>47332.0</v>
      </c>
      <c r="BZR3" s="4">
        <v>47333.0</v>
      </c>
      <c r="BZS3" s="4">
        <v>47334.0</v>
      </c>
      <c r="BZT3" s="4">
        <v>47335.0</v>
      </c>
      <c r="BZU3" s="4">
        <v>47336.0</v>
      </c>
      <c r="BZV3" s="4">
        <v>47337.0</v>
      </c>
      <c r="BZW3" s="4">
        <v>47338.0</v>
      </c>
      <c r="BZX3" s="4">
        <v>47339.0</v>
      </c>
      <c r="BZY3" s="4">
        <v>47340.0</v>
      </c>
      <c r="BZZ3" s="4">
        <v>47341.0</v>
      </c>
      <c r="CAA3" s="4">
        <v>47342.0</v>
      </c>
      <c r="CAB3" s="4">
        <v>47343.0</v>
      </c>
      <c r="CAC3" s="4">
        <v>47344.0</v>
      </c>
      <c r="CAD3" s="4">
        <v>47345.0</v>
      </c>
      <c r="CAE3" s="4">
        <v>47346.0</v>
      </c>
      <c r="CAF3" s="4">
        <v>47347.0</v>
      </c>
      <c r="CAG3" s="4">
        <v>47348.0</v>
      </c>
      <c r="CAH3" s="4">
        <v>47349.0</v>
      </c>
      <c r="CAI3" s="4">
        <v>47350.0</v>
      </c>
      <c r="CAJ3" s="4">
        <v>47351.0</v>
      </c>
      <c r="CAK3" s="4">
        <v>47352.0</v>
      </c>
      <c r="CAL3" s="4">
        <v>47353.0</v>
      </c>
      <c r="CAM3" s="4">
        <v>47354.0</v>
      </c>
      <c r="CAN3" s="4">
        <v>47355.0</v>
      </c>
      <c r="CAO3" s="4">
        <v>47356.0</v>
      </c>
      <c r="CAP3" s="4">
        <v>47357.0</v>
      </c>
      <c r="CAQ3" s="4">
        <v>47358.0</v>
      </c>
      <c r="CAR3" s="4">
        <v>47359.0</v>
      </c>
      <c r="CAS3" s="4">
        <v>47360.0</v>
      </c>
      <c r="CAT3" s="4">
        <v>47361.0</v>
      </c>
      <c r="CAU3" s="4">
        <v>47362.0</v>
      </c>
      <c r="CAV3" s="4">
        <v>47363.0</v>
      </c>
      <c r="CAW3" s="4">
        <v>47364.0</v>
      </c>
      <c r="CAX3" s="4">
        <v>47365.0</v>
      </c>
      <c r="CAY3" s="4">
        <v>47366.0</v>
      </c>
      <c r="CAZ3" s="4">
        <v>47367.0</v>
      </c>
      <c r="CBA3" s="4">
        <v>47368.0</v>
      </c>
      <c r="CBB3" s="4">
        <v>47369.0</v>
      </c>
      <c r="CBC3" s="4">
        <v>47370.0</v>
      </c>
      <c r="CBD3" s="4">
        <v>47371.0</v>
      </c>
      <c r="CBE3" s="4">
        <v>47372.0</v>
      </c>
      <c r="CBF3" s="4">
        <v>47373.0</v>
      </c>
      <c r="CBG3" s="4">
        <v>47374.0</v>
      </c>
      <c r="CBH3" s="4">
        <v>47375.0</v>
      </c>
      <c r="CBI3" s="4">
        <v>47376.0</v>
      </c>
      <c r="CBJ3" s="4">
        <v>47377.0</v>
      </c>
      <c r="CBK3" s="4">
        <v>47378.0</v>
      </c>
      <c r="CBL3" s="4">
        <v>47379.0</v>
      </c>
      <c r="CBM3" s="4">
        <v>47380.0</v>
      </c>
      <c r="CBN3" s="4">
        <v>47381.0</v>
      </c>
      <c r="CBO3" s="4">
        <v>47382.0</v>
      </c>
      <c r="CBP3" s="4">
        <v>47383.0</v>
      </c>
      <c r="CBQ3" s="4">
        <v>47384.0</v>
      </c>
      <c r="CBR3" s="4">
        <v>47385.0</v>
      </c>
      <c r="CBS3" s="4">
        <v>47386.0</v>
      </c>
      <c r="CBT3" s="4">
        <v>47387.0</v>
      </c>
      <c r="CBU3" s="4">
        <v>47388.0</v>
      </c>
      <c r="CBV3" s="4">
        <v>47389.0</v>
      </c>
      <c r="CBW3" s="4">
        <v>47390.0</v>
      </c>
      <c r="CBX3" s="4">
        <v>47391.0</v>
      </c>
      <c r="CBY3" s="4">
        <v>47392.0</v>
      </c>
      <c r="CBZ3" s="4">
        <v>47393.0</v>
      </c>
      <c r="CCA3" s="4">
        <v>47394.0</v>
      </c>
      <c r="CCB3" s="4">
        <v>47395.0</v>
      </c>
      <c r="CCC3" s="4">
        <v>47396.0</v>
      </c>
      <c r="CCD3" s="4">
        <v>47397.0</v>
      </c>
      <c r="CCE3" s="4">
        <v>47398.0</v>
      </c>
      <c r="CCF3" s="4">
        <v>47399.0</v>
      </c>
      <c r="CCG3" s="4">
        <v>47400.0</v>
      </c>
      <c r="CCH3" s="4">
        <v>47401.0</v>
      </c>
      <c r="CCI3" s="4">
        <v>47402.0</v>
      </c>
      <c r="CCJ3" s="4">
        <v>47403.0</v>
      </c>
      <c r="CCK3" s="4">
        <v>47404.0</v>
      </c>
      <c r="CCL3" s="4">
        <v>47405.0</v>
      </c>
      <c r="CCM3" s="4">
        <v>47406.0</v>
      </c>
      <c r="CCN3" s="4">
        <v>47407.0</v>
      </c>
      <c r="CCO3" s="4">
        <v>47408.0</v>
      </c>
      <c r="CCP3" s="4">
        <v>47409.0</v>
      </c>
      <c r="CCQ3" s="4">
        <v>47410.0</v>
      </c>
      <c r="CCR3" s="4">
        <v>47411.0</v>
      </c>
      <c r="CCS3" s="4">
        <v>47412.0</v>
      </c>
      <c r="CCT3" s="4">
        <v>47413.0</v>
      </c>
      <c r="CCU3" s="4">
        <v>47414.0</v>
      </c>
      <c r="CCV3" s="4">
        <v>47415.0</v>
      </c>
      <c r="CCW3" s="4">
        <v>47416.0</v>
      </c>
      <c r="CCX3" s="4">
        <v>47417.0</v>
      </c>
      <c r="CCY3" s="4">
        <v>47418.0</v>
      </c>
      <c r="CCZ3" s="4">
        <v>47419.0</v>
      </c>
      <c r="CDA3" s="4">
        <v>47420.0</v>
      </c>
      <c r="CDB3" s="4">
        <v>47421.0</v>
      </c>
      <c r="CDC3" s="4">
        <v>47422.0</v>
      </c>
      <c r="CDD3" s="4">
        <v>47423.0</v>
      </c>
      <c r="CDE3" s="4">
        <v>47424.0</v>
      </c>
      <c r="CDF3" s="4">
        <v>47425.0</v>
      </c>
      <c r="CDG3" s="4">
        <v>47426.0</v>
      </c>
      <c r="CDH3" s="4">
        <v>47427.0</v>
      </c>
      <c r="CDI3" s="4">
        <v>47428.0</v>
      </c>
      <c r="CDJ3" s="4">
        <v>47429.0</v>
      </c>
      <c r="CDK3" s="4">
        <v>47430.0</v>
      </c>
      <c r="CDL3" s="4">
        <v>47431.0</v>
      </c>
      <c r="CDM3" s="4">
        <v>47432.0</v>
      </c>
      <c r="CDN3" s="4">
        <v>47433.0</v>
      </c>
      <c r="CDO3" s="4">
        <v>47434.0</v>
      </c>
      <c r="CDP3" s="4">
        <v>47435.0</v>
      </c>
      <c r="CDQ3" s="4">
        <v>47436.0</v>
      </c>
      <c r="CDR3" s="4">
        <v>47437.0</v>
      </c>
      <c r="CDS3" s="4">
        <v>47438.0</v>
      </c>
      <c r="CDT3" s="4">
        <v>47439.0</v>
      </c>
      <c r="CDU3" s="4">
        <v>47440.0</v>
      </c>
      <c r="CDV3" s="4">
        <v>47441.0</v>
      </c>
      <c r="CDW3" s="4">
        <v>47442.0</v>
      </c>
      <c r="CDX3" s="4">
        <v>47443.0</v>
      </c>
      <c r="CDY3" s="4">
        <v>47444.0</v>
      </c>
      <c r="CDZ3" s="4">
        <v>47445.0</v>
      </c>
      <c r="CEA3" s="4">
        <v>47446.0</v>
      </c>
      <c r="CEB3" s="4">
        <v>47447.0</v>
      </c>
      <c r="CEC3" s="4">
        <v>47448.0</v>
      </c>
      <c r="CED3" s="4">
        <v>47449.0</v>
      </c>
      <c r="CEE3" s="4">
        <v>47450.0</v>
      </c>
      <c r="CEF3" s="4">
        <v>47451.0</v>
      </c>
      <c r="CEG3" s="4">
        <v>47452.0</v>
      </c>
      <c r="CEH3" s="4">
        <v>47453.0</v>
      </c>
      <c r="CEI3" s="4">
        <v>47454.0</v>
      </c>
      <c r="CEJ3" s="4">
        <v>47455.0</v>
      </c>
      <c r="CEK3" s="4">
        <v>47456.0</v>
      </c>
      <c r="CEL3" s="4">
        <v>47457.0</v>
      </c>
      <c r="CEM3" s="4">
        <v>47458.0</v>
      </c>
      <c r="CEN3" s="4">
        <v>47459.0</v>
      </c>
      <c r="CEO3" s="4">
        <v>47460.0</v>
      </c>
      <c r="CEP3" s="4">
        <v>47461.0</v>
      </c>
      <c r="CEQ3" s="4">
        <v>47462.0</v>
      </c>
      <c r="CER3" s="4">
        <v>47463.0</v>
      </c>
      <c r="CES3" s="4">
        <v>47464.0</v>
      </c>
      <c r="CET3" s="4">
        <v>47465.0</v>
      </c>
      <c r="CEU3" s="4">
        <v>47466.0</v>
      </c>
      <c r="CEV3" s="4">
        <v>47467.0</v>
      </c>
      <c r="CEW3" s="4">
        <v>47468.0</v>
      </c>
      <c r="CEX3" s="4">
        <v>47469.0</v>
      </c>
      <c r="CEY3" s="4">
        <v>47470.0</v>
      </c>
      <c r="CEZ3" s="4">
        <v>47471.0</v>
      </c>
      <c r="CFA3" s="4">
        <v>47472.0</v>
      </c>
      <c r="CFB3" s="4">
        <v>47473.0</v>
      </c>
      <c r="CFC3" s="4">
        <v>47474.0</v>
      </c>
      <c r="CFD3" s="4">
        <v>47475.0</v>
      </c>
      <c r="CFE3" s="4">
        <v>47476.0</v>
      </c>
      <c r="CFF3" s="4">
        <v>47477.0</v>
      </c>
      <c r="CFG3" s="4">
        <v>47478.0</v>
      </c>
      <c r="CFH3" s="4">
        <v>47479.0</v>
      </c>
      <c r="CFI3" s="4">
        <v>47480.0</v>
      </c>
      <c r="CFJ3" s="4">
        <v>47481.0</v>
      </c>
      <c r="CFK3" s="4">
        <v>47482.0</v>
      </c>
      <c r="CFL3" s="4">
        <v>47483.0</v>
      </c>
      <c r="CFM3" s="4">
        <v>47484.0</v>
      </c>
      <c r="CFN3" s="4">
        <v>47485.0</v>
      </c>
      <c r="CFO3" s="4">
        <v>47486.0</v>
      </c>
      <c r="CFP3" s="4">
        <v>47487.0</v>
      </c>
      <c r="CFQ3" s="4">
        <v>47488.0</v>
      </c>
      <c r="CFR3" s="4">
        <v>47489.0</v>
      </c>
      <c r="CFS3" s="4">
        <v>47490.0</v>
      </c>
      <c r="CFT3" s="4">
        <v>47491.0</v>
      </c>
      <c r="CFU3" s="4">
        <v>47492.0</v>
      </c>
      <c r="CFV3" s="4">
        <v>47493.0</v>
      </c>
      <c r="CFW3" s="4">
        <v>47494.0</v>
      </c>
      <c r="CFX3" s="4">
        <v>47495.0</v>
      </c>
      <c r="CFY3" s="4">
        <v>47496.0</v>
      </c>
      <c r="CFZ3" s="4">
        <v>47497.0</v>
      </c>
      <c r="CGA3" s="4">
        <v>47498.0</v>
      </c>
      <c r="CGB3" s="4">
        <v>47499.0</v>
      </c>
      <c r="CGC3" s="4">
        <v>47500.0</v>
      </c>
      <c r="CGD3" s="4">
        <v>47501.0</v>
      </c>
      <c r="CGE3" s="4">
        <v>47502.0</v>
      </c>
      <c r="CGF3" s="4">
        <v>47503.0</v>
      </c>
      <c r="CGG3" s="4">
        <v>47504.0</v>
      </c>
      <c r="CGH3" s="4">
        <v>47505.0</v>
      </c>
      <c r="CGI3" s="4">
        <v>47506.0</v>
      </c>
      <c r="CGJ3" s="4">
        <v>47507.0</v>
      </c>
      <c r="CGK3" s="4">
        <v>47508.0</v>
      </c>
      <c r="CGL3" s="4">
        <v>47509.0</v>
      </c>
      <c r="CGM3" s="4">
        <v>47510.0</v>
      </c>
      <c r="CGN3" s="4">
        <v>47511.0</v>
      </c>
      <c r="CGO3" s="4">
        <v>47512.0</v>
      </c>
      <c r="CGP3" s="4">
        <v>47513.0</v>
      </c>
      <c r="CGQ3" s="4">
        <v>47514.0</v>
      </c>
      <c r="CGR3" s="4">
        <v>47515.0</v>
      </c>
      <c r="CGS3" s="4">
        <v>47516.0</v>
      </c>
      <c r="CGT3" s="4">
        <v>47517.0</v>
      </c>
      <c r="CGU3" s="4">
        <v>47518.0</v>
      </c>
      <c r="CGV3" s="4">
        <v>47519.0</v>
      </c>
      <c r="CGW3" s="4">
        <v>47520.0</v>
      </c>
      <c r="CGX3" s="4">
        <v>47521.0</v>
      </c>
      <c r="CGY3" s="4">
        <v>47522.0</v>
      </c>
      <c r="CGZ3" s="4">
        <v>47523.0</v>
      </c>
      <c r="CHA3" s="4">
        <v>47524.0</v>
      </c>
      <c r="CHB3" s="4">
        <v>47525.0</v>
      </c>
      <c r="CHC3" s="4">
        <v>47526.0</v>
      </c>
      <c r="CHD3" s="4">
        <v>47527.0</v>
      </c>
      <c r="CHE3" s="4">
        <v>47528.0</v>
      </c>
      <c r="CHF3" s="4">
        <v>47529.0</v>
      </c>
      <c r="CHG3" s="4">
        <v>47530.0</v>
      </c>
      <c r="CHH3" s="4">
        <v>47531.0</v>
      </c>
      <c r="CHI3" s="4">
        <v>47532.0</v>
      </c>
      <c r="CHJ3" s="4">
        <v>47533.0</v>
      </c>
      <c r="CHK3" s="4">
        <v>47534.0</v>
      </c>
      <c r="CHL3" s="4">
        <v>47535.0</v>
      </c>
      <c r="CHM3" s="4">
        <v>47536.0</v>
      </c>
      <c r="CHN3" s="4">
        <v>47537.0</v>
      </c>
      <c r="CHO3" s="4">
        <v>47538.0</v>
      </c>
      <c r="CHP3" s="4">
        <v>47539.0</v>
      </c>
      <c r="CHQ3" s="4">
        <v>47540.0</v>
      </c>
      <c r="CHR3" s="4">
        <v>47541.0</v>
      </c>
      <c r="CHS3" s="4">
        <v>47542.0</v>
      </c>
      <c r="CHT3" s="4">
        <v>47543.0</v>
      </c>
      <c r="CHU3" s="4">
        <v>47544.0</v>
      </c>
      <c r="CHV3" s="4">
        <v>47545.0</v>
      </c>
      <c r="CHW3" s="4">
        <v>47546.0</v>
      </c>
      <c r="CHX3" s="4">
        <v>47547.0</v>
      </c>
      <c r="CHY3" s="4">
        <v>47548.0</v>
      </c>
      <c r="CHZ3" s="4">
        <v>47549.0</v>
      </c>
      <c r="CIA3" s="4">
        <v>47550.0</v>
      </c>
      <c r="CIB3" s="4">
        <v>47551.0</v>
      </c>
      <c r="CIC3" s="4">
        <v>47552.0</v>
      </c>
      <c r="CID3" s="4">
        <v>47553.0</v>
      </c>
      <c r="CIE3" s="4">
        <v>47554.0</v>
      </c>
      <c r="CIF3" s="4">
        <v>47555.0</v>
      </c>
      <c r="CIG3" s="4">
        <v>47556.0</v>
      </c>
      <c r="CIH3" s="4">
        <v>47557.0</v>
      </c>
      <c r="CII3" s="4">
        <v>47558.0</v>
      </c>
      <c r="CIJ3" s="4">
        <v>47559.0</v>
      </c>
      <c r="CIK3" s="4">
        <v>47560.0</v>
      </c>
      <c r="CIL3" s="4">
        <v>47561.0</v>
      </c>
      <c r="CIM3" s="4">
        <v>47562.0</v>
      </c>
      <c r="CIN3" s="4">
        <v>47563.0</v>
      </c>
      <c r="CIO3" s="4">
        <v>47564.0</v>
      </c>
      <c r="CIP3" s="4">
        <v>47565.0</v>
      </c>
      <c r="CIQ3" s="4">
        <v>47566.0</v>
      </c>
      <c r="CIR3" s="4">
        <v>47567.0</v>
      </c>
      <c r="CIS3" s="4">
        <v>47568.0</v>
      </c>
      <c r="CIT3" s="4">
        <v>47569.0</v>
      </c>
      <c r="CIU3" s="4">
        <v>47570.0</v>
      </c>
      <c r="CIV3" s="4">
        <v>47571.0</v>
      </c>
      <c r="CIW3" s="4">
        <v>47572.0</v>
      </c>
      <c r="CIX3" s="4">
        <v>47573.0</v>
      </c>
      <c r="CIY3" s="4">
        <v>47574.0</v>
      </c>
      <c r="CIZ3" s="4">
        <v>47575.0</v>
      </c>
      <c r="CJA3" s="4">
        <v>47576.0</v>
      </c>
      <c r="CJB3" s="4">
        <v>47577.0</v>
      </c>
      <c r="CJC3" s="4">
        <v>47578.0</v>
      </c>
      <c r="CJD3" s="4">
        <v>47579.0</v>
      </c>
      <c r="CJE3" s="4">
        <v>47580.0</v>
      </c>
      <c r="CJF3" s="4">
        <v>47581.0</v>
      </c>
      <c r="CJG3" s="4">
        <v>47582.0</v>
      </c>
      <c r="CJH3" s="4">
        <v>47583.0</v>
      </c>
      <c r="CJI3" s="4">
        <v>47584.0</v>
      </c>
      <c r="CJJ3" s="4">
        <v>47585.0</v>
      </c>
      <c r="CJK3" s="4">
        <v>47586.0</v>
      </c>
      <c r="CJL3" s="4">
        <v>47587.0</v>
      </c>
      <c r="CJM3" s="4">
        <v>47588.0</v>
      </c>
      <c r="CJN3" s="4">
        <v>47589.0</v>
      </c>
      <c r="CJO3" s="4">
        <v>47590.0</v>
      </c>
      <c r="CJP3" s="4">
        <v>47591.0</v>
      </c>
      <c r="CJQ3" s="4">
        <v>47592.0</v>
      </c>
      <c r="CJR3" s="4">
        <v>47593.0</v>
      </c>
      <c r="CJS3" s="4">
        <v>47594.0</v>
      </c>
      <c r="CJT3" s="4">
        <v>47595.0</v>
      </c>
      <c r="CJU3" s="4">
        <v>47596.0</v>
      </c>
      <c r="CJV3" s="4">
        <v>47597.0</v>
      </c>
      <c r="CJW3" s="4">
        <v>47598.0</v>
      </c>
      <c r="CJX3" s="4">
        <v>47599.0</v>
      </c>
      <c r="CJY3" s="4">
        <v>47600.0</v>
      </c>
      <c r="CJZ3" s="4">
        <v>47601.0</v>
      </c>
      <c r="CKA3" s="4">
        <v>47602.0</v>
      </c>
      <c r="CKB3" s="4">
        <v>47603.0</v>
      </c>
      <c r="CKC3" s="4">
        <v>47604.0</v>
      </c>
      <c r="CKD3" s="4">
        <v>47605.0</v>
      </c>
      <c r="CKE3" s="4">
        <v>47606.0</v>
      </c>
      <c r="CKF3" s="4">
        <v>47607.0</v>
      </c>
      <c r="CKG3" s="4">
        <v>47608.0</v>
      </c>
      <c r="CKH3" s="4">
        <v>47609.0</v>
      </c>
      <c r="CKI3" s="4">
        <v>47610.0</v>
      </c>
      <c r="CKJ3" s="4">
        <v>47611.0</v>
      </c>
      <c r="CKK3" s="4">
        <v>47612.0</v>
      </c>
      <c r="CKL3" s="4">
        <v>47613.0</v>
      </c>
      <c r="CKM3" s="4">
        <v>47614.0</v>
      </c>
      <c r="CKN3" s="4">
        <v>47615.0</v>
      </c>
      <c r="CKO3" s="4">
        <v>47616.0</v>
      </c>
      <c r="CKP3" s="4">
        <v>47617.0</v>
      </c>
      <c r="CKQ3" s="4">
        <v>47618.0</v>
      </c>
      <c r="CKR3" s="4">
        <v>47619.0</v>
      </c>
      <c r="CKS3" s="4">
        <v>47620.0</v>
      </c>
      <c r="CKT3" s="4">
        <v>47621.0</v>
      </c>
      <c r="CKU3" s="4">
        <v>47622.0</v>
      </c>
      <c r="CKV3" s="4">
        <v>47623.0</v>
      </c>
      <c r="CKW3" s="4">
        <v>47624.0</v>
      </c>
      <c r="CKX3" s="4">
        <v>47625.0</v>
      </c>
      <c r="CKY3" s="4">
        <v>47626.0</v>
      </c>
      <c r="CKZ3" s="4">
        <v>47627.0</v>
      </c>
      <c r="CLA3" s="4">
        <v>47628.0</v>
      </c>
      <c r="CLB3" s="4">
        <v>47629.0</v>
      </c>
      <c r="CLC3" s="4">
        <v>47630.0</v>
      </c>
      <c r="CLD3" s="4">
        <v>47631.0</v>
      </c>
      <c r="CLE3" s="4">
        <v>47632.0</v>
      </c>
      <c r="CLF3" s="4">
        <v>47633.0</v>
      </c>
      <c r="CLG3" s="4">
        <v>47634.0</v>
      </c>
      <c r="CLH3" s="4">
        <v>47635.0</v>
      </c>
      <c r="CLI3" s="4">
        <v>47636.0</v>
      </c>
      <c r="CLJ3" s="4">
        <v>47637.0</v>
      </c>
      <c r="CLK3" s="4">
        <v>47638.0</v>
      </c>
      <c r="CLL3" s="4">
        <v>47639.0</v>
      </c>
      <c r="CLM3" s="4">
        <v>47640.0</v>
      </c>
      <c r="CLN3" s="4">
        <v>47641.0</v>
      </c>
      <c r="CLO3" s="4">
        <v>47642.0</v>
      </c>
      <c r="CLP3" s="4">
        <v>47643.0</v>
      </c>
      <c r="CLQ3" s="4">
        <v>47644.0</v>
      </c>
      <c r="CLR3" s="4">
        <v>47645.0</v>
      </c>
      <c r="CLS3" s="4">
        <v>47646.0</v>
      </c>
      <c r="CLT3" s="4">
        <v>47647.0</v>
      </c>
      <c r="CLU3" s="4">
        <v>47648.0</v>
      </c>
      <c r="CLV3" s="4">
        <v>47649.0</v>
      </c>
      <c r="CLW3" s="4">
        <v>47650.0</v>
      </c>
      <c r="CLX3" s="4">
        <v>47651.0</v>
      </c>
      <c r="CLY3" s="4">
        <v>47652.0</v>
      </c>
      <c r="CLZ3" s="4">
        <v>47653.0</v>
      </c>
      <c r="CMA3" s="4">
        <v>47654.0</v>
      </c>
      <c r="CMB3" s="4">
        <v>47655.0</v>
      </c>
      <c r="CMC3" s="4">
        <v>47656.0</v>
      </c>
      <c r="CMD3" s="4">
        <v>47657.0</v>
      </c>
      <c r="CME3" s="4">
        <v>47658.0</v>
      </c>
      <c r="CMF3" s="4">
        <v>47659.0</v>
      </c>
      <c r="CMG3" s="4">
        <v>47660.0</v>
      </c>
      <c r="CMH3" s="4">
        <v>47661.0</v>
      </c>
      <c r="CMI3" s="4">
        <v>47662.0</v>
      </c>
      <c r="CMJ3" s="4">
        <v>47663.0</v>
      </c>
      <c r="CMK3" s="4">
        <v>47664.0</v>
      </c>
      <c r="CML3" s="4">
        <v>47665.0</v>
      </c>
      <c r="CMM3" s="4">
        <v>47666.0</v>
      </c>
      <c r="CMN3" s="4">
        <v>47667.0</v>
      </c>
      <c r="CMO3" s="4">
        <v>47668.0</v>
      </c>
      <c r="CMP3" s="4">
        <v>47669.0</v>
      </c>
      <c r="CMQ3" s="4">
        <v>47670.0</v>
      </c>
      <c r="CMR3" s="4">
        <v>47671.0</v>
      </c>
      <c r="CMS3" s="4">
        <v>47672.0</v>
      </c>
      <c r="CMT3" s="4">
        <v>47673.0</v>
      </c>
      <c r="CMU3" s="4">
        <v>47674.0</v>
      </c>
      <c r="CMV3" s="4">
        <v>47675.0</v>
      </c>
      <c r="CMW3" s="4">
        <v>47676.0</v>
      </c>
      <c r="CMX3" s="4">
        <v>47677.0</v>
      </c>
      <c r="CMY3" s="4">
        <v>47678.0</v>
      </c>
      <c r="CMZ3" s="4">
        <v>47679.0</v>
      </c>
      <c r="CNA3" s="4">
        <v>47680.0</v>
      </c>
      <c r="CNB3" s="4">
        <v>47681.0</v>
      </c>
      <c r="CNC3" s="4">
        <v>47682.0</v>
      </c>
      <c r="CND3" s="4">
        <v>47683.0</v>
      </c>
      <c r="CNE3" s="4">
        <v>47684.0</v>
      </c>
      <c r="CNF3" s="4">
        <v>47685.0</v>
      </c>
      <c r="CNG3" s="4">
        <v>47686.0</v>
      </c>
      <c r="CNH3" s="4">
        <v>47687.0</v>
      </c>
      <c r="CNI3" s="4">
        <v>47688.0</v>
      </c>
      <c r="CNJ3" s="4">
        <v>47689.0</v>
      </c>
      <c r="CNK3" s="4">
        <v>47690.0</v>
      </c>
      <c r="CNL3" s="4">
        <v>47691.0</v>
      </c>
      <c r="CNM3" s="4">
        <v>47692.0</v>
      </c>
      <c r="CNN3" s="4">
        <v>47693.0</v>
      </c>
      <c r="CNO3" s="4">
        <v>47694.0</v>
      </c>
      <c r="CNP3" s="4">
        <v>47695.0</v>
      </c>
      <c r="CNQ3" s="4">
        <v>47696.0</v>
      </c>
      <c r="CNR3" s="4">
        <v>47697.0</v>
      </c>
      <c r="CNS3" s="4">
        <v>47698.0</v>
      </c>
      <c r="CNT3" s="4">
        <v>47699.0</v>
      </c>
      <c r="CNU3" s="4">
        <v>47700.0</v>
      </c>
      <c r="CNV3" s="4">
        <v>47701.0</v>
      </c>
      <c r="CNW3" s="4">
        <v>47702.0</v>
      </c>
      <c r="CNX3" s="4">
        <v>47703.0</v>
      </c>
      <c r="CNY3" s="4">
        <v>47704.0</v>
      </c>
      <c r="CNZ3" s="4">
        <v>47705.0</v>
      </c>
      <c r="COA3" s="4">
        <v>47706.0</v>
      </c>
      <c r="COB3" s="4">
        <v>47707.0</v>
      </c>
      <c r="COC3" s="4">
        <v>47708.0</v>
      </c>
      <c r="COD3" s="4">
        <v>47709.0</v>
      </c>
      <c r="COE3" s="4">
        <v>47710.0</v>
      </c>
      <c r="COF3" s="4">
        <v>47711.0</v>
      </c>
      <c r="COG3" s="4">
        <v>47712.0</v>
      </c>
      <c r="COH3" s="4">
        <v>47713.0</v>
      </c>
      <c r="COI3" s="4">
        <v>47714.0</v>
      </c>
      <c r="COJ3" s="4">
        <v>47715.0</v>
      </c>
      <c r="COK3" s="4">
        <v>47716.0</v>
      </c>
      <c r="COL3" s="4">
        <v>47717.0</v>
      </c>
      <c r="COM3" s="4">
        <v>47718.0</v>
      </c>
      <c r="CON3" s="4">
        <v>47719.0</v>
      </c>
      <c r="COO3" s="4">
        <v>47720.0</v>
      </c>
      <c r="COP3" s="4">
        <v>47721.0</v>
      </c>
      <c r="COQ3" s="4">
        <v>47722.0</v>
      </c>
      <c r="COR3" s="4">
        <v>47723.0</v>
      </c>
      <c r="COS3" s="4">
        <v>47724.0</v>
      </c>
      <c r="COT3" s="4">
        <v>47725.0</v>
      </c>
      <c r="COU3" s="4">
        <v>47726.0</v>
      </c>
      <c r="COV3" s="4">
        <v>47727.0</v>
      </c>
      <c r="COW3" s="4">
        <v>47728.0</v>
      </c>
      <c r="COX3" s="4">
        <v>47729.0</v>
      </c>
      <c r="COY3" s="4">
        <v>47730.0</v>
      </c>
      <c r="COZ3" s="4">
        <v>47731.0</v>
      </c>
      <c r="CPA3" s="4">
        <v>47732.0</v>
      </c>
      <c r="CPB3" s="4">
        <v>47733.0</v>
      </c>
      <c r="CPC3" s="4">
        <v>47734.0</v>
      </c>
      <c r="CPD3" s="4">
        <v>47735.0</v>
      </c>
      <c r="CPE3" s="4">
        <v>47736.0</v>
      </c>
      <c r="CPF3" s="4">
        <v>47737.0</v>
      </c>
      <c r="CPG3" s="4">
        <v>47738.0</v>
      </c>
      <c r="CPH3" s="4">
        <v>47739.0</v>
      </c>
      <c r="CPI3" s="4">
        <v>47740.0</v>
      </c>
      <c r="CPJ3" s="4">
        <v>47741.0</v>
      </c>
      <c r="CPK3" s="4">
        <v>47742.0</v>
      </c>
      <c r="CPL3" s="4">
        <v>47743.0</v>
      </c>
      <c r="CPM3" s="4">
        <v>47744.0</v>
      </c>
      <c r="CPN3" s="4">
        <v>47745.0</v>
      </c>
      <c r="CPO3" s="4">
        <v>47746.0</v>
      </c>
      <c r="CPP3" s="4">
        <v>47747.0</v>
      </c>
      <c r="CPQ3" s="4">
        <v>47748.0</v>
      </c>
      <c r="CPR3" s="4">
        <v>47749.0</v>
      </c>
      <c r="CPS3" s="4">
        <v>47750.0</v>
      </c>
      <c r="CPT3" s="4">
        <v>47751.0</v>
      </c>
      <c r="CPU3" s="4">
        <v>47752.0</v>
      </c>
      <c r="CPV3" s="4">
        <v>47753.0</v>
      </c>
      <c r="CPW3" s="4">
        <v>47754.0</v>
      </c>
      <c r="CPX3" s="4">
        <v>47755.0</v>
      </c>
      <c r="CPY3" s="4">
        <v>47756.0</v>
      </c>
      <c r="CPZ3" s="4">
        <v>47757.0</v>
      </c>
      <c r="CQA3" s="4">
        <v>47758.0</v>
      </c>
      <c r="CQB3" s="4">
        <v>47759.0</v>
      </c>
      <c r="CQC3" s="4">
        <v>47760.0</v>
      </c>
      <c r="CQD3" s="4">
        <v>47761.0</v>
      </c>
      <c r="CQE3" s="4">
        <v>47762.0</v>
      </c>
      <c r="CQF3" s="4">
        <v>47763.0</v>
      </c>
      <c r="CQG3" s="4">
        <v>47764.0</v>
      </c>
      <c r="CQH3" s="4">
        <v>47765.0</v>
      </c>
      <c r="CQI3" s="4">
        <v>47766.0</v>
      </c>
      <c r="CQJ3" s="4">
        <v>47767.0</v>
      </c>
      <c r="CQK3" s="4">
        <v>47768.0</v>
      </c>
      <c r="CQL3" s="4">
        <v>47769.0</v>
      </c>
      <c r="CQM3" s="4">
        <v>47770.0</v>
      </c>
      <c r="CQN3" s="4">
        <v>47771.0</v>
      </c>
      <c r="CQO3" s="4">
        <v>47772.0</v>
      </c>
      <c r="CQP3" s="4">
        <v>47773.0</v>
      </c>
      <c r="CQQ3" s="4">
        <v>47774.0</v>
      </c>
      <c r="CQR3" s="4">
        <v>47775.0</v>
      </c>
      <c r="CQS3" s="4">
        <v>47776.0</v>
      </c>
      <c r="CQT3" s="4">
        <v>47777.0</v>
      </c>
      <c r="CQU3" s="4">
        <v>47778.0</v>
      </c>
      <c r="CQV3" s="4">
        <v>47779.0</v>
      </c>
      <c r="CQW3" s="4">
        <v>47780.0</v>
      </c>
      <c r="CQX3" s="4">
        <v>47781.0</v>
      </c>
      <c r="CQY3" s="4">
        <v>47782.0</v>
      </c>
      <c r="CQZ3" s="4">
        <v>47783.0</v>
      </c>
      <c r="CRA3" s="4">
        <v>47784.0</v>
      </c>
      <c r="CRB3" s="4">
        <v>47785.0</v>
      </c>
      <c r="CRC3" s="4">
        <v>47786.0</v>
      </c>
      <c r="CRD3" s="4">
        <v>47787.0</v>
      </c>
      <c r="CRE3" s="4">
        <v>47788.0</v>
      </c>
      <c r="CRF3" s="4">
        <v>47789.0</v>
      </c>
      <c r="CRG3" s="4">
        <v>47790.0</v>
      </c>
      <c r="CRH3" s="4">
        <v>47791.0</v>
      </c>
      <c r="CRI3" s="4">
        <v>47792.0</v>
      </c>
      <c r="CRJ3" s="4">
        <v>47793.0</v>
      </c>
      <c r="CRK3" s="4">
        <v>47794.0</v>
      </c>
      <c r="CRL3" s="4">
        <v>47795.0</v>
      </c>
      <c r="CRM3" s="4">
        <v>47796.0</v>
      </c>
      <c r="CRN3" s="4">
        <v>47797.0</v>
      </c>
      <c r="CRO3" s="4">
        <v>47798.0</v>
      </c>
      <c r="CRP3" s="4">
        <v>47799.0</v>
      </c>
      <c r="CRQ3" s="4">
        <v>47800.0</v>
      </c>
      <c r="CRR3" s="4">
        <v>47801.0</v>
      </c>
      <c r="CRS3" s="4">
        <v>47802.0</v>
      </c>
      <c r="CRT3" s="4">
        <v>47803.0</v>
      </c>
      <c r="CRU3" s="4">
        <v>47804.0</v>
      </c>
      <c r="CRV3" s="4">
        <v>47805.0</v>
      </c>
      <c r="CRW3" s="4">
        <v>47806.0</v>
      </c>
      <c r="CRX3" s="4">
        <v>47807.0</v>
      </c>
      <c r="CRY3" s="4">
        <v>47808.0</v>
      </c>
      <c r="CRZ3" s="4">
        <v>47809.0</v>
      </c>
      <c r="CSA3" s="4">
        <v>47810.0</v>
      </c>
      <c r="CSB3" s="4">
        <v>47811.0</v>
      </c>
      <c r="CSC3" s="4">
        <v>47812.0</v>
      </c>
      <c r="CSD3" s="4">
        <v>47813.0</v>
      </c>
      <c r="CSE3" s="4">
        <v>47814.0</v>
      </c>
      <c r="CSF3" s="4">
        <v>47815.0</v>
      </c>
      <c r="CSG3" s="4">
        <v>47816.0</v>
      </c>
      <c r="CSH3" s="4">
        <v>47817.0</v>
      </c>
      <c r="CSI3" s="4">
        <v>47818.0</v>
      </c>
      <c r="CSJ3" s="4">
        <v>47819.0</v>
      </c>
      <c r="CSK3" s="4">
        <v>47820.0</v>
      </c>
      <c r="CSL3" s="4">
        <v>47821.0</v>
      </c>
      <c r="CSM3" s="4">
        <v>47822.0</v>
      </c>
      <c r="CSN3" s="4">
        <v>47823.0</v>
      </c>
      <c r="CSO3" s="4">
        <v>47824.0</v>
      </c>
      <c r="CSP3" s="4">
        <v>47825.0</v>
      </c>
      <c r="CSQ3" s="4">
        <v>47826.0</v>
      </c>
      <c r="CSR3" s="4">
        <v>47827.0</v>
      </c>
      <c r="CSS3" s="4">
        <v>47828.0</v>
      </c>
      <c r="CST3" s="4">
        <v>47829.0</v>
      </c>
      <c r="CSU3" s="4">
        <v>47830.0</v>
      </c>
      <c r="CSV3" s="4">
        <v>47831.0</v>
      </c>
      <c r="CSW3" s="4">
        <v>47832.0</v>
      </c>
      <c r="CSX3" s="4">
        <v>47833.0</v>
      </c>
      <c r="CSY3" s="4">
        <v>47834.0</v>
      </c>
      <c r="CSZ3" s="4">
        <v>47835.0</v>
      </c>
      <c r="CTA3" s="4">
        <v>47836.0</v>
      </c>
      <c r="CTB3" s="4">
        <v>47837.0</v>
      </c>
      <c r="CTC3" s="4">
        <v>47838.0</v>
      </c>
      <c r="CTD3" s="4">
        <v>47839.0</v>
      </c>
      <c r="CTE3" s="4">
        <v>47840.0</v>
      </c>
      <c r="CTF3" s="4">
        <v>47841.0</v>
      </c>
      <c r="CTG3" s="4">
        <v>47842.0</v>
      </c>
      <c r="CTH3" s="4">
        <v>47843.0</v>
      </c>
      <c r="CTI3" s="4">
        <v>47844.0</v>
      </c>
      <c r="CTJ3" s="4">
        <v>47845.0</v>
      </c>
      <c r="CTK3" s="4">
        <v>47846.0</v>
      </c>
      <c r="CTL3" s="4">
        <v>47847.0</v>
      </c>
      <c r="CTM3" s="4">
        <v>47848.0</v>
      </c>
      <c r="CTN3" s="4">
        <v>47849.0</v>
      </c>
      <c r="CTO3" s="4">
        <v>47850.0</v>
      </c>
      <c r="CTP3" s="4">
        <v>47851.0</v>
      </c>
      <c r="CTQ3" s="4">
        <v>47852.0</v>
      </c>
      <c r="CTR3" s="4">
        <v>47853.0</v>
      </c>
      <c r="CTS3" s="4">
        <v>47854.0</v>
      </c>
      <c r="CTT3" s="4">
        <v>47855.0</v>
      </c>
      <c r="CTU3" s="4">
        <v>47856.0</v>
      </c>
      <c r="CTV3" s="4">
        <v>47857.0</v>
      </c>
      <c r="CTW3" s="4">
        <v>47858.0</v>
      </c>
      <c r="CTX3" s="4">
        <v>47859.0</v>
      </c>
      <c r="CTY3" s="4">
        <v>47860.0</v>
      </c>
      <c r="CTZ3" s="4">
        <v>47861.0</v>
      </c>
      <c r="CUA3" s="4">
        <v>47862.0</v>
      </c>
      <c r="CUB3" s="4">
        <v>47863.0</v>
      </c>
      <c r="CUC3" s="4">
        <v>47864.0</v>
      </c>
      <c r="CUD3" s="4">
        <v>47865.0</v>
      </c>
      <c r="CUE3" s="4">
        <v>47866.0</v>
      </c>
      <c r="CUF3" s="4">
        <v>47867.0</v>
      </c>
      <c r="CUG3" s="4">
        <v>47868.0</v>
      </c>
      <c r="CUH3" s="4">
        <v>47869.0</v>
      </c>
      <c r="CUI3" s="4">
        <v>47870.0</v>
      </c>
      <c r="CUJ3" s="4">
        <v>47871.0</v>
      </c>
      <c r="CUK3" s="4">
        <v>47872.0</v>
      </c>
      <c r="CUL3" s="4">
        <v>47873.0</v>
      </c>
      <c r="CUM3" s="4">
        <v>47874.0</v>
      </c>
      <c r="CUN3" s="4">
        <v>47875.0</v>
      </c>
      <c r="CUO3" s="4">
        <v>47876.0</v>
      </c>
      <c r="CUP3" s="4">
        <v>47877.0</v>
      </c>
      <c r="CUQ3" s="4">
        <v>47878.0</v>
      </c>
      <c r="CUR3" s="4">
        <v>47879.0</v>
      </c>
      <c r="CUS3" s="4">
        <v>47880.0</v>
      </c>
      <c r="CUT3" s="4">
        <v>47881.0</v>
      </c>
      <c r="CUU3" s="4">
        <v>47882.0</v>
      </c>
      <c r="CUV3" s="4">
        <v>47883.0</v>
      </c>
      <c r="CUW3" s="4">
        <v>47884.0</v>
      </c>
      <c r="CUX3" s="4">
        <v>47885.0</v>
      </c>
      <c r="CUY3" s="4">
        <v>47886.0</v>
      </c>
      <c r="CUZ3" s="4">
        <v>47887.0</v>
      </c>
      <c r="CVA3" s="4">
        <v>47888.0</v>
      </c>
      <c r="CVB3" s="4">
        <v>47889.0</v>
      </c>
      <c r="CVC3" s="4">
        <v>47890.0</v>
      </c>
      <c r="CVD3" s="4">
        <v>47891.0</v>
      </c>
      <c r="CVE3" s="4">
        <v>47892.0</v>
      </c>
      <c r="CVF3" s="4">
        <v>47893.0</v>
      </c>
      <c r="CVG3" s="4">
        <v>47894.0</v>
      </c>
      <c r="CVH3" s="4">
        <v>47895.0</v>
      </c>
      <c r="CVI3" s="4">
        <v>47896.0</v>
      </c>
      <c r="CVJ3" s="4">
        <v>47897.0</v>
      </c>
      <c r="CVK3" s="4">
        <v>47898.0</v>
      </c>
      <c r="CVL3" s="4">
        <v>47899.0</v>
      </c>
      <c r="CVM3" s="4">
        <v>47900.0</v>
      </c>
      <c r="CVN3" s="4">
        <v>47901.0</v>
      </c>
      <c r="CVO3" s="4">
        <v>47902.0</v>
      </c>
      <c r="CVP3" s="4">
        <v>47903.0</v>
      </c>
      <c r="CVQ3" s="4">
        <v>47904.0</v>
      </c>
      <c r="CVR3" s="4">
        <v>47905.0</v>
      </c>
      <c r="CVS3" s="4">
        <v>47906.0</v>
      </c>
      <c r="CVT3" s="4">
        <v>47907.0</v>
      </c>
      <c r="CVU3" s="4">
        <v>47908.0</v>
      </c>
      <c r="CVV3" s="4">
        <v>47909.0</v>
      </c>
      <c r="CVW3" s="4">
        <v>47910.0</v>
      </c>
      <c r="CVX3" s="4">
        <v>47911.0</v>
      </c>
      <c r="CVY3" s="4">
        <v>47912.0</v>
      </c>
      <c r="CVZ3" s="4">
        <v>47913.0</v>
      </c>
      <c r="CWA3" s="4">
        <v>47914.0</v>
      </c>
      <c r="CWB3" s="4">
        <v>47915.0</v>
      </c>
      <c r="CWC3" s="4">
        <v>47916.0</v>
      </c>
      <c r="CWD3" s="4">
        <v>47917.0</v>
      </c>
      <c r="CWE3" s="4">
        <v>47918.0</v>
      </c>
      <c r="CWF3" s="4">
        <v>47919.0</v>
      </c>
      <c r="CWG3" s="4">
        <v>47920.0</v>
      </c>
      <c r="CWH3" s="4">
        <v>47921.0</v>
      </c>
      <c r="CWI3" s="4">
        <v>47922.0</v>
      </c>
      <c r="CWJ3" s="4">
        <v>47923.0</v>
      </c>
      <c r="CWK3" s="4">
        <v>47924.0</v>
      </c>
      <c r="CWL3" s="4">
        <v>47925.0</v>
      </c>
      <c r="CWM3" s="4">
        <v>47926.0</v>
      </c>
      <c r="CWN3" s="4">
        <v>47927.0</v>
      </c>
      <c r="CWO3" s="4">
        <v>47928.0</v>
      </c>
      <c r="CWP3" s="4">
        <v>47929.0</v>
      </c>
      <c r="CWQ3" s="4">
        <v>47930.0</v>
      </c>
      <c r="CWR3" s="4">
        <v>47931.0</v>
      </c>
      <c r="CWS3" s="4">
        <v>47932.0</v>
      </c>
      <c r="CWT3" s="4">
        <v>47933.0</v>
      </c>
      <c r="CWU3" s="4">
        <v>47934.0</v>
      </c>
      <c r="CWV3" s="4">
        <v>47935.0</v>
      </c>
      <c r="CWW3" s="4">
        <v>47936.0</v>
      </c>
      <c r="CWX3" s="4">
        <v>47937.0</v>
      </c>
      <c r="CWY3" s="4">
        <v>47938.0</v>
      </c>
      <c r="CWZ3" s="4">
        <v>47939.0</v>
      </c>
      <c r="CXA3" s="4">
        <v>47940.0</v>
      </c>
      <c r="CXB3" s="4">
        <v>47941.0</v>
      </c>
      <c r="CXC3" s="4">
        <v>47942.0</v>
      </c>
      <c r="CXD3" s="4">
        <v>47943.0</v>
      </c>
      <c r="CXE3" s="4">
        <v>47944.0</v>
      </c>
      <c r="CXF3" s="4">
        <v>47945.0</v>
      </c>
      <c r="CXG3" s="4">
        <v>47946.0</v>
      </c>
      <c r="CXH3" s="4">
        <v>47947.0</v>
      </c>
      <c r="CXI3" s="4">
        <v>47948.0</v>
      </c>
      <c r="CXJ3" s="4">
        <v>47949.0</v>
      </c>
      <c r="CXK3" s="4">
        <v>47950.0</v>
      </c>
      <c r="CXL3" s="4">
        <v>47951.0</v>
      </c>
      <c r="CXM3" s="4">
        <v>47952.0</v>
      </c>
      <c r="CXN3" s="4">
        <v>47953.0</v>
      </c>
      <c r="CXO3" s="4">
        <v>47954.0</v>
      </c>
      <c r="CXP3" s="4">
        <v>47955.0</v>
      </c>
      <c r="CXQ3" s="4">
        <v>47956.0</v>
      </c>
      <c r="CXR3" s="4">
        <v>47957.0</v>
      </c>
      <c r="CXS3" s="4">
        <v>47958.0</v>
      </c>
      <c r="CXT3" s="4">
        <v>47959.0</v>
      </c>
      <c r="CXU3" s="4">
        <v>47960.0</v>
      </c>
      <c r="CXV3" s="4">
        <v>47961.0</v>
      </c>
      <c r="CXW3" s="4">
        <v>47962.0</v>
      </c>
      <c r="CXX3" s="4">
        <v>47963.0</v>
      </c>
      <c r="CXY3" s="4">
        <v>47964.0</v>
      </c>
      <c r="CXZ3" s="4">
        <v>47965.0</v>
      </c>
      <c r="CYA3" s="4">
        <v>47966.0</v>
      </c>
      <c r="CYB3" s="4">
        <v>47967.0</v>
      </c>
      <c r="CYC3" s="4">
        <v>47968.0</v>
      </c>
      <c r="CYD3" s="4">
        <v>47969.0</v>
      </c>
      <c r="CYE3" s="4">
        <v>47970.0</v>
      </c>
      <c r="CYF3" s="4">
        <v>47971.0</v>
      </c>
      <c r="CYG3" s="4">
        <v>47972.0</v>
      </c>
      <c r="CYH3" s="4">
        <v>47973.0</v>
      </c>
      <c r="CYI3" s="4">
        <v>47974.0</v>
      </c>
      <c r="CYJ3" s="4">
        <v>47975.0</v>
      </c>
      <c r="CYK3" s="4">
        <v>47976.0</v>
      </c>
      <c r="CYL3" s="4">
        <v>47977.0</v>
      </c>
      <c r="CYM3" s="4">
        <v>47978.0</v>
      </c>
      <c r="CYN3" s="4">
        <v>47979.0</v>
      </c>
      <c r="CYO3" s="4">
        <v>47980.0</v>
      </c>
      <c r="CYP3" s="4">
        <v>47981.0</v>
      </c>
      <c r="CYQ3" s="4">
        <v>47982.0</v>
      </c>
      <c r="CYR3" s="4">
        <v>47983.0</v>
      </c>
      <c r="CYS3" s="4">
        <v>47984.0</v>
      </c>
      <c r="CYT3" s="4">
        <v>47985.0</v>
      </c>
      <c r="CYU3" s="4">
        <v>47986.0</v>
      </c>
      <c r="CYV3" s="4">
        <v>47987.0</v>
      </c>
      <c r="CYW3" s="4">
        <v>47988.0</v>
      </c>
      <c r="CYX3" s="4">
        <v>47989.0</v>
      </c>
      <c r="CYY3" s="4">
        <v>47990.0</v>
      </c>
      <c r="CYZ3" s="4">
        <v>47991.0</v>
      </c>
      <c r="CZA3" s="4">
        <v>47992.0</v>
      </c>
      <c r="CZB3" s="4">
        <v>47993.0</v>
      </c>
      <c r="CZC3" s="4">
        <v>47994.0</v>
      </c>
      <c r="CZD3" s="4">
        <v>47995.0</v>
      </c>
      <c r="CZE3" s="4">
        <v>47996.0</v>
      </c>
      <c r="CZF3" s="4">
        <v>47997.0</v>
      </c>
      <c r="CZG3" s="4">
        <v>47998.0</v>
      </c>
      <c r="CZH3" s="4">
        <v>47999.0</v>
      </c>
      <c r="CZI3" s="4">
        <v>48000.0</v>
      </c>
      <c r="CZJ3" s="4">
        <v>48001.0</v>
      </c>
      <c r="CZK3" s="4">
        <v>48002.0</v>
      </c>
      <c r="CZL3" s="4">
        <v>48003.0</v>
      </c>
      <c r="CZM3" s="4">
        <v>48004.0</v>
      </c>
      <c r="CZN3" s="4">
        <v>48005.0</v>
      </c>
      <c r="CZO3" s="4">
        <v>48006.0</v>
      </c>
      <c r="CZP3" s="4">
        <v>48007.0</v>
      </c>
      <c r="CZQ3" s="4">
        <v>48008.0</v>
      </c>
      <c r="CZR3" s="4">
        <v>48009.0</v>
      </c>
      <c r="CZS3" s="4">
        <v>48010.0</v>
      </c>
      <c r="CZT3" s="4">
        <v>48011.0</v>
      </c>
      <c r="CZU3" s="4">
        <v>48012.0</v>
      </c>
      <c r="CZV3" s="4">
        <v>48013.0</v>
      </c>
      <c r="CZW3" s="4">
        <v>48014.0</v>
      </c>
      <c r="CZX3" s="4">
        <v>48015.0</v>
      </c>
      <c r="CZY3" s="4">
        <v>48016.0</v>
      </c>
      <c r="CZZ3" s="4">
        <v>48017.0</v>
      </c>
      <c r="DAA3" s="4">
        <v>48018.0</v>
      </c>
      <c r="DAB3" s="4">
        <v>48019.0</v>
      </c>
      <c r="DAC3" s="4">
        <v>48020.0</v>
      </c>
      <c r="DAD3" s="4">
        <v>48021.0</v>
      </c>
      <c r="DAE3" s="4">
        <v>48022.0</v>
      </c>
      <c r="DAF3" s="4">
        <v>48023.0</v>
      </c>
      <c r="DAG3" s="4">
        <v>48024.0</v>
      </c>
      <c r="DAH3" s="4">
        <v>48025.0</v>
      </c>
      <c r="DAI3" s="4">
        <v>48026.0</v>
      </c>
      <c r="DAJ3" s="4">
        <v>48027.0</v>
      </c>
      <c r="DAK3" s="4">
        <v>48028.0</v>
      </c>
      <c r="DAL3" s="4">
        <v>48029.0</v>
      </c>
      <c r="DAM3" s="4">
        <v>48030.0</v>
      </c>
      <c r="DAN3" s="4">
        <v>48031.0</v>
      </c>
      <c r="DAO3" s="4">
        <v>48032.0</v>
      </c>
      <c r="DAP3" s="4">
        <v>48033.0</v>
      </c>
      <c r="DAQ3" s="4">
        <v>48034.0</v>
      </c>
      <c r="DAR3" s="4">
        <v>48035.0</v>
      </c>
      <c r="DAS3" s="4">
        <v>48036.0</v>
      </c>
      <c r="DAT3" s="4">
        <v>48037.0</v>
      </c>
      <c r="DAU3" s="4">
        <v>48038.0</v>
      </c>
      <c r="DAV3" s="4">
        <v>48039.0</v>
      </c>
      <c r="DAW3" s="4">
        <v>48040.0</v>
      </c>
      <c r="DAX3" s="4">
        <v>48041.0</v>
      </c>
      <c r="DAY3" s="4">
        <v>48042.0</v>
      </c>
      <c r="DAZ3" s="4">
        <v>48043.0</v>
      </c>
      <c r="DBA3" s="4">
        <v>48044.0</v>
      </c>
      <c r="DBB3" s="4">
        <v>48045.0</v>
      </c>
      <c r="DBC3" s="4">
        <v>48046.0</v>
      </c>
      <c r="DBD3" s="4">
        <v>48047.0</v>
      </c>
      <c r="DBE3" s="4">
        <v>48048.0</v>
      </c>
      <c r="DBF3" s="4">
        <v>48049.0</v>
      </c>
      <c r="DBG3" s="4">
        <v>48050.0</v>
      </c>
      <c r="DBH3" s="4">
        <v>48051.0</v>
      </c>
      <c r="DBI3" s="4">
        <v>48052.0</v>
      </c>
      <c r="DBJ3" s="4">
        <v>48053.0</v>
      </c>
      <c r="DBK3" s="4">
        <v>48054.0</v>
      </c>
      <c r="DBL3" s="4">
        <v>48055.0</v>
      </c>
      <c r="DBM3" s="4">
        <v>48056.0</v>
      </c>
      <c r="DBN3" s="4">
        <v>48057.0</v>
      </c>
      <c r="DBO3" s="4">
        <v>48058.0</v>
      </c>
      <c r="DBP3" s="4">
        <v>48059.0</v>
      </c>
      <c r="DBQ3" s="4">
        <v>48060.0</v>
      </c>
      <c r="DBR3" s="4">
        <v>48061.0</v>
      </c>
      <c r="DBS3" s="4">
        <v>48062.0</v>
      </c>
      <c r="DBT3" s="4">
        <v>48063.0</v>
      </c>
      <c r="DBU3" s="4">
        <v>48064.0</v>
      </c>
      <c r="DBV3" s="4">
        <v>48065.0</v>
      </c>
      <c r="DBW3" s="4">
        <v>48066.0</v>
      </c>
      <c r="DBX3" s="4">
        <v>48067.0</v>
      </c>
      <c r="DBY3" s="4">
        <v>48068.0</v>
      </c>
      <c r="DBZ3" s="4">
        <v>48069.0</v>
      </c>
      <c r="DCA3" s="4">
        <v>48070.0</v>
      </c>
      <c r="DCB3" s="4">
        <v>48071.0</v>
      </c>
      <c r="DCC3" s="4">
        <v>48072.0</v>
      </c>
      <c r="DCD3" s="4">
        <v>48073.0</v>
      </c>
      <c r="DCE3" s="4">
        <v>48074.0</v>
      </c>
      <c r="DCF3" s="4">
        <v>48075.0</v>
      </c>
      <c r="DCG3" s="4">
        <v>48076.0</v>
      </c>
      <c r="DCH3" s="4">
        <v>48077.0</v>
      </c>
      <c r="DCI3" s="4">
        <v>48078.0</v>
      </c>
      <c r="DCJ3" s="4">
        <v>48079.0</v>
      </c>
      <c r="DCK3" s="4">
        <v>48080.0</v>
      </c>
      <c r="DCL3" s="4">
        <v>48081.0</v>
      </c>
      <c r="DCM3" s="4">
        <v>48082.0</v>
      </c>
      <c r="DCN3" s="4">
        <v>48083.0</v>
      </c>
      <c r="DCO3" s="4">
        <v>48084.0</v>
      </c>
      <c r="DCP3" s="4">
        <v>48085.0</v>
      </c>
      <c r="DCQ3" s="4">
        <v>48086.0</v>
      </c>
      <c r="DCR3" s="4">
        <v>48087.0</v>
      </c>
      <c r="DCS3" s="4">
        <v>48088.0</v>
      </c>
      <c r="DCT3" s="4">
        <v>48089.0</v>
      </c>
      <c r="DCU3" s="4">
        <v>48090.0</v>
      </c>
      <c r="DCV3" s="4">
        <v>48091.0</v>
      </c>
      <c r="DCW3" s="4">
        <v>48092.0</v>
      </c>
      <c r="DCX3" s="4">
        <v>48093.0</v>
      </c>
      <c r="DCY3" s="4">
        <v>48094.0</v>
      </c>
      <c r="DCZ3" s="4">
        <v>48095.0</v>
      </c>
      <c r="DDA3" s="4">
        <v>48096.0</v>
      </c>
      <c r="DDB3" s="4">
        <v>48097.0</v>
      </c>
      <c r="DDC3" s="4">
        <v>48098.0</v>
      </c>
      <c r="DDD3" s="4">
        <v>48099.0</v>
      </c>
      <c r="DDE3" s="4">
        <v>48100.0</v>
      </c>
      <c r="DDF3" s="4">
        <v>48101.0</v>
      </c>
      <c r="DDG3" s="4">
        <v>48102.0</v>
      </c>
      <c r="DDH3" s="4">
        <v>48103.0</v>
      </c>
      <c r="DDI3" s="4">
        <v>48104.0</v>
      </c>
      <c r="DDJ3" s="4">
        <v>48105.0</v>
      </c>
      <c r="DDK3" s="4">
        <v>48106.0</v>
      </c>
      <c r="DDL3" s="4">
        <v>48107.0</v>
      </c>
      <c r="DDM3" s="4">
        <v>48108.0</v>
      </c>
      <c r="DDN3" s="4">
        <v>48109.0</v>
      </c>
      <c r="DDO3" s="4">
        <v>48110.0</v>
      </c>
      <c r="DDP3" s="4">
        <v>48111.0</v>
      </c>
      <c r="DDQ3" s="4">
        <v>48112.0</v>
      </c>
      <c r="DDR3" s="4">
        <v>48113.0</v>
      </c>
      <c r="DDS3" s="4">
        <v>48114.0</v>
      </c>
      <c r="DDT3" s="4">
        <v>48115.0</v>
      </c>
      <c r="DDU3" s="4">
        <v>48116.0</v>
      </c>
      <c r="DDV3" s="4">
        <v>48117.0</v>
      </c>
      <c r="DDW3" s="4">
        <v>48118.0</v>
      </c>
      <c r="DDX3" s="4">
        <v>48119.0</v>
      </c>
      <c r="DDY3" s="4">
        <v>48120.0</v>
      </c>
      <c r="DDZ3" s="4">
        <v>48121.0</v>
      </c>
      <c r="DEA3" s="4">
        <v>48122.0</v>
      </c>
      <c r="DEB3" s="4">
        <v>48123.0</v>
      </c>
      <c r="DEC3" s="4">
        <v>48124.0</v>
      </c>
      <c r="DED3" s="4">
        <v>48125.0</v>
      </c>
      <c r="DEE3" s="4">
        <v>48126.0</v>
      </c>
      <c r="DEF3" s="4">
        <v>48127.0</v>
      </c>
      <c r="DEG3" s="4">
        <v>48128.0</v>
      </c>
      <c r="DEH3" s="4">
        <v>48129.0</v>
      </c>
      <c r="DEI3" s="4">
        <v>48130.0</v>
      </c>
      <c r="DEJ3" s="4">
        <v>48131.0</v>
      </c>
      <c r="DEK3" s="4">
        <v>48132.0</v>
      </c>
      <c r="DEL3" s="4">
        <v>48133.0</v>
      </c>
      <c r="DEM3" s="4">
        <v>48134.0</v>
      </c>
      <c r="DEN3" s="4">
        <v>48135.0</v>
      </c>
      <c r="DEO3" s="4">
        <v>48136.0</v>
      </c>
      <c r="DEP3" s="4">
        <v>48137.0</v>
      </c>
      <c r="DEQ3" s="4">
        <v>48138.0</v>
      </c>
      <c r="DER3" s="4">
        <v>48139.0</v>
      </c>
      <c r="DES3" s="4">
        <v>48140.0</v>
      </c>
      <c r="DET3" s="4">
        <v>48141.0</v>
      </c>
      <c r="DEU3" s="4">
        <v>48142.0</v>
      </c>
      <c r="DEV3" s="4">
        <v>48143.0</v>
      </c>
      <c r="DEW3" s="4">
        <v>48144.0</v>
      </c>
      <c r="DEX3" s="4">
        <v>48145.0</v>
      </c>
      <c r="DEY3" s="4">
        <v>48146.0</v>
      </c>
      <c r="DEZ3" s="4">
        <v>48147.0</v>
      </c>
      <c r="DFA3" s="4">
        <v>48148.0</v>
      </c>
      <c r="DFB3" s="4">
        <v>48149.0</v>
      </c>
      <c r="DFC3" s="4">
        <v>48150.0</v>
      </c>
      <c r="DFD3" s="4">
        <v>48151.0</v>
      </c>
      <c r="DFE3" s="4">
        <v>48152.0</v>
      </c>
      <c r="DFF3" s="4">
        <v>48153.0</v>
      </c>
      <c r="DFG3" s="4">
        <v>48154.0</v>
      </c>
      <c r="DFH3" s="4">
        <v>48155.0</v>
      </c>
      <c r="DFI3" s="4">
        <v>48156.0</v>
      </c>
      <c r="DFJ3" s="4">
        <v>48157.0</v>
      </c>
      <c r="DFK3" s="4">
        <v>48158.0</v>
      </c>
      <c r="DFL3" s="4">
        <v>48159.0</v>
      </c>
      <c r="DFM3" s="4">
        <v>48160.0</v>
      </c>
      <c r="DFN3" s="4">
        <v>48161.0</v>
      </c>
      <c r="DFO3" s="4">
        <v>48162.0</v>
      </c>
      <c r="DFP3" s="4">
        <v>48163.0</v>
      </c>
      <c r="DFQ3" s="4">
        <v>48164.0</v>
      </c>
      <c r="DFR3" s="4">
        <v>48165.0</v>
      </c>
      <c r="DFS3" s="4">
        <v>48166.0</v>
      </c>
      <c r="DFT3" s="4">
        <v>48167.0</v>
      </c>
      <c r="DFU3" s="4">
        <v>48168.0</v>
      </c>
      <c r="DFV3" s="4">
        <v>48169.0</v>
      </c>
      <c r="DFW3" s="4">
        <v>48170.0</v>
      </c>
      <c r="DFX3" s="4">
        <v>48171.0</v>
      </c>
      <c r="DFY3" s="4">
        <v>48172.0</v>
      </c>
      <c r="DFZ3" s="4">
        <v>48173.0</v>
      </c>
      <c r="DGA3" s="4">
        <v>48174.0</v>
      </c>
      <c r="DGB3" s="4">
        <v>48175.0</v>
      </c>
      <c r="DGC3" s="4">
        <v>48176.0</v>
      </c>
      <c r="DGD3" s="4">
        <v>48177.0</v>
      </c>
      <c r="DGE3" s="4">
        <v>48178.0</v>
      </c>
      <c r="DGF3" s="4">
        <v>48179.0</v>
      </c>
      <c r="DGG3" s="4">
        <v>48180.0</v>
      </c>
      <c r="DGH3" s="4">
        <v>48181.0</v>
      </c>
      <c r="DGI3" s="4">
        <v>48182.0</v>
      </c>
      <c r="DGJ3" s="4">
        <v>48183.0</v>
      </c>
      <c r="DGK3" s="4">
        <v>48184.0</v>
      </c>
      <c r="DGL3" s="4">
        <v>48185.0</v>
      </c>
      <c r="DGM3" s="4">
        <v>48186.0</v>
      </c>
      <c r="DGN3" s="4">
        <v>48187.0</v>
      </c>
      <c r="DGO3" s="4">
        <v>48188.0</v>
      </c>
      <c r="DGP3" s="4">
        <v>48189.0</v>
      </c>
      <c r="DGQ3" s="4">
        <v>48190.0</v>
      </c>
      <c r="DGR3" s="4">
        <v>48191.0</v>
      </c>
      <c r="DGS3" s="4">
        <v>48192.0</v>
      </c>
      <c r="DGT3" s="4">
        <v>48193.0</v>
      </c>
      <c r="DGU3" s="4">
        <v>48194.0</v>
      </c>
      <c r="DGV3" s="4">
        <v>48195.0</v>
      </c>
      <c r="DGW3" s="4">
        <v>48196.0</v>
      </c>
      <c r="DGX3" s="4">
        <v>48197.0</v>
      </c>
      <c r="DGY3" s="4">
        <v>48198.0</v>
      </c>
      <c r="DGZ3" s="4">
        <v>48199.0</v>
      </c>
      <c r="DHA3" s="4">
        <v>48200.0</v>
      </c>
      <c r="DHB3" s="4">
        <v>48201.0</v>
      </c>
      <c r="DHC3" s="4">
        <v>48202.0</v>
      </c>
      <c r="DHD3" s="4">
        <v>48203.0</v>
      </c>
      <c r="DHE3" s="4">
        <v>48204.0</v>
      </c>
      <c r="DHF3" s="4">
        <v>48205.0</v>
      </c>
      <c r="DHG3" s="4">
        <v>48206.0</v>
      </c>
      <c r="DHH3" s="4">
        <v>48207.0</v>
      </c>
      <c r="DHI3" s="4">
        <v>48208.0</v>
      </c>
      <c r="DHJ3" s="4">
        <v>48209.0</v>
      </c>
      <c r="DHK3" s="4">
        <v>48210.0</v>
      </c>
      <c r="DHL3" s="4">
        <v>48211.0</v>
      </c>
      <c r="DHM3" s="4">
        <v>48212.0</v>
      </c>
      <c r="DHN3" s="4">
        <v>48213.0</v>
      </c>
      <c r="DHO3" s="4">
        <v>48214.0</v>
      </c>
      <c r="DHP3" s="4">
        <v>48215.0</v>
      </c>
      <c r="DHQ3" s="4">
        <v>48216.0</v>
      </c>
      <c r="DHR3" s="4">
        <v>48217.0</v>
      </c>
      <c r="DHS3" s="4">
        <v>48218.0</v>
      </c>
      <c r="DHT3" s="4">
        <v>48219.0</v>
      </c>
      <c r="DHU3" s="4">
        <v>48220.0</v>
      </c>
      <c r="DHV3" s="4">
        <v>48221.0</v>
      </c>
      <c r="DHW3" s="4">
        <v>48222.0</v>
      </c>
      <c r="DHX3" s="4">
        <v>48223.0</v>
      </c>
      <c r="DHY3" s="4">
        <v>48224.0</v>
      </c>
      <c r="DHZ3" s="4">
        <v>48225.0</v>
      </c>
      <c r="DIA3" s="4">
        <v>48226.0</v>
      </c>
      <c r="DIB3" s="4">
        <v>48227.0</v>
      </c>
      <c r="DIC3" s="4">
        <v>48228.0</v>
      </c>
      <c r="DID3" s="4">
        <v>48229.0</v>
      </c>
      <c r="DIE3" s="4">
        <v>48230.0</v>
      </c>
      <c r="DIF3" s="4">
        <v>48231.0</v>
      </c>
      <c r="DIG3" s="4">
        <v>48232.0</v>
      </c>
      <c r="DIH3" s="4">
        <v>48233.0</v>
      </c>
      <c r="DII3" s="4">
        <v>48234.0</v>
      </c>
      <c r="DIJ3" s="4">
        <v>48235.0</v>
      </c>
      <c r="DIK3" s="4">
        <v>48236.0</v>
      </c>
      <c r="DIL3" s="4">
        <v>48237.0</v>
      </c>
      <c r="DIM3" s="4">
        <v>48238.0</v>
      </c>
      <c r="DIN3" s="4">
        <v>48239.0</v>
      </c>
      <c r="DIO3" s="4">
        <v>48240.0</v>
      </c>
      <c r="DIP3" s="4">
        <v>48241.0</v>
      </c>
      <c r="DIQ3" s="4">
        <v>48242.0</v>
      </c>
      <c r="DIR3" s="4">
        <v>48243.0</v>
      </c>
      <c r="DIS3" s="4">
        <v>48244.0</v>
      </c>
      <c r="DIT3" s="4">
        <v>48245.0</v>
      </c>
      <c r="DIU3" s="4">
        <v>48246.0</v>
      </c>
      <c r="DIV3" s="4">
        <v>48247.0</v>
      </c>
      <c r="DIW3" s="4">
        <v>48248.0</v>
      </c>
      <c r="DIX3" s="4">
        <v>48249.0</v>
      </c>
      <c r="DIY3" s="4">
        <v>48250.0</v>
      </c>
      <c r="DIZ3" s="4">
        <v>48251.0</v>
      </c>
      <c r="DJA3" s="4">
        <v>48252.0</v>
      </c>
      <c r="DJB3" s="4">
        <v>48253.0</v>
      </c>
      <c r="DJC3" s="4">
        <v>48254.0</v>
      </c>
      <c r="DJD3" s="4">
        <v>48255.0</v>
      </c>
      <c r="DJE3" s="4">
        <v>48256.0</v>
      </c>
      <c r="DJF3" s="4">
        <v>48257.0</v>
      </c>
      <c r="DJG3" s="4">
        <v>48258.0</v>
      </c>
      <c r="DJH3" s="4">
        <v>48259.0</v>
      </c>
      <c r="DJI3" s="4">
        <v>48260.0</v>
      </c>
      <c r="DJJ3" s="4">
        <v>48261.0</v>
      </c>
      <c r="DJK3" s="4">
        <v>48262.0</v>
      </c>
      <c r="DJL3" s="4">
        <v>48263.0</v>
      </c>
      <c r="DJM3" s="4">
        <v>48264.0</v>
      </c>
      <c r="DJN3" s="4">
        <v>48265.0</v>
      </c>
      <c r="DJO3" s="4">
        <v>48266.0</v>
      </c>
      <c r="DJP3" s="4">
        <v>48267.0</v>
      </c>
      <c r="DJQ3" s="4">
        <v>48268.0</v>
      </c>
      <c r="DJR3" s="4">
        <v>48269.0</v>
      </c>
      <c r="DJS3" s="4">
        <v>48270.0</v>
      </c>
      <c r="DJT3" s="4">
        <v>48271.0</v>
      </c>
      <c r="DJU3" s="4">
        <v>48272.0</v>
      </c>
      <c r="DJV3" s="4">
        <v>48273.0</v>
      </c>
      <c r="DJW3" s="4">
        <v>48274.0</v>
      </c>
      <c r="DJX3" s="4">
        <v>48275.0</v>
      </c>
      <c r="DJY3" s="4">
        <v>48276.0</v>
      </c>
      <c r="DJZ3" s="4">
        <v>48277.0</v>
      </c>
      <c r="DKA3" s="4">
        <v>48278.0</v>
      </c>
      <c r="DKB3" s="4">
        <v>48279.0</v>
      </c>
      <c r="DKC3" s="4">
        <v>48280.0</v>
      </c>
      <c r="DKD3" s="4">
        <v>48281.0</v>
      </c>
      <c r="DKE3" s="4">
        <v>48282.0</v>
      </c>
      <c r="DKF3" s="4">
        <v>48283.0</v>
      </c>
      <c r="DKG3" s="4">
        <v>48284.0</v>
      </c>
      <c r="DKH3" s="4">
        <v>48285.0</v>
      </c>
      <c r="DKI3" s="4">
        <v>48286.0</v>
      </c>
      <c r="DKJ3" s="4">
        <v>48287.0</v>
      </c>
      <c r="DKK3" s="4">
        <v>48288.0</v>
      </c>
      <c r="DKL3" s="4">
        <v>48289.0</v>
      </c>
      <c r="DKM3" s="4">
        <v>48290.0</v>
      </c>
      <c r="DKN3" s="4">
        <v>48291.0</v>
      </c>
      <c r="DKO3" s="4">
        <v>48292.0</v>
      </c>
      <c r="DKP3" s="4">
        <v>48293.0</v>
      </c>
      <c r="DKQ3" s="4">
        <v>48294.0</v>
      </c>
      <c r="DKR3" s="4">
        <v>48295.0</v>
      </c>
      <c r="DKS3" s="4">
        <v>48296.0</v>
      </c>
      <c r="DKT3" s="4">
        <v>48297.0</v>
      </c>
      <c r="DKU3" s="4">
        <v>48298.0</v>
      </c>
      <c r="DKV3" s="4">
        <v>48299.0</v>
      </c>
      <c r="DKW3" s="4">
        <v>48300.0</v>
      </c>
      <c r="DKX3" s="4">
        <v>48301.0</v>
      </c>
      <c r="DKY3" s="4">
        <v>48302.0</v>
      </c>
      <c r="DKZ3" s="4">
        <v>48303.0</v>
      </c>
      <c r="DLA3" s="4">
        <v>48304.0</v>
      </c>
      <c r="DLB3" s="4">
        <v>48305.0</v>
      </c>
      <c r="DLC3" s="4">
        <v>48306.0</v>
      </c>
      <c r="DLD3" s="4">
        <v>48307.0</v>
      </c>
      <c r="DLE3" s="4">
        <v>48308.0</v>
      </c>
      <c r="DLF3" s="4">
        <v>48309.0</v>
      </c>
      <c r="DLG3" s="4">
        <v>48310.0</v>
      </c>
      <c r="DLH3" s="4">
        <v>48311.0</v>
      </c>
      <c r="DLI3" s="4">
        <v>48312.0</v>
      </c>
      <c r="DLJ3" s="4">
        <v>48313.0</v>
      </c>
      <c r="DLK3" s="4">
        <v>48314.0</v>
      </c>
      <c r="DLL3" s="4">
        <v>48315.0</v>
      </c>
      <c r="DLM3" s="4">
        <v>48316.0</v>
      </c>
      <c r="DLN3" s="4">
        <v>48317.0</v>
      </c>
      <c r="DLO3" s="4">
        <v>48318.0</v>
      </c>
      <c r="DLP3" s="4">
        <v>48319.0</v>
      </c>
      <c r="DLQ3" s="4">
        <v>48320.0</v>
      </c>
      <c r="DLR3" s="4">
        <v>48321.0</v>
      </c>
      <c r="DLS3" s="4">
        <v>48322.0</v>
      </c>
      <c r="DLT3" s="4">
        <v>48323.0</v>
      </c>
      <c r="DLU3" s="4">
        <v>48324.0</v>
      </c>
      <c r="DLV3" s="4">
        <v>48325.0</v>
      </c>
      <c r="DLW3" s="4">
        <v>48326.0</v>
      </c>
      <c r="DLX3" s="4">
        <v>48327.0</v>
      </c>
      <c r="DLY3" s="4">
        <v>48328.0</v>
      </c>
      <c r="DLZ3" s="4">
        <v>48329.0</v>
      </c>
      <c r="DMA3" s="4">
        <v>48330.0</v>
      </c>
      <c r="DMB3" s="4">
        <v>48331.0</v>
      </c>
      <c r="DMC3" s="4">
        <v>48332.0</v>
      </c>
      <c r="DMD3" s="4">
        <v>48333.0</v>
      </c>
      <c r="DME3" s="4">
        <v>48334.0</v>
      </c>
      <c r="DMF3" s="4">
        <v>48335.0</v>
      </c>
      <c r="DMG3" s="4">
        <v>48336.0</v>
      </c>
      <c r="DMH3" s="4">
        <v>48337.0</v>
      </c>
      <c r="DMI3" s="4">
        <v>48338.0</v>
      </c>
      <c r="DMJ3" s="4">
        <v>48339.0</v>
      </c>
      <c r="DMK3" s="4">
        <v>48340.0</v>
      </c>
      <c r="DML3" s="4">
        <v>48341.0</v>
      </c>
      <c r="DMM3" s="4">
        <v>48342.0</v>
      </c>
      <c r="DMN3" s="4">
        <v>48343.0</v>
      </c>
      <c r="DMO3" s="4">
        <v>48344.0</v>
      </c>
      <c r="DMP3" s="4">
        <v>48345.0</v>
      </c>
      <c r="DMQ3" s="4">
        <v>48346.0</v>
      </c>
      <c r="DMR3" s="4">
        <v>48347.0</v>
      </c>
      <c r="DMS3" s="4">
        <v>48348.0</v>
      </c>
      <c r="DMT3" s="4">
        <v>48349.0</v>
      </c>
      <c r="DMU3" s="4">
        <v>48350.0</v>
      </c>
      <c r="DMV3" s="4">
        <v>48351.0</v>
      </c>
      <c r="DMW3" s="4">
        <v>48352.0</v>
      </c>
      <c r="DMX3" s="4">
        <v>48353.0</v>
      </c>
      <c r="DMY3" s="4">
        <v>48354.0</v>
      </c>
      <c r="DMZ3" s="4">
        <v>48355.0</v>
      </c>
      <c r="DNA3" s="4">
        <v>48356.0</v>
      </c>
      <c r="DNB3" s="4">
        <v>48357.0</v>
      </c>
      <c r="DNC3" s="4">
        <v>48358.0</v>
      </c>
      <c r="DND3" s="4">
        <v>48359.0</v>
      </c>
      <c r="DNE3" s="4">
        <v>48360.0</v>
      </c>
      <c r="DNF3" s="4">
        <v>48361.0</v>
      </c>
      <c r="DNG3" s="4">
        <v>48362.0</v>
      </c>
      <c r="DNH3" s="4">
        <v>48363.0</v>
      </c>
      <c r="DNI3" s="4">
        <v>48364.0</v>
      </c>
      <c r="DNJ3" s="4">
        <v>48365.0</v>
      </c>
      <c r="DNK3" s="4">
        <v>48366.0</v>
      </c>
      <c r="DNL3" s="4">
        <v>48367.0</v>
      </c>
      <c r="DNM3" s="4">
        <v>48368.0</v>
      </c>
      <c r="DNN3" s="4">
        <v>48369.0</v>
      </c>
      <c r="DNO3" s="4">
        <v>48370.0</v>
      </c>
      <c r="DNP3" s="4">
        <v>48371.0</v>
      </c>
      <c r="DNQ3" s="4">
        <v>48372.0</v>
      </c>
      <c r="DNR3" s="4">
        <v>48373.0</v>
      </c>
      <c r="DNS3" s="4">
        <v>48374.0</v>
      </c>
      <c r="DNT3" s="4">
        <v>48375.0</v>
      </c>
      <c r="DNU3" s="4">
        <v>48376.0</v>
      </c>
      <c r="DNV3" s="4">
        <v>48377.0</v>
      </c>
      <c r="DNW3" s="4">
        <v>48378.0</v>
      </c>
      <c r="DNX3" s="4">
        <v>48379.0</v>
      </c>
      <c r="DNY3" s="4">
        <v>48380.0</v>
      </c>
      <c r="DNZ3" s="4">
        <v>48381.0</v>
      </c>
      <c r="DOA3" s="4">
        <v>48382.0</v>
      </c>
      <c r="DOB3" s="4">
        <v>48383.0</v>
      </c>
      <c r="DOC3" s="4">
        <v>48384.0</v>
      </c>
      <c r="DOD3" s="4">
        <v>48385.0</v>
      </c>
      <c r="DOE3" s="4">
        <v>48386.0</v>
      </c>
      <c r="DOF3" s="4">
        <v>48387.0</v>
      </c>
      <c r="DOG3" s="4">
        <v>48388.0</v>
      </c>
      <c r="DOH3" s="4">
        <v>48389.0</v>
      </c>
      <c r="DOI3" s="4">
        <v>48390.0</v>
      </c>
      <c r="DOJ3" s="4">
        <v>48391.0</v>
      </c>
      <c r="DOK3" s="4">
        <v>48392.0</v>
      </c>
      <c r="DOL3" s="4">
        <v>48393.0</v>
      </c>
      <c r="DOM3" s="4">
        <v>48394.0</v>
      </c>
      <c r="DON3" s="4">
        <v>48395.0</v>
      </c>
      <c r="DOO3" s="4">
        <v>48396.0</v>
      </c>
      <c r="DOP3" s="4">
        <v>48397.0</v>
      </c>
      <c r="DOQ3" s="4">
        <v>48398.0</v>
      </c>
      <c r="DOR3" s="4">
        <v>48399.0</v>
      </c>
      <c r="DOS3" s="4">
        <v>48400.0</v>
      </c>
      <c r="DOT3" s="4">
        <v>48401.0</v>
      </c>
      <c r="DOU3" s="4">
        <v>48402.0</v>
      </c>
      <c r="DOV3" s="4">
        <v>48403.0</v>
      </c>
      <c r="DOW3" s="4">
        <v>48404.0</v>
      </c>
      <c r="DOX3" s="4">
        <v>48405.0</v>
      </c>
      <c r="DOY3" s="4">
        <v>48406.0</v>
      </c>
      <c r="DOZ3" s="4">
        <v>48407.0</v>
      </c>
      <c r="DPA3" s="4">
        <v>48408.0</v>
      </c>
      <c r="DPB3" s="4">
        <v>48409.0</v>
      </c>
      <c r="DPC3" s="4">
        <v>48410.0</v>
      </c>
      <c r="DPD3" s="4">
        <v>48411.0</v>
      </c>
      <c r="DPE3" s="4">
        <v>48412.0</v>
      </c>
      <c r="DPF3" s="4">
        <v>48413.0</v>
      </c>
      <c r="DPG3" s="4">
        <v>48414.0</v>
      </c>
      <c r="DPH3" s="4">
        <v>48415.0</v>
      </c>
      <c r="DPI3" s="4">
        <v>48416.0</v>
      </c>
      <c r="DPJ3" s="4">
        <v>48417.0</v>
      </c>
      <c r="DPK3" s="4">
        <v>48418.0</v>
      </c>
      <c r="DPL3" s="4">
        <v>48419.0</v>
      </c>
      <c r="DPM3" s="4">
        <v>48420.0</v>
      </c>
      <c r="DPN3" s="4">
        <v>48421.0</v>
      </c>
      <c r="DPO3" s="4">
        <v>48422.0</v>
      </c>
      <c r="DPP3" s="4">
        <v>48423.0</v>
      </c>
      <c r="DPQ3" s="4">
        <v>48424.0</v>
      </c>
      <c r="DPR3" s="4">
        <v>48425.0</v>
      </c>
      <c r="DPS3" s="4">
        <v>48426.0</v>
      </c>
      <c r="DPT3" s="4">
        <v>48427.0</v>
      </c>
      <c r="DPU3" s="4">
        <v>48428.0</v>
      </c>
      <c r="DPV3" s="4">
        <v>48429.0</v>
      </c>
      <c r="DPW3" s="4">
        <v>48430.0</v>
      </c>
      <c r="DPX3" s="4">
        <v>48431.0</v>
      </c>
      <c r="DPY3" s="4">
        <v>48432.0</v>
      </c>
      <c r="DPZ3" s="4">
        <v>48433.0</v>
      </c>
      <c r="DQA3" s="4">
        <v>48434.0</v>
      </c>
      <c r="DQB3" s="4">
        <v>48435.0</v>
      </c>
      <c r="DQC3" s="4">
        <v>48436.0</v>
      </c>
      <c r="DQD3" s="4">
        <v>48437.0</v>
      </c>
      <c r="DQE3" s="4">
        <v>48438.0</v>
      </c>
      <c r="DQF3" s="4">
        <v>48439.0</v>
      </c>
      <c r="DQG3" s="4">
        <v>48440.0</v>
      </c>
      <c r="DQH3" s="4">
        <v>48441.0</v>
      </c>
      <c r="DQI3" s="4">
        <v>48442.0</v>
      </c>
      <c r="DQJ3" s="4">
        <v>48443.0</v>
      </c>
      <c r="DQK3" s="4">
        <v>48444.0</v>
      </c>
      <c r="DQL3" s="4">
        <v>48445.0</v>
      </c>
      <c r="DQM3" s="4">
        <v>48446.0</v>
      </c>
      <c r="DQN3" s="4">
        <v>48447.0</v>
      </c>
      <c r="DQO3" s="4">
        <v>48448.0</v>
      </c>
      <c r="DQP3" s="4">
        <v>48449.0</v>
      </c>
      <c r="DQQ3" s="4">
        <v>48450.0</v>
      </c>
      <c r="DQR3" s="4">
        <v>48451.0</v>
      </c>
      <c r="DQS3" s="4">
        <v>48452.0</v>
      </c>
      <c r="DQT3" s="4">
        <v>48453.0</v>
      </c>
      <c r="DQU3" s="4">
        <v>48454.0</v>
      </c>
      <c r="DQV3" s="4">
        <v>48455.0</v>
      </c>
      <c r="DQW3" s="4">
        <v>48456.0</v>
      </c>
      <c r="DQX3" s="4">
        <v>48457.0</v>
      </c>
      <c r="DQY3" s="4">
        <v>48458.0</v>
      </c>
      <c r="DQZ3" s="4">
        <v>48459.0</v>
      </c>
      <c r="DRA3" s="4">
        <v>48460.0</v>
      </c>
      <c r="DRB3" s="4">
        <v>48461.0</v>
      </c>
      <c r="DRC3" s="4">
        <v>48462.0</v>
      </c>
      <c r="DRD3" s="4">
        <v>48463.0</v>
      </c>
      <c r="DRE3" s="4">
        <v>48464.0</v>
      </c>
      <c r="DRF3" s="4">
        <v>48465.0</v>
      </c>
      <c r="DRG3" s="4">
        <v>48466.0</v>
      </c>
      <c r="DRH3" s="4">
        <v>48467.0</v>
      </c>
      <c r="DRI3" s="4">
        <v>48468.0</v>
      </c>
      <c r="DRJ3" s="4">
        <v>48469.0</v>
      </c>
      <c r="DRK3" s="4">
        <v>48470.0</v>
      </c>
      <c r="DRL3" s="4">
        <v>48471.0</v>
      </c>
      <c r="DRM3" s="4">
        <v>48472.0</v>
      </c>
      <c r="DRN3" s="4">
        <v>48473.0</v>
      </c>
      <c r="DRO3" s="4">
        <v>48474.0</v>
      </c>
      <c r="DRP3" s="4">
        <v>48475.0</v>
      </c>
      <c r="DRQ3" s="4">
        <v>48476.0</v>
      </c>
      <c r="DRR3" s="4">
        <v>48477.0</v>
      </c>
      <c r="DRS3" s="4">
        <v>48478.0</v>
      </c>
      <c r="DRT3" s="4">
        <v>48479.0</v>
      </c>
      <c r="DRU3" s="4">
        <v>48480.0</v>
      </c>
      <c r="DRV3" s="4">
        <v>48481.0</v>
      </c>
      <c r="DRW3" s="4">
        <v>48482.0</v>
      </c>
      <c r="DRX3" s="4">
        <v>48483.0</v>
      </c>
      <c r="DRY3" s="4">
        <v>48484.0</v>
      </c>
      <c r="DRZ3" s="4">
        <v>48485.0</v>
      </c>
      <c r="DSA3" s="4">
        <v>48486.0</v>
      </c>
      <c r="DSB3" s="4">
        <v>48487.0</v>
      </c>
      <c r="DSC3" s="4">
        <v>48488.0</v>
      </c>
      <c r="DSD3" s="4">
        <v>48489.0</v>
      </c>
      <c r="DSE3" s="4">
        <v>48490.0</v>
      </c>
      <c r="DSF3" s="4">
        <v>48491.0</v>
      </c>
      <c r="DSG3" s="4">
        <v>48492.0</v>
      </c>
      <c r="DSH3" s="4">
        <v>48493.0</v>
      </c>
      <c r="DSI3" s="4">
        <v>48494.0</v>
      </c>
      <c r="DSJ3" s="4">
        <v>48495.0</v>
      </c>
      <c r="DSK3" s="4">
        <v>48496.0</v>
      </c>
      <c r="DSL3" s="4">
        <v>48497.0</v>
      </c>
      <c r="DSM3" s="4">
        <v>48498.0</v>
      </c>
      <c r="DSN3" s="4">
        <v>48499.0</v>
      </c>
      <c r="DSO3" s="4">
        <v>48500.0</v>
      </c>
      <c r="DSP3" s="4">
        <v>48501.0</v>
      </c>
      <c r="DSQ3" s="4">
        <v>48502.0</v>
      </c>
      <c r="DSR3" s="4">
        <v>48503.0</v>
      </c>
      <c r="DSS3" s="4">
        <v>48504.0</v>
      </c>
      <c r="DST3" s="4">
        <v>48505.0</v>
      </c>
      <c r="DSU3" s="4">
        <v>48506.0</v>
      </c>
      <c r="DSV3" s="4">
        <v>48507.0</v>
      </c>
      <c r="DSW3" s="4">
        <v>48508.0</v>
      </c>
      <c r="DSX3" s="4">
        <v>48509.0</v>
      </c>
      <c r="DSY3" s="4">
        <v>48510.0</v>
      </c>
      <c r="DSZ3" s="4">
        <v>48511.0</v>
      </c>
      <c r="DTA3" s="4">
        <v>48512.0</v>
      </c>
      <c r="DTB3" s="4">
        <v>48513.0</v>
      </c>
      <c r="DTC3" s="4">
        <v>48514.0</v>
      </c>
      <c r="DTD3" s="4">
        <v>48515.0</v>
      </c>
      <c r="DTE3" s="4">
        <v>48516.0</v>
      </c>
      <c r="DTF3" s="4">
        <v>48517.0</v>
      </c>
      <c r="DTG3" s="4">
        <v>48518.0</v>
      </c>
      <c r="DTH3" s="4">
        <v>48519.0</v>
      </c>
      <c r="DTI3" s="4">
        <v>48520.0</v>
      </c>
      <c r="DTJ3" s="4">
        <v>48521.0</v>
      </c>
      <c r="DTK3" s="4">
        <v>48522.0</v>
      </c>
      <c r="DTL3" s="4">
        <v>48523.0</v>
      </c>
      <c r="DTM3" s="4">
        <v>48524.0</v>
      </c>
      <c r="DTN3" s="4">
        <v>48525.0</v>
      </c>
      <c r="DTO3" s="4">
        <v>48526.0</v>
      </c>
      <c r="DTP3" s="4">
        <v>48527.0</v>
      </c>
      <c r="DTQ3" s="4">
        <v>48528.0</v>
      </c>
      <c r="DTR3" s="4">
        <v>48529.0</v>
      </c>
      <c r="DTS3" s="4">
        <v>48530.0</v>
      </c>
      <c r="DTT3" s="4">
        <v>48531.0</v>
      </c>
      <c r="DTU3" s="4">
        <v>48532.0</v>
      </c>
      <c r="DTV3" s="4">
        <v>48533.0</v>
      </c>
      <c r="DTW3" s="4">
        <v>48534.0</v>
      </c>
      <c r="DTX3" s="4">
        <v>48535.0</v>
      </c>
      <c r="DTY3" s="4">
        <v>48536.0</v>
      </c>
      <c r="DTZ3" s="4">
        <v>48537.0</v>
      </c>
      <c r="DUA3" s="4">
        <v>48538.0</v>
      </c>
      <c r="DUB3" s="4">
        <v>48539.0</v>
      </c>
      <c r="DUC3" s="4">
        <v>48540.0</v>
      </c>
      <c r="DUD3" s="4">
        <v>48541.0</v>
      </c>
      <c r="DUE3" s="4">
        <v>48542.0</v>
      </c>
      <c r="DUF3" s="4">
        <v>48543.0</v>
      </c>
      <c r="DUG3" s="4">
        <v>48544.0</v>
      </c>
      <c r="DUH3" s="4">
        <v>48545.0</v>
      </c>
      <c r="DUI3" s="4">
        <v>48546.0</v>
      </c>
      <c r="DUJ3" s="4">
        <v>48547.0</v>
      </c>
      <c r="DUK3" s="4">
        <v>48548.0</v>
      </c>
      <c r="DUL3" s="4">
        <v>48549.0</v>
      </c>
      <c r="DUM3" s="4">
        <v>48550.0</v>
      </c>
      <c r="DUN3" s="4">
        <v>48551.0</v>
      </c>
      <c r="DUO3" s="4">
        <v>48552.0</v>
      </c>
      <c r="DUP3" s="4">
        <v>48553.0</v>
      </c>
      <c r="DUQ3" s="4">
        <v>48554.0</v>
      </c>
      <c r="DUR3" s="4">
        <v>48555.0</v>
      </c>
      <c r="DUS3" s="4">
        <v>48556.0</v>
      </c>
      <c r="DUT3" s="4">
        <v>48557.0</v>
      </c>
      <c r="DUU3" s="4">
        <v>48558.0</v>
      </c>
      <c r="DUV3" s="4">
        <v>48559.0</v>
      </c>
      <c r="DUW3" s="4">
        <v>48560.0</v>
      </c>
      <c r="DUX3" s="4">
        <v>48561.0</v>
      </c>
      <c r="DUY3" s="4">
        <v>48562.0</v>
      </c>
      <c r="DUZ3" s="4">
        <v>48563.0</v>
      </c>
      <c r="DVA3" s="4">
        <v>48564.0</v>
      </c>
      <c r="DVB3" s="4">
        <v>48565.0</v>
      </c>
      <c r="DVC3" s="4">
        <v>48566.0</v>
      </c>
      <c r="DVD3" s="4">
        <v>48567.0</v>
      </c>
      <c r="DVE3" s="4">
        <v>48568.0</v>
      </c>
      <c r="DVF3" s="4">
        <v>48569.0</v>
      </c>
      <c r="DVG3" s="4">
        <v>48570.0</v>
      </c>
      <c r="DVH3" s="4">
        <v>48571.0</v>
      </c>
      <c r="DVI3" s="4">
        <v>48572.0</v>
      </c>
      <c r="DVJ3" s="4">
        <v>48573.0</v>
      </c>
      <c r="DVK3" s="4">
        <v>48574.0</v>
      </c>
      <c r="DVL3" s="4">
        <v>48575.0</v>
      </c>
      <c r="DVM3" s="4">
        <v>48576.0</v>
      </c>
      <c r="DVN3" s="4">
        <v>48577.0</v>
      </c>
      <c r="DVO3" s="4">
        <v>48578.0</v>
      </c>
      <c r="DVP3" s="4">
        <v>48579.0</v>
      </c>
      <c r="DVQ3" s="4">
        <v>48580.0</v>
      </c>
      <c r="DVR3" s="4">
        <v>48581.0</v>
      </c>
      <c r="DVS3" s="4">
        <v>48582.0</v>
      </c>
      <c r="DVT3" s="4">
        <v>48583.0</v>
      </c>
      <c r="DVU3" s="4">
        <v>48584.0</v>
      </c>
      <c r="DVV3" s="4">
        <v>48585.0</v>
      </c>
      <c r="DVW3" s="4">
        <v>48586.0</v>
      </c>
      <c r="DVX3" s="4">
        <v>48587.0</v>
      </c>
      <c r="DVY3" s="4">
        <v>48588.0</v>
      </c>
      <c r="DVZ3" s="4">
        <v>48589.0</v>
      </c>
      <c r="DWA3" s="4">
        <v>48590.0</v>
      </c>
      <c r="DWB3" s="4">
        <v>48591.0</v>
      </c>
      <c r="DWC3" s="4">
        <v>48592.0</v>
      </c>
      <c r="DWD3" s="4">
        <v>48593.0</v>
      </c>
      <c r="DWE3" s="4">
        <v>48594.0</v>
      </c>
      <c r="DWF3" s="4">
        <v>48595.0</v>
      </c>
      <c r="DWG3" s="4">
        <v>48596.0</v>
      </c>
      <c r="DWH3" s="4">
        <v>48597.0</v>
      </c>
      <c r="DWI3" s="4">
        <v>48598.0</v>
      </c>
      <c r="DWJ3" s="4">
        <v>48599.0</v>
      </c>
      <c r="DWK3" s="4">
        <v>48600.0</v>
      </c>
      <c r="DWL3" s="4">
        <v>48601.0</v>
      </c>
      <c r="DWM3" s="4">
        <v>48602.0</v>
      </c>
      <c r="DWN3" s="4">
        <v>48603.0</v>
      </c>
      <c r="DWO3" s="4">
        <v>48604.0</v>
      </c>
      <c r="DWP3" s="4">
        <v>48605.0</v>
      </c>
      <c r="DWQ3" s="4">
        <v>48606.0</v>
      </c>
      <c r="DWR3" s="4">
        <v>48607.0</v>
      </c>
      <c r="DWS3" s="4">
        <v>48608.0</v>
      </c>
      <c r="DWT3" s="4">
        <v>48609.0</v>
      </c>
      <c r="DWU3" s="4">
        <v>48610.0</v>
      </c>
      <c r="DWV3" s="4">
        <v>48611.0</v>
      </c>
      <c r="DWW3" s="4">
        <v>48612.0</v>
      </c>
      <c r="DWX3" s="4">
        <v>48613.0</v>
      </c>
      <c r="DWY3" s="4">
        <v>48614.0</v>
      </c>
      <c r="DWZ3" s="4">
        <v>48615.0</v>
      </c>
      <c r="DXA3" s="4">
        <v>48616.0</v>
      </c>
      <c r="DXB3" s="4">
        <v>48617.0</v>
      </c>
      <c r="DXC3" s="4">
        <v>48618.0</v>
      </c>
      <c r="DXD3" s="4">
        <v>48619.0</v>
      </c>
      <c r="DXE3" s="4">
        <v>48620.0</v>
      </c>
      <c r="DXF3" s="4">
        <v>48621.0</v>
      </c>
      <c r="DXG3" s="4">
        <v>48622.0</v>
      </c>
      <c r="DXH3" s="4">
        <v>48623.0</v>
      </c>
      <c r="DXI3" s="4">
        <v>48624.0</v>
      </c>
      <c r="DXJ3" s="4">
        <v>48625.0</v>
      </c>
      <c r="DXK3" s="4">
        <v>48626.0</v>
      </c>
      <c r="DXL3" s="4">
        <v>48627.0</v>
      </c>
      <c r="DXM3" s="4">
        <v>48628.0</v>
      </c>
      <c r="DXN3" s="4">
        <v>48629.0</v>
      </c>
      <c r="DXO3" s="4">
        <v>48630.0</v>
      </c>
      <c r="DXP3" s="4">
        <v>48631.0</v>
      </c>
      <c r="DXQ3" s="4">
        <v>48632.0</v>
      </c>
      <c r="DXR3" s="4">
        <v>48633.0</v>
      </c>
      <c r="DXS3" s="4">
        <v>48634.0</v>
      </c>
      <c r="DXT3" s="4">
        <v>48635.0</v>
      </c>
      <c r="DXU3" s="4">
        <v>48636.0</v>
      </c>
      <c r="DXV3" s="4">
        <v>48637.0</v>
      </c>
      <c r="DXW3" s="4">
        <v>48638.0</v>
      </c>
      <c r="DXX3" s="4">
        <v>48639.0</v>
      </c>
      <c r="DXY3" s="4">
        <v>48640.0</v>
      </c>
      <c r="DXZ3" s="4">
        <v>48641.0</v>
      </c>
      <c r="DYA3" s="4">
        <v>48642.0</v>
      </c>
      <c r="DYB3" s="4">
        <v>48643.0</v>
      </c>
      <c r="DYC3" s="4">
        <v>48644.0</v>
      </c>
      <c r="DYD3" s="4">
        <v>48645.0</v>
      </c>
      <c r="DYE3" s="4">
        <v>48646.0</v>
      </c>
      <c r="DYF3" s="4">
        <v>48647.0</v>
      </c>
      <c r="DYG3" s="4">
        <v>48648.0</v>
      </c>
      <c r="DYH3" s="4">
        <v>48649.0</v>
      </c>
      <c r="DYI3" s="4">
        <v>48650.0</v>
      </c>
      <c r="DYJ3" s="4">
        <v>48651.0</v>
      </c>
      <c r="DYK3" s="4">
        <v>48652.0</v>
      </c>
      <c r="DYL3" s="4">
        <v>48653.0</v>
      </c>
      <c r="DYM3" s="4">
        <v>48654.0</v>
      </c>
      <c r="DYN3" s="4">
        <v>48655.0</v>
      </c>
      <c r="DYO3" s="4">
        <v>48656.0</v>
      </c>
      <c r="DYP3" s="4">
        <v>48657.0</v>
      </c>
      <c r="DYQ3" s="4">
        <v>48658.0</v>
      </c>
      <c r="DYR3" s="4">
        <v>48659.0</v>
      </c>
      <c r="DYS3" s="4">
        <v>48660.0</v>
      </c>
      <c r="DYT3" s="4">
        <v>48661.0</v>
      </c>
      <c r="DYU3" s="4">
        <v>48662.0</v>
      </c>
      <c r="DYV3" s="4">
        <v>48663.0</v>
      </c>
      <c r="DYW3" s="4">
        <v>48664.0</v>
      </c>
      <c r="DYX3" s="4">
        <v>48665.0</v>
      </c>
      <c r="DYY3" s="4">
        <v>48666.0</v>
      </c>
      <c r="DYZ3" s="4">
        <v>48667.0</v>
      </c>
      <c r="DZA3" s="4">
        <v>48668.0</v>
      </c>
      <c r="DZB3" s="4">
        <v>48669.0</v>
      </c>
      <c r="DZC3" s="4">
        <v>48670.0</v>
      </c>
      <c r="DZD3" s="4">
        <v>48671.0</v>
      </c>
      <c r="DZE3" s="4">
        <v>48672.0</v>
      </c>
      <c r="DZF3" s="4">
        <v>48673.0</v>
      </c>
      <c r="DZG3" s="4">
        <v>48674.0</v>
      </c>
      <c r="DZH3" s="4">
        <v>48675.0</v>
      </c>
      <c r="DZI3" s="4">
        <v>48676.0</v>
      </c>
      <c r="DZJ3" s="4">
        <v>48677.0</v>
      </c>
      <c r="DZK3" s="4">
        <v>48678.0</v>
      </c>
      <c r="DZL3" s="4">
        <v>48679.0</v>
      </c>
      <c r="DZM3" s="4">
        <v>48680.0</v>
      </c>
      <c r="DZN3" s="4">
        <v>48681.0</v>
      </c>
      <c r="DZO3" s="4">
        <v>48682.0</v>
      </c>
      <c r="DZP3" s="4">
        <v>48683.0</v>
      </c>
      <c r="DZQ3" s="4">
        <v>48684.0</v>
      </c>
      <c r="DZR3" s="4">
        <v>48685.0</v>
      </c>
      <c r="DZS3" s="4">
        <v>48686.0</v>
      </c>
      <c r="DZT3" s="4">
        <v>48687.0</v>
      </c>
      <c r="DZU3" s="4">
        <v>48688.0</v>
      </c>
      <c r="DZV3" s="4">
        <v>48689.0</v>
      </c>
      <c r="DZW3" s="4">
        <v>48690.0</v>
      </c>
      <c r="DZX3" s="4">
        <v>48691.0</v>
      </c>
      <c r="DZY3" s="4">
        <v>48692.0</v>
      </c>
      <c r="DZZ3" s="4">
        <v>48693.0</v>
      </c>
      <c r="EAA3" s="4">
        <v>48694.0</v>
      </c>
      <c r="EAB3" s="4">
        <v>48695.0</v>
      </c>
      <c r="EAC3" s="4">
        <v>48696.0</v>
      </c>
      <c r="EAD3" s="4">
        <v>48697.0</v>
      </c>
      <c r="EAE3" s="4">
        <v>48698.0</v>
      </c>
      <c r="EAF3" s="4">
        <v>48699.0</v>
      </c>
      <c r="EAG3" s="4">
        <v>48700.0</v>
      </c>
      <c r="EAH3" s="4">
        <v>48701.0</v>
      </c>
      <c r="EAI3" s="4">
        <v>48702.0</v>
      </c>
      <c r="EAJ3" s="4">
        <v>48703.0</v>
      </c>
      <c r="EAK3" s="4">
        <v>48704.0</v>
      </c>
      <c r="EAL3" s="4">
        <v>48705.0</v>
      </c>
      <c r="EAM3" s="4">
        <v>48706.0</v>
      </c>
      <c r="EAN3" s="4">
        <v>48707.0</v>
      </c>
      <c r="EAO3" s="4">
        <v>48708.0</v>
      </c>
      <c r="EAP3" s="4">
        <v>48709.0</v>
      </c>
      <c r="EAQ3" s="4">
        <v>48710.0</v>
      </c>
      <c r="EAR3" s="4">
        <v>48711.0</v>
      </c>
      <c r="EAS3" s="4">
        <v>48712.0</v>
      </c>
      <c r="EAT3" s="4">
        <v>48713.0</v>
      </c>
      <c r="EAU3" s="4">
        <v>48714.0</v>
      </c>
      <c r="EAV3" s="4">
        <v>48715.0</v>
      </c>
      <c r="EAW3" s="4">
        <v>48716.0</v>
      </c>
      <c r="EAX3" s="4">
        <v>48717.0</v>
      </c>
      <c r="EAY3" s="4">
        <v>48718.0</v>
      </c>
      <c r="EAZ3" s="4">
        <v>48719.0</v>
      </c>
      <c r="EBA3" s="4">
        <v>48720.0</v>
      </c>
      <c r="EBB3" s="4">
        <v>48721.0</v>
      </c>
      <c r="EBC3" s="4">
        <v>48722.0</v>
      </c>
      <c r="EBD3" s="4">
        <v>48723.0</v>
      </c>
      <c r="EBE3" s="4">
        <v>48724.0</v>
      </c>
      <c r="EBF3" s="4">
        <v>48725.0</v>
      </c>
      <c r="EBG3" s="4">
        <v>48726.0</v>
      </c>
      <c r="EBH3" s="4">
        <v>48727.0</v>
      </c>
      <c r="EBI3" s="4">
        <v>48728.0</v>
      </c>
      <c r="EBJ3" s="4">
        <v>48729.0</v>
      </c>
      <c r="EBK3" s="4">
        <v>48730.0</v>
      </c>
      <c r="EBL3" s="4">
        <v>48731.0</v>
      </c>
      <c r="EBM3" s="4">
        <v>48732.0</v>
      </c>
      <c r="EBN3" s="4">
        <v>48733.0</v>
      </c>
      <c r="EBO3" s="4">
        <v>48734.0</v>
      </c>
      <c r="EBP3" s="4">
        <v>48735.0</v>
      </c>
      <c r="EBQ3" s="4">
        <v>48736.0</v>
      </c>
      <c r="EBR3" s="4">
        <v>48737.0</v>
      </c>
      <c r="EBS3" s="4">
        <v>48738.0</v>
      </c>
      <c r="EBT3" s="4">
        <v>48739.0</v>
      </c>
      <c r="EBU3" s="4">
        <v>48740.0</v>
      </c>
      <c r="EBV3" s="4">
        <v>48741.0</v>
      </c>
      <c r="EBW3" s="4">
        <v>48742.0</v>
      </c>
      <c r="EBX3" s="4">
        <v>48743.0</v>
      </c>
      <c r="EBY3" s="4">
        <v>48744.0</v>
      </c>
      <c r="EBZ3" s="4">
        <v>48745.0</v>
      </c>
      <c r="ECA3" s="4">
        <v>48746.0</v>
      </c>
      <c r="ECB3" s="4">
        <v>48747.0</v>
      </c>
      <c r="ECC3" s="4">
        <v>48748.0</v>
      </c>
      <c r="ECD3" s="4">
        <v>48749.0</v>
      </c>
      <c r="ECE3" s="4">
        <v>48750.0</v>
      </c>
      <c r="ECF3" s="4">
        <v>48751.0</v>
      </c>
      <c r="ECG3" s="4">
        <v>48752.0</v>
      </c>
      <c r="ECH3" s="4">
        <v>48753.0</v>
      </c>
      <c r="ECI3" s="4">
        <v>48754.0</v>
      </c>
      <c r="ECJ3" s="4">
        <v>48755.0</v>
      </c>
      <c r="ECK3" s="4">
        <v>48756.0</v>
      </c>
      <c r="ECL3" s="4">
        <v>48757.0</v>
      </c>
      <c r="ECM3" s="4">
        <v>48758.0</v>
      </c>
      <c r="ECN3" s="4">
        <v>48759.0</v>
      </c>
      <c r="ECO3" s="4">
        <v>48760.0</v>
      </c>
      <c r="ECP3" s="4">
        <v>48761.0</v>
      </c>
      <c r="ECQ3" s="4">
        <v>48762.0</v>
      </c>
      <c r="ECR3" s="4">
        <v>48763.0</v>
      </c>
      <c r="ECS3" s="4">
        <v>48764.0</v>
      </c>
      <c r="ECT3" s="4">
        <v>48765.0</v>
      </c>
      <c r="ECU3" s="4">
        <v>48766.0</v>
      </c>
      <c r="ECV3" s="4">
        <v>48767.0</v>
      </c>
      <c r="ECW3" s="4">
        <v>48768.0</v>
      </c>
      <c r="ECX3" s="4">
        <v>48769.0</v>
      </c>
      <c r="ECY3" s="4">
        <v>48770.0</v>
      </c>
      <c r="ECZ3" s="4">
        <v>48771.0</v>
      </c>
      <c r="EDA3" s="4">
        <v>48772.0</v>
      </c>
      <c r="EDB3" s="4">
        <v>48773.0</v>
      </c>
      <c r="EDC3" s="4">
        <v>48774.0</v>
      </c>
      <c r="EDD3" s="4">
        <v>48775.0</v>
      </c>
      <c r="EDE3" s="4">
        <v>48776.0</v>
      </c>
      <c r="EDF3" s="4">
        <v>48777.0</v>
      </c>
      <c r="EDG3" s="4">
        <v>48778.0</v>
      </c>
      <c r="EDH3" s="4">
        <v>48779.0</v>
      </c>
      <c r="EDI3" s="4">
        <v>48780.0</v>
      </c>
      <c r="EDJ3" s="4">
        <v>48781.0</v>
      </c>
      <c r="EDK3" s="4">
        <v>48782.0</v>
      </c>
      <c r="EDL3" s="4">
        <v>48783.0</v>
      </c>
      <c r="EDM3" s="4">
        <v>48784.0</v>
      </c>
      <c r="EDN3" s="4">
        <v>48785.0</v>
      </c>
      <c r="EDO3" s="4">
        <v>48786.0</v>
      </c>
      <c r="EDP3" s="4">
        <v>48787.0</v>
      </c>
      <c r="EDQ3" s="4">
        <v>48788.0</v>
      </c>
      <c r="EDR3" s="4">
        <v>48789.0</v>
      </c>
      <c r="EDS3" s="4">
        <v>48790.0</v>
      </c>
      <c r="EDT3" s="4">
        <v>48791.0</v>
      </c>
      <c r="EDU3" s="4">
        <v>48792.0</v>
      </c>
      <c r="EDV3" s="4">
        <v>48793.0</v>
      </c>
      <c r="EDW3" s="4">
        <v>48794.0</v>
      </c>
      <c r="EDX3" s="4">
        <v>48795.0</v>
      </c>
      <c r="EDY3" s="4">
        <v>48796.0</v>
      </c>
      <c r="EDZ3" s="4">
        <v>48797.0</v>
      </c>
      <c r="EEA3" s="4">
        <v>48798.0</v>
      </c>
      <c r="EEB3" s="4">
        <v>48799.0</v>
      </c>
      <c r="EEC3" s="4">
        <v>48800.0</v>
      </c>
      <c r="EED3" s="4">
        <v>48801.0</v>
      </c>
      <c r="EEE3" s="4">
        <v>48802.0</v>
      </c>
      <c r="EEF3" s="4">
        <v>48803.0</v>
      </c>
      <c r="EEG3" s="4">
        <v>48804.0</v>
      </c>
      <c r="EEH3" s="4">
        <v>48805.0</v>
      </c>
      <c r="EEI3" s="4">
        <v>48806.0</v>
      </c>
      <c r="EEJ3" s="4">
        <v>48807.0</v>
      </c>
      <c r="EEK3" s="4">
        <v>48808.0</v>
      </c>
      <c r="EEL3" s="4">
        <v>48809.0</v>
      </c>
      <c r="EEM3" s="4">
        <v>48810.0</v>
      </c>
      <c r="EEN3" s="4">
        <v>48811.0</v>
      </c>
      <c r="EEO3" s="4">
        <v>48812.0</v>
      </c>
      <c r="EEP3" s="4">
        <v>48813.0</v>
      </c>
      <c r="EEQ3" s="4">
        <v>48814.0</v>
      </c>
      <c r="EER3" s="4">
        <v>48815.0</v>
      </c>
      <c r="EES3" s="4">
        <v>48816.0</v>
      </c>
      <c r="EET3" s="4">
        <v>48817.0</v>
      </c>
      <c r="EEU3" s="4">
        <v>48818.0</v>
      </c>
      <c r="EEV3" s="4">
        <v>48819.0</v>
      </c>
      <c r="EEW3" s="4">
        <v>48820.0</v>
      </c>
      <c r="EEX3" s="4">
        <v>48821.0</v>
      </c>
      <c r="EEY3" s="4">
        <v>48822.0</v>
      </c>
      <c r="EEZ3" s="4">
        <v>48823.0</v>
      </c>
      <c r="EFA3" s="4">
        <v>48824.0</v>
      </c>
      <c r="EFB3" s="4">
        <v>48825.0</v>
      </c>
      <c r="EFC3" s="4">
        <v>48826.0</v>
      </c>
      <c r="EFD3" s="4">
        <v>48827.0</v>
      </c>
      <c r="EFE3" s="4">
        <v>48828.0</v>
      </c>
      <c r="EFF3" s="4">
        <v>48829.0</v>
      </c>
      <c r="EFG3" s="4">
        <v>48830.0</v>
      </c>
      <c r="EFH3" s="4">
        <v>48831.0</v>
      </c>
      <c r="EFI3" s="4">
        <v>48832.0</v>
      </c>
      <c r="EFJ3" s="4">
        <v>48833.0</v>
      </c>
      <c r="EFK3" s="4">
        <v>48834.0</v>
      </c>
      <c r="EFL3" s="4">
        <v>48835.0</v>
      </c>
      <c r="EFM3" s="4">
        <v>48836.0</v>
      </c>
      <c r="EFN3" s="4">
        <v>48837.0</v>
      </c>
      <c r="EFO3" s="4">
        <v>48838.0</v>
      </c>
      <c r="EFP3" s="4">
        <v>48839.0</v>
      </c>
      <c r="EFQ3" s="4">
        <v>48840.0</v>
      </c>
      <c r="EFR3" s="4">
        <v>48841.0</v>
      </c>
      <c r="EFS3" s="4">
        <v>48842.0</v>
      </c>
      <c r="EFT3" s="4">
        <v>48843.0</v>
      </c>
      <c r="EFU3" s="4">
        <v>48844.0</v>
      </c>
      <c r="EFV3" s="4">
        <v>48845.0</v>
      </c>
      <c r="EFW3" s="4">
        <v>48846.0</v>
      </c>
      <c r="EFX3" s="4">
        <v>48847.0</v>
      </c>
      <c r="EFY3" s="4">
        <v>48848.0</v>
      </c>
      <c r="EFZ3" s="4">
        <v>48849.0</v>
      </c>
      <c r="EGA3" s="4">
        <v>48850.0</v>
      </c>
      <c r="EGB3" s="4">
        <v>48851.0</v>
      </c>
      <c r="EGC3" s="4">
        <v>48852.0</v>
      </c>
      <c r="EGD3" s="4">
        <v>48853.0</v>
      </c>
      <c r="EGE3" s="4">
        <v>48854.0</v>
      </c>
      <c r="EGF3" s="4">
        <v>48855.0</v>
      </c>
      <c r="EGG3" s="4">
        <v>48856.0</v>
      </c>
      <c r="EGH3" s="4">
        <v>48857.0</v>
      </c>
      <c r="EGI3" s="4">
        <v>48858.0</v>
      </c>
      <c r="EGJ3" s="4">
        <v>48859.0</v>
      </c>
      <c r="EGK3" s="4">
        <v>48860.0</v>
      </c>
      <c r="EGL3" s="4">
        <v>48861.0</v>
      </c>
      <c r="EGM3" s="4">
        <v>48862.0</v>
      </c>
      <c r="EGN3" s="4">
        <v>48863.0</v>
      </c>
      <c r="EGO3" s="4">
        <v>48864.0</v>
      </c>
      <c r="EGP3" s="4">
        <v>48865.0</v>
      </c>
      <c r="EGQ3" s="4">
        <v>48866.0</v>
      </c>
      <c r="EGR3" s="4">
        <v>48867.0</v>
      </c>
      <c r="EGS3" s="4">
        <v>48868.0</v>
      </c>
      <c r="EGT3" s="4">
        <v>48869.0</v>
      </c>
      <c r="EGU3" s="4">
        <v>48870.0</v>
      </c>
      <c r="EGV3" s="4">
        <v>48871.0</v>
      </c>
      <c r="EGW3" s="4">
        <v>48872.0</v>
      </c>
      <c r="EGX3" s="4">
        <v>48873.0</v>
      </c>
      <c r="EGY3" s="4">
        <v>48874.0</v>
      </c>
      <c r="EGZ3" s="4">
        <v>48875.0</v>
      </c>
      <c r="EHA3" s="4">
        <v>48876.0</v>
      </c>
      <c r="EHB3" s="4">
        <v>48877.0</v>
      </c>
      <c r="EHC3" s="4">
        <v>48878.0</v>
      </c>
      <c r="EHD3" s="4">
        <v>48879.0</v>
      </c>
      <c r="EHE3" s="4">
        <v>48880.0</v>
      </c>
      <c r="EHF3" s="4">
        <v>48881.0</v>
      </c>
      <c r="EHG3" s="4">
        <v>48882.0</v>
      </c>
      <c r="EHH3" s="4">
        <v>48883.0</v>
      </c>
      <c r="EHI3" s="4">
        <v>48884.0</v>
      </c>
      <c r="EHJ3" s="4">
        <v>48885.0</v>
      </c>
      <c r="EHK3" s="4">
        <v>48886.0</v>
      </c>
      <c r="EHL3" s="4">
        <v>48887.0</v>
      </c>
      <c r="EHM3" s="4">
        <v>48888.0</v>
      </c>
      <c r="EHN3" s="4">
        <v>48889.0</v>
      </c>
      <c r="EHO3" s="4">
        <v>48890.0</v>
      </c>
      <c r="EHP3" s="4">
        <v>48891.0</v>
      </c>
      <c r="EHQ3" s="4">
        <v>48892.0</v>
      </c>
      <c r="EHR3" s="4">
        <v>48893.0</v>
      </c>
      <c r="EHS3" s="4">
        <v>48894.0</v>
      </c>
      <c r="EHT3" s="4">
        <v>48895.0</v>
      </c>
      <c r="EHU3" s="4">
        <v>48896.0</v>
      </c>
      <c r="EHV3" s="4">
        <v>48897.0</v>
      </c>
      <c r="EHW3" s="4">
        <v>48898.0</v>
      </c>
      <c r="EHX3" s="4">
        <v>48899.0</v>
      </c>
      <c r="EHY3" s="4">
        <v>48900.0</v>
      </c>
      <c r="EHZ3" s="4">
        <v>48901.0</v>
      </c>
      <c r="EIA3" s="4">
        <v>48902.0</v>
      </c>
      <c r="EIB3" s="4">
        <v>48903.0</v>
      </c>
      <c r="EIC3" s="4">
        <v>48904.0</v>
      </c>
      <c r="EID3" s="4">
        <v>48905.0</v>
      </c>
      <c r="EIE3" s="4">
        <v>48906.0</v>
      </c>
      <c r="EIF3" s="4">
        <v>48907.0</v>
      </c>
      <c r="EIG3" s="4">
        <v>48908.0</v>
      </c>
      <c r="EIH3" s="4">
        <v>48909.0</v>
      </c>
      <c r="EII3" s="4">
        <v>48910.0</v>
      </c>
      <c r="EIJ3" s="4">
        <v>48911.0</v>
      </c>
      <c r="EIK3" s="4">
        <v>48912.0</v>
      </c>
      <c r="EIL3" s="4">
        <v>48913.0</v>
      </c>
      <c r="EIM3" s="4">
        <v>48914.0</v>
      </c>
      <c r="EIN3" s="4">
        <v>48915.0</v>
      </c>
      <c r="EIO3" s="4">
        <v>48916.0</v>
      </c>
      <c r="EIP3" s="4">
        <v>48917.0</v>
      </c>
      <c r="EIQ3" s="4">
        <v>48918.0</v>
      </c>
      <c r="EIR3" s="4">
        <v>48919.0</v>
      </c>
      <c r="EIS3" s="4">
        <v>48920.0</v>
      </c>
      <c r="EIT3" s="4">
        <v>48921.0</v>
      </c>
      <c r="EIU3" s="4">
        <v>48922.0</v>
      </c>
      <c r="EIV3" s="4">
        <v>48923.0</v>
      </c>
      <c r="EIW3" s="4">
        <v>48924.0</v>
      </c>
      <c r="EIX3" s="4">
        <v>48925.0</v>
      </c>
      <c r="EIY3" s="4">
        <v>48926.0</v>
      </c>
      <c r="EIZ3" s="4">
        <v>48927.0</v>
      </c>
      <c r="EJA3" s="4">
        <v>48928.0</v>
      </c>
      <c r="EJB3" s="4">
        <v>48929.0</v>
      </c>
      <c r="EJC3" s="4">
        <v>48930.0</v>
      </c>
      <c r="EJD3" s="4">
        <v>48931.0</v>
      </c>
      <c r="EJE3" s="4">
        <v>48932.0</v>
      </c>
      <c r="EJF3" s="4">
        <v>48933.0</v>
      </c>
      <c r="EJG3" s="4">
        <v>48934.0</v>
      </c>
      <c r="EJH3" s="4">
        <v>48935.0</v>
      </c>
      <c r="EJI3" s="4">
        <v>48936.0</v>
      </c>
      <c r="EJJ3" s="4">
        <v>48937.0</v>
      </c>
      <c r="EJK3" s="4">
        <v>48938.0</v>
      </c>
      <c r="EJL3" s="4">
        <v>48939.0</v>
      </c>
      <c r="EJM3" s="4">
        <v>48940.0</v>
      </c>
      <c r="EJN3" s="4">
        <v>48941.0</v>
      </c>
      <c r="EJO3" s="4">
        <v>48942.0</v>
      </c>
      <c r="EJP3" s="4">
        <v>48943.0</v>
      </c>
      <c r="EJQ3" s="4">
        <v>48944.0</v>
      </c>
      <c r="EJR3" s="4">
        <v>48945.0</v>
      </c>
      <c r="EJS3" s="4">
        <v>48946.0</v>
      </c>
      <c r="EJT3" s="4">
        <v>48947.0</v>
      </c>
      <c r="EJU3" s="4">
        <v>48948.0</v>
      </c>
      <c r="EJV3" s="4">
        <v>48949.0</v>
      </c>
      <c r="EJW3" s="4">
        <v>48950.0</v>
      </c>
      <c r="EJX3" s="4">
        <v>48951.0</v>
      </c>
      <c r="EJY3" s="4">
        <v>48952.0</v>
      </c>
      <c r="EJZ3" s="4">
        <v>48953.0</v>
      </c>
      <c r="EKA3" s="4">
        <v>48954.0</v>
      </c>
      <c r="EKB3" s="4">
        <v>48955.0</v>
      </c>
      <c r="EKC3" s="4">
        <v>48956.0</v>
      </c>
      <c r="EKD3" s="4">
        <v>48957.0</v>
      </c>
      <c r="EKE3" s="4">
        <v>48958.0</v>
      </c>
      <c r="EKF3" s="4">
        <v>48959.0</v>
      </c>
      <c r="EKG3" s="4">
        <v>48960.0</v>
      </c>
      <c r="EKH3" s="4">
        <v>48961.0</v>
      </c>
      <c r="EKI3" s="4">
        <v>48962.0</v>
      </c>
      <c r="EKJ3" s="4">
        <v>48963.0</v>
      </c>
      <c r="EKK3" s="4">
        <v>48964.0</v>
      </c>
      <c r="EKL3" s="4">
        <v>48965.0</v>
      </c>
      <c r="EKM3" s="4">
        <v>48966.0</v>
      </c>
      <c r="EKN3" s="4">
        <v>48967.0</v>
      </c>
      <c r="EKO3" s="4">
        <v>48968.0</v>
      </c>
      <c r="EKP3" s="4">
        <v>48969.0</v>
      </c>
      <c r="EKQ3" s="4">
        <v>48970.0</v>
      </c>
      <c r="EKR3" s="4">
        <v>48971.0</v>
      </c>
      <c r="EKS3" s="4">
        <v>48972.0</v>
      </c>
      <c r="EKT3" s="4">
        <v>48973.0</v>
      </c>
      <c r="EKU3" s="4">
        <v>48974.0</v>
      </c>
      <c r="EKV3" s="4">
        <v>48975.0</v>
      </c>
      <c r="EKW3" s="4">
        <v>48976.0</v>
      </c>
      <c r="EKX3" s="4">
        <v>48977.0</v>
      </c>
      <c r="EKY3" s="4">
        <v>48978.0</v>
      </c>
      <c r="EKZ3" s="4">
        <v>48979.0</v>
      </c>
      <c r="ELA3" s="4">
        <v>48980.0</v>
      </c>
      <c r="ELB3" s="4">
        <v>48981.0</v>
      </c>
      <c r="ELC3" s="4">
        <v>48982.0</v>
      </c>
      <c r="ELD3" s="4">
        <v>48983.0</v>
      </c>
      <c r="ELE3" s="4">
        <v>48984.0</v>
      </c>
      <c r="ELF3" s="4">
        <v>48985.0</v>
      </c>
      <c r="ELG3" s="4">
        <v>48986.0</v>
      </c>
      <c r="ELH3" s="4">
        <v>48987.0</v>
      </c>
      <c r="ELI3" s="4">
        <v>48988.0</v>
      </c>
      <c r="ELJ3" s="4">
        <v>48989.0</v>
      </c>
      <c r="ELK3" s="4">
        <v>48990.0</v>
      </c>
      <c r="ELL3" s="4">
        <v>48991.0</v>
      </c>
      <c r="ELM3" s="4">
        <v>48992.0</v>
      </c>
      <c r="ELN3" s="4">
        <v>48993.0</v>
      </c>
      <c r="ELO3" s="4">
        <v>48994.0</v>
      </c>
      <c r="ELP3" s="4">
        <v>48995.0</v>
      </c>
      <c r="ELQ3" s="4">
        <v>48996.0</v>
      </c>
      <c r="ELR3" s="4">
        <v>48997.0</v>
      </c>
      <c r="ELS3" s="4">
        <v>48998.0</v>
      </c>
      <c r="ELT3" s="4">
        <v>48999.0</v>
      </c>
      <c r="ELU3" s="4">
        <v>49000.0</v>
      </c>
      <c r="ELV3" s="4">
        <v>49001.0</v>
      </c>
      <c r="ELW3" s="4">
        <v>49002.0</v>
      </c>
      <c r="ELX3" s="4">
        <v>49003.0</v>
      </c>
      <c r="ELY3" s="4">
        <v>49004.0</v>
      </c>
      <c r="ELZ3" s="4">
        <v>49005.0</v>
      </c>
      <c r="EMA3" s="4">
        <v>49006.0</v>
      </c>
      <c r="EMB3" s="4">
        <v>49007.0</v>
      </c>
      <c r="EMC3" s="4">
        <v>49008.0</v>
      </c>
      <c r="EMD3" s="4">
        <v>49009.0</v>
      </c>
      <c r="EME3" s="4">
        <v>49010.0</v>
      </c>
      <c r="EMF3" s="4">
        <v>49011.0</v>
      </c>
      <c r="EMG3" s="4">
        <v>49012.0</v>
      </c>
      <c r="EMH3" s="4">
        <v>49013.0</v>
      </c>
      <c r="EMI3" s="4">
        <v>49014.0</v>
      </c>
      <c r="EMJ3" s="4">
        <v>49015.0</v>
      </c>
      <c r="EMK3" s="4">
        <v>49016.0</v>
      </c>
      <c r="EML3" s="4">
        <v>49017.0</v>
      </c>
      <c r="EMM3" s="4">
        <v>49018.0</v>
      </c>
      <c r="EMN3" s="4">
        <v>49019.0</v>
      </c>
      <c r="EMO3" s="4">
        <v>49020.0</v>
      </c>
      <c r="EMP3" s="4">
        <v>49021.0</v>
      </c>
      <c r="EMQ3" s="4">
        <v>49022.0</v>
      </c>
      <c r="EMR3" s="4">
        <v>49023.0</v>
      </c>
      <c r="EMS3" s="4">
        <v>49024.0</v>
      </c>
      <c r="EMT3" s="4">
        <v>49025.0</v>
      </c>
      <c r="EMU3" s="4">
        <v>49026.0</v>
      </c>
      <c r="EMV3" s="4">
        <v>49027.0</v>
      </c>
      <c r="EMW3" s="4">
        <v>49028.0</v>
      </c>
      <c r="EMX3" s="4">
        <v>49029.0</v>
      </c>
      <c r="EMY3" s="4">
        <v>49030.0</v>
      </c>
      <c r="EMZ3" s="4">
        <v>49031.0</v>
      </c>
      <c r="ENA3" s="4">
        <v>49032.0</v>
      </c>
      <c r="ENB3" s="4">
        <v>49033.0</v>
      </c>
      <c r="ENC3" s="4">
        <v>49034.0</v>
      </c>
      <c r="END3" s="4">
        <v>49035.0</v>
      </c>
      <c r="ENE3" s="4">
        <v>49036.0</v>
      </c>
      <c r="ENF3" s="4">
        <v>49037.0</v>
      </c>
      <c r="ENG3" s="4">
        <v>49038.0</v>
      </c>
      <c r="ENH3" s="4">
        <v>49039.0</v>
      </c>
      <c r="ENI3" s="4">
        <v>49040.0</v>
      </c>
      <c r="ENJ3" s="4">
        <v>49041.0</v>
      </c>
      <c r="ENK3" s="4">
        <v>49042.0</v>
      </c>
      <c r="ENL3" s="4">
        <v>49043.0</v>
      </c>
      <c r="ENM3" s="4">
        <v>49044.0</v>
      </c>
      <c r="ENN3" s="4">
        <v>49045.0</v>
      </c>
      <c r="ENO3" s="4">
        <v>49046.0</v>
      </c>
      <c r="ENP3" s="4">
        <v>49047.0</v>
      </c>
      <c r="ENQ3" s="4">
        <v>49048.0</v>
      </c>
      <c r="ENR3" s="4">
        <v>49049.0</v>
      </c>
      <c r="ENS3" s="4">
        <v>49050.0</v>
      </c>
      <c r="ENT3" s="4">
        <v>49051.0</v>
      </c>
      <c r="ENU3" s="4">
        <v>49052.0</v>
      </c>
      <c r="ENV3" s="4">
        <v>49053.0</v>
      </c>
      <c r="ENW3" s="4">
        <v>49054.0</v>
      </c>
      <c r="ENX3" s="4">
        <v>49055.0</v>
      </c>
      <c r="ENY3" s="4">
        <v>49056.0</v>
      </c>
      <c r="ENZ3" s="4">
        <v>49057.0</v>
      </c>
      <c r="EOA3" s="4">
        <v>49058.0</v>
      </c>
      <c r="EOB3" s="4">
        <v>49059.0</v>
      </c>
      <c r="EOC3" s="4">
        <v>49060.0</v>
      </c>
      <c r="EOD3" s="4">
        <v>49061.0</v>
      </c>
      <c r="EOE3" s="4">
        <v>49062.0</v>
      </c>
      <c r="EOF3" s="4">
        <v>49063.0</v>
      </c>
      <c r="EOG3" s="4">
        <v>49064.0</v>
      </c>
      <c r="EOH3" s="4">
        <v>49065.0</v>
      </c>
      <c r="EOI3" s="4">
        <v>49066.0</v>
      </c>
      <c r="EOJ3" s="4">
        <v>49067.0</v>
      </c>
      <c r="EOK3" s="4">
        <v>49068.0</v>
      </c>
      <c r="EOL3" s="4">
        <v>49069.0</v>
      </c>
      <c r="EOM3" s="4">
        <v>49070.0</v>
      </c>
      <c r="EON3" s="4">
        <v>49071.0</v>
      </c>
      <c r="EOO3" s="4">
        <v>49072.0</v>
      </c>
      <c r="EOP3" s="4">
        <v>49073.0</v>
      </c>
      <c r="EOQ3" s="4">
        <v>49074.0</v>
      </c>
      <c r="EOR3" s="4">
        <v>49075.0</v>
      </c>
      <c r="EOS3" s="4">
        <v>49076.0</v>
      </c>
      <c r="EOT3" s="4">
        <v>49077.0</v>
      </c>
      <c r="EOU3" s="4">
        <v>49078.0</v>
      </c>
      <c r="EOV3" s="4">
        <v>49079.0</v>
      </c>
      <c r="EOW3" s="4">
        <v>49080.0</v>
      </c>
      <c r="EOX3" s="4">
        <v>49081.0</v>
      </c>
      <c r="EOY3" s="4">
        <v>49082.0</v>
      </c>
      <c r="EOZ3" s="4">
        <v>49083.0</v>
      </c>
      <c r="EPA3" s="4">
        <v>49084.0</v>
      </c>
      <c r="EPB3" s="4">
        <v>49085.0</v>
      </c>
      <c r="EPC3" s="4">
        <v>49086.0</v>
      </c>
      <c r="EPD3" s="4">
        <v>49087.0</v>
      </c>
      <c r="EPE3" s="4">
        <v>49088.0</v>
      </c>
      <c r="EPF3" s="4">
        <v>49089.0</v>
      </c>
      <c r="EPG3" s="4">
        <v>49090.0</v>
      </c>
      <c r="EPH3" s="4">
        <v>49091.0</v>
      </c>
      <c r="EPI3" s="4">
        <v>49092.0</v>
      </c>
      <c r="EPJ3" s="4">
        <v>49093.0</v>
      </c>
      <c r="EPK3" s="4">
        <v>49094.0</v>
      </c>
      <c r="EPL3" s="4">
        <v>49095.0</v>
      </c>
      <c r="EPM3" s="4">
        <v>49096.0</v>
      </c>
      <c r="EPN3" s="4">
        <v>49097.0</v>
      </c>
      <c r="EPO3" s="4">
        <v>49098.0</v>
      </c>
      <c r="EPP3" s="4">
        <v>49099.0</v>
      </c>
      <c r="EPQ3" s="4">
        <v>49100.0</v>
      </c>
      <c r="EPR3" s="4">
        <v>49101.0</v>
      </c>
      <c r="EPS3" s="4">
        <v>49102.0</v>
      </c>
      <c r="EPT3" s="4">
        <v>49103.0</v>
      </c>
      <c r="EPU3" s="4">
        <v>49104.0</v>
      </c>
      <c r="EPV3" s="4">
        <v>49105.0</v>
      </c>
      <c r="EPW3" s="4">
        <v>49106.0</v>
      </c>
      <c r="EPX3" s="4">
        <v>49107.0</v>
      </c>
      <c r="EPY3" s="4">
        <v>49108.0</v>
      </c>
      <c r="EPZ3" s="4">
        <v>49109.0</v>
      </c>
      <c r="EQA3" s="4">
        <v>49110.0</v>
      </c>
      <c r="EQB3" s="4">
        <v>49111.0</v>
      </c>
      <c r="EQC3" s="4">
        <v>49112.0</v>
      </c>
      <c r="EQD3" s="4">
        <v>49113.0</v>
      </c>
      <c r="EQE3" s="4">
        <v>49114.0</v>
      </c>
      <c r="EQF3" s="4">
        <v>49115.0</v>
      </c>
      <c r="EQG3" s="4">
        <v>49116.0</v>
      </c>
      <c r="EQH3" s="4">
        <v>49117.0</v>
      </c>
      <c r="EQI3" s="4">
        <v>49118.0</v>
      </c>
      <c r="EQJ3" s="4">
        <v>49119.0</v>
      </c>
      <c r="EQK3" s="4">
        <v>49120.0</v>
      </c>
      <c r="EQL3" s="4">
        <v>49121.0</v>
      </c>
      <c r="EQM3" s="4">
        <v>49122.0</v>
      </c>
      <c r="EQN3" s="4">
        <v>49123.0</v>
      </c>
      <c r="EQO3" s="4">
        <v>49124.0</v>
      </c>
      <c r="EQP3" s="4">
        <v>49125.0</v>
      </c>
      <c r="EQQ3" s="4">
        <v>49126.0</v>
      </c>
      <c r="EQR3" s="4">
        <v>49127.0</v>
      </c>
      <c r="EQS3" s="4">
        <v>49128.0</v>
      </c>
      <c r="EQT3" s="4">
        <v>49129.0</v>
      </c>
      <c r="EQU3" s="4">
        <v>49130.0</v>
      </c>
      <c r="EQV3" s="4">
        <v>49131.0</v>
      </c>
      <c r="EQW3" s="4">
        <v>49132.0</v>
      </c>
      <c r="EQX3" s="4">
        <v>49133.0</v>
      </c>
      <c r="EQY3" s="4">
        <v>49134.0</v>
      </c>
      <c r="EQZ3" s="4">
        <v>49135.0</v>
      </c>
      <c r="ERA3" s="4">
        <v>49136.0</v>
      </c>
      <c r="ERB3" s="4">
        <v>49137.0</v>
      </c>
      <c r="ERC3" s="4">
        <v>49138.0</v>
      </c>
      <c r="ERD3" s="4">
        <v>49139.0</v>
      </c>
      <c r="ERE3" s="4">
        <v>49140.0</v>
      </c>
      <c r="ERF3" s="4">
        <v>49141.0</v>
      </c>
      <c r="ERG3" s="4">
        <v>49142.0</v>
      </c>
      <c r="ERH3" s="4">
        <v>49143.0</v>
      </c>
      <c r="ERI3" s="4">
        <v>49144.0</v>
      </c>
      <c r="ERJ3" s="4">
        <v>49145.0</v>
      </c>
      <c r="ERK3" s="4">
        <v>49146.0</v>
      </c>
      <c r="ERL3" s="4">
        <v>49147.0</v>
      </c>
      <c r="ERM3" s="4">
        <v>49148.0</v>
      </c>
      <c r="ERN3" s="4">
        <v>49149.0</v>
      </c>
      <c r="ERO3" s="4">
        <v>49150.0</v>
      </c>
      <c r="ERP3" s="4">
        <v>49151.0</v>
      </c>
      <c r="ERQ3" s="4">
        <v>49152.0</v>
      </c>
      <c r="ERR3" s="4">
        <v>49153.0</v>
      </c>
      <c r="ERS3" s="4">
        <v>49154.0</v>
      </c>
      <c r="ERT3" s="4">
        <v>49155.0</v>
      </c>
      <c r="ERU3" s="4">
        <v>49156.0</v>
      </c>
      <c r="ERV3" s="4">
        <v>49157.0</v>
      </c>
      <c r="ERW3" s="4">
        <v>49158.0</v>
      </c>
      <c r="ERX3" s="4">
        <v>49159.0</v>
      </c>
      <c r="ERY3" s="4">
        <v>49160.0</v>
      </c>
      <c r="ERZ3" s="4">
        <v>49161.0</v>
      </c>
      <c r="ESA3" s="4">
        <v>49162.0</v>
      </c>
      <c r="ESB3" s="4">
        <v>49163.0</v>
      </c>
      <c r="ESC3" s="4">
        <v>49164.0</v>
      </c>
      <c r="ESD3" s="4">
        <v>49165.0</v>
      </c>
      <c r="ESE3" s="4">
        <v>49166.0</v>
      </c>
      <c r="ESF3" s="4">
        <v>49167.0</v>
      </c>
      <c r="ESG3" s="4">
        <v>49168.0</v>
      </c>
      <c r="ESH3" s="4">
        <v>49169.0</v>
      </c>
      <c r="ESI3" s="4">
        <v>49170.0</v>
      </c>
      <c r="ESJ3" s="4">
        <v>49171.0</v>
      </c>
      <c r="ESK3" s="4">
        <v>49172.0</v>
      </c>
      <c r="ESL3" s="4">
        <v>49173.0</v>
      </c>
      <c r="ESM3" s="4">
        <v>49174.0</v>
      </c>
      <c r="ESN3" s="4">
        <v>49175.0</v>
      </c>
      <c r="ESO3" s="4">
        <v>49176.0</v>
      </c>
      <c r="ESP3" s="4">
        <v>49177.0</v>
      </c>
      <c r="ESQ3" s="4">
        <v>49178.0</v>
      </c>
      <c r="ESR3" s="4">
        <v>49179.0</v>
      </c>
      <c r="ESS3" s="4">
        <v>49180.0</v>
      </c>
      <c r="EST3" s="4">
        <v>49181.0</v>
      </c>
      <c r="ESU3" s="4">
        <v>49182.0</v>
      </c>
      <c r="ESV3" s="4">
        <v>49183.0</v>
      </c>
      <c r="ESW3" s="4">
        <v>49184.0</v>
      </c>
      <c r="ESX3" s="4">
        <v>49185.0</v>
      </c>
      <c r="ESY3" s="4">
        <v>49186.0</v>
      </c>
      <c r="ESZ3" s="4">
        <v>49187.0</v>
      </c>
      <c r="ETA3" s="4">
        <v>49188.0</v>
      </c>
      <c r="ETB3" s="4">
        <v>49189.0</v>
      </c>
      <c r="ETC3" s="4">
        <v>49190.0</v>
      </c>
      <c r="ETD3" s="4">
        <v>49191.0</v>
      </c>
      <c r="ETE3" s="4">
        <v>49192.0</v>
      </c>
      <c r="ETF3" s="4">
        <v>49193.0</v>
      </c>
      <c r="ETG3" s="4">
        <v>49194.0</v>
      </c>
      <c r="ETH3" s="4">
        <v>49195.0</v>
      </c>
      <c r="ETI3" s="4">
        <v>49196.0</v>
      </c>
      <c r="ETJ3" s="4">
        <v>49197.0</v>
      </c>
      <c r="ETK3" s="4">
        <v>49198.0</v>
      </c>
      <c r="ETL3" s="4">
        <v>49199.0</v>
      </c>
      <c r="ETM3" s="4">
        <v>49200.0</v>
      </c>
      <c r="ETN3" s="4">
        <v>49201.0</v>
      </c>
      <c r="ETO3" s="4">
        <v>49202.0</v>
      </c>
      <c r="ETP3" s="4">
        <v>49203.0</v>
      </c>
      <c r="ETQ3" s="4">
        <v>49204.0</v>
      </c>
      <c r="ETR3" s="4">
        <v>49205.0</v>
      </c>
      <c r="ETS3" s="4">
        <v>49206.0</v>
      </c>
      <c r="ETT3" s="4">
        <v>49207.0</v>
      </c>
      <c r="ETU3" s="4">
        <v>49208.0</v>
      </c>
      <c r="ETV3" s="4">
        <v>49209.0</v>
      </c>
      <c r="ETW3" s="4">
        <v>49210.0</v>
      </c>
      <c r="ETX3" s="4">
        <v>49211.0</v>
      </c>
      <c r="ETY3" s="4">
        <v>49212.0</v>
      </c>
      <c r="ETZ3" s="4">
        <v>49213.0</v>
      </c>
      <c r="EUA3" s="4">
        <v>49214.0</v>
      </c>
      <c r="EUB3" s="4">
        <v>49215.0</v>
      </c>
      <c r="EUC3" s="4">
        <v>49216.0</v>
      </c>
      <c r="EUD3" s="4">
        <v>49217.0</v>
      </c>
      <c r="EUE3" s="4">
        <v>49218.0</v>
      </c>
      <c r="EUF3" s="4">
        <v>49219.0</v>
      </c>
      <c r="EUG3" s="4">
        <v>49220.0</v>
      </c>
      <c r="EUH3" s="4">
        <v>49221.0</v>
      </c>
      <c r="EUI3" s="4">
        <v>49222.0</v>
      </c>
      <c r="EUJ3" s="4">
        <v>49223.0</v>
      </c>
      <c r="EUK3" s="4">
        <v>49224.0</v>
      </c>
      <c r="EUL3" s="4">
        <v>49225.0</v>
      </c>
      <c r="EUM3" s="4">
        <v>49226.0</v>
      </c>
      <c r="EUN3" s="4">
        <v>49227.0</v>
      </c>
      <c r="EUO3" s="4">
        <v>49228.0</v>
      </c>
      <c r="EUP3" s="4">
        <v>49229.0</v>
      </c>
      <c r="EUQ3" s="4">
        <v>49230.0</v>
      </c>
      <c r="EUR3" s="4">
        <v>49231.0</v>
      </c>
      <c r="EUS3" s="4">
        <v>49232.0</v>
      </c>
      <c r="EUT3" s="4">
        <v>49233.0</v>
      </c>
      <c r="EUU3" s="4">
        <v>49234.0</v>
      </c>
      <c r="EUV3" s="4">
        <v>49235.0</v>
      </c>
      <c r="EUW3" s="4">
        <v>49236.0</v>
      </c>
      <c r="EUX3" s="4">
        <v>49237.0</v>
      </c>
      <c r="EUY3" s="4">
        <v>49238.0</v>
      </c>
      <c r="EUZ3" s="4">
        <v>49239.0</v>
      </c>
      <c r="EVA3" s="4">
        <v>49240.0</v>
      </c>
      <c r="EVB3" s="4">
        <v>49241.0</v>
      </c>
      <c r="EVC3" s="4">
        <v>49242.0</v>
      </c>
      <c r="EVD3" s="4">
        <v>49243.0</v>
      </c>
      <c r="EVE3" s="4">
        <v>49244.0</v>
      </c>
      <c r="EVF3" s="4">
        <v>49245.0</v>
      </c>
      <c r="EVG3" s="4">
        <v>49246.0</v>
      </c>
      <c r="EVH3" s="4">
        <v>49247.0</v>
      </c>
      <c r="EVI3" s="4">
        <v>49248.0</v>
      </c>
      <c r="EVJ3" s="4">
        <v>49249.0</v>
      </c>
      <c r="EVK3" s="4">
        <v>49250.0</v>
      </c>
      <c r="EVL3" s="4">
        <v>49251.0</v>
      </c>
      <c r="EVM3" s="4">
        <v>49252.0</v>
      </c>
      <c r="EVN3" s="4">
        <v>49253.0</v>
      </c>
      <c r="EVO3" s="4">
        <v>49254.0</v>
      </c>
      <c r="EVP3" s="4">
        <v>49255.0</v>
      </c>
      <c r="EVQ3" s="4">
        <v>49256.0</v>
      </c>
      <c r="EVR3" s="4">
        <v>49257.0</v>
      </c>
      <c r="EVS3" s="4">
        <v>49258.0</v>
      </c>
      <c r="EVT3" s="4">
        <v>49259.0</v>
      </c>
      <c r="EVU3" s="4">
        <v>49260.0</v>
      </c>
      <c r="EVV3" s="4">
        <v>49261.0</v>
      </c>
      <c r="EVW3" s="4">
        <v>49262.0</v>
      </c>
      <c r="EVX3" s="4">
        <v>49263.0</v>
      </c>
      <c r="EVY3" s="4">
        <v>49264.0</v>
      </c>
      <c r="EVZ3" s="4">
        <v>49265.0</v>
      </c>
      <c r="EWA3" s="4">
        <v>49266.0</v>
      </c>
      <c r="EWB3" s="4">
        <v>49267.0</v>
      </c>
      <c r="EWC3" s="4">
        <v>49268.0</v>
      </c>
      <c r="EWD3" s="4">
        <v>49269.0</v>
      </c>
      <c r="EWE3" s="4">
        <v>49270.0</v>
      </c>
      <c r="EWF3" s="4">
        <v>49271.0</v>
      </c>
      <c r="EWG3" s="4">
        <v>49272.0</v>
      </c>
      <c r="EWH3" s="4">
        <v>49273.0</v>
      </c>
      <c r="EWI3" s="4">
        <v>49274.0</v>
      </c>
      <c r="EWJ3" s="4">
        <v>49275.0</v>
      </c>
      <c r="EWK3" s="4">
        <v>49276.0</v>
      </c>
      <c r="EWL3" s="4">
        <v>49277.0</v>
      </c>
      <c r="EWM3" s="4">
        <v>49278.0</v>
      </c>
      <c r="EWN3" s="4">
        <v>49279.0</v>
      </c>
      <c r="EWO3" s="4">
        <v>49280.0</v>
      </c>
      <c r="EWP3" s="4">
        <v>49281.0</v>
      </c>
      <c r="EWQ3" s="4">
        <v>49282.0</v>
      </c>
      <c r="EWR3" s="4">
        <v>49283.0</v>
      </c>
      <c r="EWS3" s="4">
        <v>49284.0</v>
      </c>
      <c r="EWT3" s="4">
        <v>49285.0</v>
      </c>
      <c r="EWU3" s="4">
        <v>49286.0</v>
      </c>
      <c r="EWV3" s="4">
        <v>49287.0</v>
      </c>
      <c r="EWW3" s="4">
        <v>49288.0</v>
      </c>
      <c r="EWX3" s="4">
        <v>49289.0</v>
      </c>
      <c r="EWY3" s="4">
        <v>49290.0</v>
      </c>
      <c r="EWZ3" s="4">
        <v>49291.0</v>
      </c>
      <c r="EXA3" s="4">
        <v>49292.0</v>
      </c>
      <c r="EXB3" s="4">
        <v>49293.0</v>
      </c>
      <c r="EXC3" s="4">
        <v>49294.0</v>
      </c>
      <c r="EXD3" s="4">
        <v>49295.0</v>
      </c>
      <c r="EXE3" s="4">
        <v>49296.0</v>
      </c>
      <c r="EXF3" s="4">
        <v>49297.0</v>
      </c>
      <c r="EXG3" s="4">
        <v>49298.0</v>
      </c>
      <c r="EXH3" s="4">
        <v>49299.0</v>
      </c>
      <c r="EXI3" s="4">
        <v>49300.0</v>
      </c>
      <c r="EXJ3" s="4">
        <v>49301.0</v>
      </c>
      <c r="EXK3" s="4">
        <v>49302.0</v>
      </c>
      <c r="EXL3" s="4">
        <v>49303.0</v>
      </c>
      <c r="EXM3" s="4">
        <v>49304.0</v>
      </c>
      <c r="EXN3" s="4">
        <v>49305.0</v>
      </c>
      <c r="EXO3" s="4">
        <v>49306.0</v>
      </c>
      <c r="EXP3" s="4">
        <v>49307.0</v>
      </c>
      <c r="EXQ3" s="4">
        <v>49308.0</v>
      </c>
      <c r="EXR3" s="4">
        <v>49309.0</v>
      </c>
    </row>
    <row r="4">
      <c r="A4" s="2"/>
      <c r="B4" s="7">
        <v>45725.0</v>
      </c>
      <c r="C4" s="8"/>
      <c r="D4" s="2"/>
      <c r="E4" s="9">
        <v>45292.0</v>
      </c>
      <c r="F4" s="9">
        <v>45293.0</v>
      </c>
      <c r="G4" s="9">
        <v>45294.0</v>
      </c>
      <c r="H4" s="9">
        <v>45295.0</v>
      </c>
      <c r="I4" s="9">
        <v>45296.0</v>
      </c>
      <c r="J4" s="9">
        <v>45297.0</v>
      </c>
      <c r="K4" s="9">
        <v>45298.0</v>
      </c>
      <c r="L4" s="9">
        <v>45299.0</v>
      </c>
      <c r="M4" s="9">
        <v>45300.0</v>
      </c>
      <c r="N4" s="9">
        <v>45301.0</v>
      </c>
      <c r="O4" s="9">
        <v>45302.0</v>
      </c>
      <c r="P4" s="9">
        <v>45303.0</v>
      </c>
      <c r="Q4" s="9">
        <v>45304.0</v>
      </c>
      <c r="R4" s="9">
        <v>45305.0</v>
      </c>
      <c r="S4" s="9">
        <v>45306.0</v>
      </c>
      <c r="T4" s="9">
        <v>45307.0</v>
      </c>
      <c r="U4" s="9">
        <v>45308.0</v>
      </c>
      <c r="V4" s="9">
        <v>45309.0</v>
      </c>
      <c r="W4" s="9">
        <v>45310.0</v>
      </c>
      <c r="X4" s="9">
        <v>45311.0</v>
      </c>
      <c r="Y4" s="9">
        <v>45312.0</v>
      </c>
      <c r="Z4" s="9">
        <v>45313.0</v>
      </c>
      <c r="AA4" s="9">
        <v>45314.0</v>
      </c>
      <c r="AB4" s="9">
        <v>45315.0</v>
      </c>
      <c r="AC4" s="9">
        <v>45316.0</v>
      </c>
      <c r="AD4" s="9">
        <v>45317.0</v>
      </c>
      <c r="AE4" s="9">
        <v>45318.0</v>
      </c>
      <c r="AF4" s="9">
        <v>45319.0</v>
      </c>
      <c r="AG4" s="9">
        <v>45320.0</v>
      </c>
      <c r="AH4" s="9">
        <v>45321.0</v>
      </c>
      <c r="AI4" s="9">
        <v>45322.0</v>
      </c>
      <c r="AJ4" s="9">
        <v>45323.0</v>
      </c>
      <c r="AK4" s="9">
        <v>45324.0</v>
      </c>
      <c r="AL4" s="9">
        <v>45325.0</v>
      </c>
      <c r="AM4" s="9">
        <v>45326.0</v>
      </c>
      <c r="AN4" s="9">
        <v>45327.0</v>
      </c>
      <c r="AO4" s="9">
        <v>45328.0</v>
      </c>
      <c r="AP4" s="9">
        <v>45329.0</v>
      </c>
      <c r="AQ4" s="9">
        <v>45330.0</v>
      </c>
      <c r="AR4" s="9">
        <v>45331.0</v>
      </c>
      <c r="AS4" s="9">
        <v>45332.0</v>
      </c>
      <c r="AT4" s="9">
        <v>45333.0</v>
      </c>
      <c r="AU4" s="9">
        <v>45334.0</v>
      </c>
      <c r="AV4" s="9">
        <v>45335.0</v>
      </c>
      <c r="AW4" s="9">
        <v>45336.0</v>
      </c>
      <c r="AX4" s="9">
        <v>45337.0</v>
      </c>
      <c r="AY4" s="9">
        <v>45338.0</v>
      </c>
      <c r="AZ4" s="9">
        <v>45339.0</v>
      </c>
      <c r="BA4" s="9">
        <v>45340.0</v>
      </c>
      <c r="BB4" s="9">
        <v>45341.0</v>
      </c>
      <c r="BC4" s="9">
        <v>45342.0</v>
      </c>
      <c r="BD4" s="9">
        <v>45343.0</v>
      </c>
      <c r="BE4" s="9">
        <v>45344.0</v>
      </c>
      <c r="BF4" s="9">
        <v>45345.0</v>
      </c>
      <c r="BG4" s="9">
        <v>45346.0</v>
      </c>
      <c r="BH4" s="9">
        <v>45347.0</v>
      </c>
      <c r="BI4" s="9">
        <v>45348.0</v>
      </c>
      <c r="BJ4" s="9">
        <v>45349.0</v>
      </c>
      <c r="BK4" s="9">
        <v>45350.0</v>
      </c>
      <c r="BL4" s="9">
        <v>45351.0</v>
      </c>
      <c r="BM4" s="9">
        <v>45352.0</v>
      </c>
      <c r="BN4" s="9">
        <v>45353.0</v>
      </c>
      <c r="BO4" s="9">
        <v>45354.0</v>
      </c>
      <c r="BP4" s="9">
        <v>45355.0</v>
      </c>
      <c r="BQ4" s="9">
        <v>45356.0</v>
      </c>
      <c r="BR4" s="9">
        <v>45357.0</v>
      </c>
      <c r="BS4" s="9">
        <v>45358.0</v>
      </c>
      <c r="BT4" s="9">
        <v>45359.0</v>
      </c>
      <c r="BU4" s="9">
        <v>45360.0</v>
      </c>
      <c r="BV4" s="9">
        <v>45361.0</v>
      </c>
      <c r="BW4" s="9">
        <v>45362.0</v>
      </c>
      <c r="BX4" s="9">
        <v>45363.0</v>
      </c>
      <c r="BY4" s="9">
        <v>45364.0</v>
      </c>
      <c r="BZ4" s="9">
        <v>45365.0</v>
      </c>
      <c r="CA4" s="9">
        <v>45366.0</v>
      </c>
      <c r="CB4" s="9">
        <v>45367.0</v>
      </c>
      <c r="CC4" s="9">
        <v>45368.0</v>
      </c>
      <c r="CD4" s="9">
        <v>45369.0</v>
      </c>
      <c r="CE4" s="9">
        <v>45370.0</v>
      </c>
      <c r="CF4" s="9">
        <v>45371.0</v>
      </c>
      <c r="CG4" s="9">
        <v>45372.0</v>
      </c>
      <c r="CH4" s="9">
        <v>45373.0</v>
      </c>
      <c r="CI4" s="9">
        <v>45374.0</v>
      </c>
      <c r="CJ4" s="9">
        <v>45375.0</v>
      </c>
      <c r="CK4" s="9">
        <v>45376.0</v>
      </c>
      <c r="CL4" s="9">
        <v>45377.0</v>
      </c>
      <c r="CM4" s="9">
        <v>45378.0</v>
      </c>
      <c r="CN4" s="9">
        <v>45379.0</v>
      </c>
      <c r="CO4" s="9">
        <v>45380.0</v>
      </c>
      <c r="CP4" s="9">
        <v>45381.0</v>
      </c>
      <c r="CQ4" s="9">
        <v>45382.0</v>
      </c>
      <c r="CR4" s="9">
        <v>45383.0</v>
      </c>
      <c r="CS4" s="9">
        <v>45384.0</v>
      </c>
      <c r="CT4" s="9">
        <v>45385.0</v>
      </c>
      <c r="CU4" s="9">
        <v>45386.0</v>
      </c>
      <c r="CV4" s="9">
        <v>45387.0</v>
      </c>
      <c r="CW4" s="9">
        <v>45388.0</v>
      </c>
      <c r="CX4" s="9">
        <v>45389.0</v>
      </c>
      <c r="CY4" s="9">
        <v>45390.0</v>
      </c>
      <c r="CZ4" s="9">
        <v>45391.0</v>
      </c>
      <c r="DA4" s="9">
        <v>45392.0</v>
      </c>
      <c r="DB4" s="9">
        <v>45393.0</v>
      </c>
      <c r="DC4" s="9">
        <v>45394.0</v>
      </c>
      <c r="DD4" s="9">
        <v>45395.0</v>
      </c>
      <c r="DE4" s="9">
        <v>45396.0</v>
      </c>
      <c r="DF4" s="9">
        <v>45397.0</v>
      </c>
      <c r="DG4" s="9">
        <v>45398.0</v>
      </c>
      <c r="DH4" s="9">
        <v>45399.0</v>
      </c>
      <c r="DI4" s="9">
        <v>45400.0</v>
      </c>
      <c r="DJ4" s="9">
        <v>45401.0</v>
      </c>
      <c r="DK4" s="9">
        <v>45402.0</v>
      </c>
      <c r="DL4" s="9">
        <v>45403.0</v>
      </c>
      <c r="DM4" s="9">
        <v>45404.0</v>
      </c>
      <c r="DN4" s="9">
        <v>45405.0</v>
      </c>
      <c r="DO4" s="9">
        <v>45406.0</v>
      </c>
      <c r="DP4" s="9">
        <v>45407.0</v>
      </c>
      <c r="DQ4" s="9">
        <v>45408.0</v>
      </c>
      <c r="DR4" s="9">
        <v>45409.0</v>
      </c>
      <c r="DS4" s="9">
        <v>45410.0</v>
      </c>
      <c r="DT4" s="9">
        <v>45411.0</v>
      </c>
      <c r="DU4" s="9">
        <v>45412.0</v>
      </c>
      <c r="DV4" s="9">
        <v>45413.0</v>
      </c>
      <c r="DW4" s="9">
        <v>45414.0</v>
      </c>
      <c r="DX4" s="9">
        <v>45415.0</v>
      </c>
      <c r="DY4" s="9">
        <v>45416.0</v>
      </c>
      <c r="DZ4" s="9">
        <v>45417.0</v>
      </c>
      <c r="EA4" s="9">
        <v>45418.0</v>
      </c>
      <c r="EB4" s="9">
        <v>45419.0</v>
      </c>
      <c r="EC4" s="9">
        <v>45420.0</v>
      </c>
      <c r="ED4" s="9">
        <v>45421.0</v>
      </c>
      <c r="EE4" s="9">
        <v>45422.0</v>
      </c>
      <c r="EF4" s="9">
        <v>45423.0</v>
      </c>
      <c r="EG4" s="9">
        <v>45424.0</v>
      </c>
      <c r="EH4" s="9">
        <v>45425.0</v>
      </c>
      <c r="EI4" s="9">
        <v>45426.0</v>
      </c>
      <c r="EJ4" s="9">
        <v>45427.0</v>
      </c>
      <c r="EK4" s="9">
        <v>45428.0</v>
      </c>
      <c r="EL4" s="9">
        <v>45429.0</v>
      </c>
      <c r="EM4" s="9">
        <v>45430.0</v>
      </c>
      <c r="EN4" s="9">
        <v>45431.0</v>
      </c>
      <c r="EO4" s="9">
        <v>45432.0</v>
      </c>
      <c r="EP4" s="9">
        <v>45433.0</v>
      </c>
      <c r="EQ4" s="9">
        <v>45434.0</v>
      </c>
      <c r="ER4" s="9">
        <v>45435.0</v>
      </c>
      <c r="ES4" s="9">
        <v>45436.0</v>
      </c>
      <c r="ET4" s="9">
        <v>45437.0</v>
      </c>
      <c r="EU4" s="9">
        <v>45438.0</v>
      </c>
      <c r="EV4" s="9">
        <v>45439.0</v>
      </c>
      <c r="EW4" s="9">
        <v>45440.0</v>
      </c>
      <c r="EX4" s="9">
        <v>45441.0</v>
      </c>
      <c r="EY4" s="9">
        <v>45442.0</v>
      </c>
      <c r="EZ4" s="9">
        <v>45443.0</v>
      </c>
      <c r="FA4" s="9">
        <v>45444.0</v>
      </c>
      <c r="FB4" s="9">
        <v>45445.0</v>
      </c>
      <c r="FC4" s="9">
        <v>45446.0</v>
      </c>
      <c r="FD4" s="9">
        <v>45447.0</v>
      </c>
      <c r="FE4" s="9">
        <v>45448.0</v>
      </c>
      <c r="FF4" s="9">
        <v>45449.0</v>
      </c>
      <c r="FG4" s="9">
        <v>45450.0</v>
      </c>
      <c r="FH4" s="9">
        <v>45451.0</v>
      </c>
      <c r="FI4" s="9">
        <v>45452.0</v>
      </c>
      <c r="FJ4" s="9">
        <v>45453.0</v>
      </c>
      <c r="FK4" s="9">
        <v>45454.0</v>
      </c>
      <c r="FL4" s="9">
        <v>45455.0</v>
      </c>
      <c r="FM4" s="9">
        <v>45456.0</v>
      </c>
      <c r="FN4" s="9">
        <v>45457.0</v>
      </c>
      <c r="FO4" s="9">
        <v>45458.0</v>
      </c>
      <c r="FP4" s="9">
        <v>45459.0</v>
      </c>
      <c r="FQ4" s="9">
        <v>45460.0</v>
      </c>
      <c r="FR4" s="9">
        <v>45461.0</v>
      </c>
      <c r="FS4" s="9">
        <v>45462.0</v>
      </c>
      <c r="FT4" s="9">
        <v>45463.0</v>
      </c>
      <c r="FU4" s="9">
        <v>45464.0</v>
      </c>
      <c r="FV4" s="9">
        <v>45465.0</v>
      </c>
      <c r="FW4" s="9">
        <v>45466.0</v>
      </c>
      <c r="FX4" s="9">
        <v>45467.0</v>
      </c>
      <c r="FY4" s="9">
        <v>45468.0</v>
      </c>
      <c r="FZ4" s="9">
        <v>45469.0</v>
      </c>
      <c r="GA4" s="9">
        <v>45470.0</v>
      </c>
      <c r="GB4" s="9">
        <v>45471.0</v>
      </c>
      <c r="GC4" s="9">
        <v>45472.0</v>
      </c>
      <c r="GD4" s="9">
        <v>45473.0</v>
      </c>
      <c r="GE4" s="9">
        <v>45474.0</v>
      </c>
      <c r="GF4" s="9">
        <v>45475.0</v>
      </c>
      <c r="GG4" s="9">
        <v>45476.0</v>
      </c>
      <c r="GH4" s="9">
        <v>45477.0</v>
      </c>
      <c r="GI4" s="9">
        <v>45478.0</v>
      </c>
      <c r="GJ4" s="9">
        <v>45479.0</v>
      </c>
      <c r="GK4" s="9">
        <v>45480.0</v>
      </c>
      <c r="GL4" s="9">
        <v>45481.0</v>
      </c>
      <c r="GM4" s="9">
        <v>45482.0</v>
      </c>
      <c r="GN4" s="9">
        <v>45483.0</v>
      </c>
      <c r="GO4" s="9">
        <v>45484.0</v>
      </c>
      <c r="GP4" s="9">
        <v>45485.0</v>
      </c>
      <c r="GQ4" s="9">
        <v>45486.0</v>
      </c>
      <c r="GR4" s="9">
        <v>45487.0</v>
      </c>
      <c r="GS4" s="9">
        <v>45488.0</v>
      </c>
      <c r="GT4" s="9">
        <v>45489.0</v>
      </c>
      <c r="GU4" s="9">
        <v>45490.0</v>
      </c>
      <c r="GV4" s="9">
        <v>45491.0</v>
      </c>
      <c r="GW4" s="9">
        <v>45492.0</v>
      </c>
      <c r="GX4" s="9">
        <v>45493.0</v>
      </c>
      <c r="GY4" s="9">
        <v>45494.0</v>
      </c>
      <c r="GZ4" s="9">
        <v>45495.0</v>
      </c>
      <c r="HA4" s="9">
        <v>45496.0</v>
      </c>
      <c r="HB4" s="9">
        <v>45497.0</v>
      </c>
      <c r="HC4" s="9">
        <v>45498.0</v>
      </c>
      <c r="HD4" s="9">
        <v>45499.0</v>
      </c>
      <c r="HE4" s="9">
        <v>45500.0</v>
      </c>
      <c r="HF4" s="9">
        <v>45501.0</v>
      </c>
      <c r="HG4" s="9">
        <v>45502.0</v>
      </c>
      <c r="HH4" s="9">
        <v>45503.0</v>
      </c>
      <c r="HI4" s="9">
        <v>45504.0</v>
      </c>
      <c r="HJ4" s="9">
        <v>45505.0</v>
      </c>
      <c r="HK4" s="9">
        <v>45506.0</v>
      </c>
      <c r="HL4" s="9">
        <v>45507.0</v>
      </c>
      <c r="HM4" s="9">
        <v>45508.0</v>
      </c>
      <c r="HN4" s="9">
        <v>45509.0</v>
      </c>
      <c r="HO4" s="9">
        <v>45510.0</v>
      </c>
      <c r="HP4" s="9">
        <v>45511.0</v>
      </c>
      <c r="HQ4" s="9">
        <v>45512.0</v>
      </c>
      <c r="HR4" s="9">
        <v>45513.0</v>
      </c>
      <c r="HS4" s="9">
        <v>45514.0</v>
      </c>
      <c r="HT4" s="9">
        <v>45515.0</v>
      </c>
      <c r="HU4" s="9">
        <v>45516.0</v>
      </c>
      <c r="HV4" s="9">
        <v>45517.0</v>
      </c>
      <c r="HW4" s="9">
        <v>45518.0</v>
      </c>
      <c r="HX4" s="9">
        <v>45519.0</v>
      </c>
      <c r="HY4" s="9">
        <v>45520.0</v>
      </c>
      <c r="HZ4" s="9">
        <v>45521.0</v>
      </c>
      <c r="IA4" s="9">
        <v>45522.0</v>
      </c>
      <c r="IB4" s="9">
        <v>45523.0</v>
      </c>
      <c r="IC4" s="9">
        <v>45524.0</v>
      </c>
      <c r="ID4" s="9">
        <v>45525.0</v>
      </c>
      <c r="IE4" s="9">
        <v>45526.0</v>
      </c>
      <c r="IF4" s="9">
        <v>45527.0</v>
      </c>
      <c r="IG4" s="9">
        <v>45528.0</v>
      </c>
      <c r="IH4" s="9">
        <v>45529.0</v>
      </c>
      <c r="II4" s="9">
        <v>45530.0</v>
      </c>
      <c r="IJ4" s="9">
        <v>45531.0</v>
      </c>
      <c r="IK4" s="9">
        <v>45532.0</v>
      </c>
      <c r="IL4" s="9">
        <v>45533.0</v>
      </c>
      <c r="IM4" s="9">
        <v>45534.0</v>
      </c>
      <c r="IN4" s="9">
        <v>45535.0</v>
      </c>
      <c r="IO4" s="9">
        <v>45536.0</v>
      </c>
      <c r="IP4" s="9">
        <v>45537.0</v>
      </c>
      <c r="IQ4" s="9">
        <v>45538.0</v>
      </c>
      <c r="IR4" s="9">
        <v>45539.0</v>
      </c>
      <c r="IS4" s="9">
        <v>45540.0</v>
      </c>
      <c r="IT4" s="9">
        <v>45541.0</v>
      </c>
      <c r="IU4" s="9">
        <v>45542.0</v>
      </c>
      <c r="IV4" s="9">
        <v>45543.0</v>
      </c>
      <c r="IW4" s="9">
        <v>45544.0</v>
      </c>
      <c r="IX4" s="9">
        <v>45545.0</v>
      </c>
      <c r="IY4" s="9">
        <v>45546.0</v>
      </c>
      <c r="IZ4" s="9">
        <v>45547.0</v>
      </c>
      <c r="JA4" s="9">
        <v>45548.0</v>
      </c>
      <c r="JB4" s="9">
        <v>45549.0</v>
      </c>
      <c r="JC4" s="9">
        <v>45550.0</v>
      </c>
      <c r="JD4" s="9">
        <v>45551.0</v>
      </c>
      <c r="JE4" s="9">
        <v>45552.0</v>
      </c>
      <c r="JF4" s="9">
        <v>45553.0</v>
      </c>
      <c r="JG4" s="9">
        <v>45554.0</v>
      </c>
      <c r="JH4" s="9">
        <v>45555.0</v>
      </c>
      <c r="JI4" s="9">
        <v>45556.0</v>
      </c>
      <c r="JJ4" s="9">
        <v>45557.0</v>
      </c>
      <c r="JK4" s="9">
        <v>45558.0</v>
      </c>
      <c r="JL4" s="9">
        <v>45559.0</v>
      </c>
      <c r="JM4" s="9">
        <v>45560.0</v>
      </c>
      <c r="JN4" s="9">
        <v>45561.0</v>
      </c>
      <c r="JO4" s="9">
        <v>45562.0</v>
      </c>
      <c r="JP4" s="9">
        <v>45563.0</v>
      </c>
      <c r="JQ4" s="9">
        <v>45564.0</v>
      </c>
      <c r="JR4" s="9">
        <v>45565.0</v>
      </c>
      <c r="JS4" s="9">
        <v>45566.0</v>
      </c>
      <c r="JT4" s="9">
        <v>45567.0</v>
      </c>
      <c r="JU4" s="9">
        <v>45568.0</v>
      </c>
      <c r="JV4" s="9">
        <v>45569.0</v>
      </c>
      <c r="JW4" s="9">
        <v>45570.0</v>
      </c>
      <c r="JX4" s="9">
        <v>45571.0</v>
      </c>
      <c r="JY4" s="9">
        <v>45572.0</v>
      </c>
      <c r="JZ4" s="9">
        <v>45573.0</v>
      </c>
      <c r="KA4" s="9">
        <v>45574.0</v>
      </c>
      <c r="KB4" s="9">
        <v>45575.0</v>
      </c>
      <c r="KC4" s="9">
        <v>45576.0</v>
      </c>
      <c r="KD4" s="9">
        <v>45577.0</v>
      </c>
      <c r="KE4" s="9">
        <v>45578.0</v>
      </c>
      <c r="KF4" s="9">
        <v>45579.0</v>
      </c>
      <c r="KG4" s="9">
        <v>45580.0</v>
      </c>
      <c r="KH4" s="9">
        <v>45581.0</v>
      </c>
      <c r="KI4" s="9">
        <v>45582.0</v>
      </c>
      <c r="KJ4" s="9">
        <v>45583.0</v>
      </c>
      <c r="KK4" s="9">
        <v>45584.0</v>
      </c>
      <c r="KL4" s="9">
        <v>45585.0</v>
      </c>
      <c r="KM4" s="9">
        <v>45586.0</v>
      </c>
      <c r="KN4" s="9">
        <v>45587.0</v>
      </c>
      <c r="KO4" s="9">
        <v>45588.0</v>
      </c>
      <c r="KP4" s="9">
        <v>45589.0</v>
      </c>
      <c r="KQ4" s="9">
        <v>45590.0</v>
      </c>
      <c r="KR4" s="9">
        <v>45591.0</v>
      </c>
      <c r="KS4" s="9">
        <v>45592.0</v>
      </c>
      <c r="KT4" s="9">
        <v>45593.0</v>
      </c>
      <c r="KU4" s="9">
        <v>45594.0</v>
      </c>
      <c r="KV4" s="9">
        <v>45595.0</v>
      </c>
      <c r="KW4" s="9">
        <v>45596.0</v>
      </c>
      <c r="KX4" s="9">
        <v>45597.0</v>
      </c>
      <c r="KY4" s="9">
        <v>45598.0</v>
      </c>
      <c r="KZ4" s="9">
        <v>45599.0</v>
      </c>
      <c r="LA4" s="9">
        <v>45600.0</v>
      </c>
      <c r="LB4" s="9">
        <v>45601.0</v>
      </c>
      <c r="LC4" s="9">
        <v>45602.0</v>
      </c>
      <c r="LD4" s="9">
        <v>45603.0</v>
      </c>
      <c r="LE4" s="9">
        <v>45604.0</v>
      </c>
      <c r="LF4" s="9">
        <v>45605.0</v>
      </c>
      <c r="LG4" s="9">
        <v>45606.0</v>
      </c>
      <c r="LH4" s="9">
        <v>45607.0</v>
      </c>
      <c r="LI4" s="9">
        <v>45608.0</v>
      </c>
      <c r="LJ4" s="9">
        <v>45609.0</v>
      </c>
      <c r="LK4" s="9">
        <v>45610.0</v>
      </c>
      <c r="LL4" s="9">
        <v>45611.0</v>
      </c>
      <c r="LM4" s="9">
        <v>45612.0</v>
      </c>
      <c r="LN4" s="9">
        <v>45613.0</v>
      </c>
      <c r="LO4" s="9">
        <v>45614.0</v>
      </c>
      <c r="LP4" s="9">
        <v>45615.0</v>
      </c>
      <c r="LQ4" s="9">
        <v>45616.0</v>
      </c>
      <c r="LR4" s="9">
        <v>45617.0</v>
      </c>
      <c r="LS4" s="9">
        <v>45618.0</v>
      </c>
      <c r="LT4" s="9">
        <v>45619.0</v>
      </c>
      <c r="LU4" s="9">
        <v>45620.0</v>
      </c>
      <c r="LV4" s="9">
        <v>45621.0</v>
      </c>
      <c r="LW4" s="9">
        <v>45622.0</v>
      </c>
      <c r="LX4" s="9">
        <v>45623.0</v>
      </c>
      <c r="LY4" s="9">
        <v>45624.0</v>
      </c>
      <c r="LZ4" s="9">
        <v>45625.0</v>
      </c>
      <c r="MA4" s="9">
        <v>45626.0</v>
      </c>
      <c r="MB4" s="9">
        <v>45627.0</v>
      </c>
      <c r="MC4" s="9">
        <v>45628.0</v>
      </c>
      <c r="MD4" s="9">
        <v>45629.0</v>
      </c>
      <c r="ME4" s="9">
        <v>45630.0</v>
      </c>
      <c r="MF4" s="9">
        <v>45631.0</v>
      </c>
      <c r="MG4" s="9">
        <v>45632.0</v>
      </c>
      <c r="MH4" s="9">
        <v>45633.0</v>
      </c>
      <c r="MI4" s="9">
        <v>45634.0</v>
      </c>
      <c r="MJ4" s="9">
        <v>45635.0</v>
      </c>
      <c r="MK4" s="9">
        <v>45636.0</v>
      </c>
      <c r="ML4" s="9">
        <v>45637.0</v>
      </c>
      <c r="MM4" s="9">
        <v>45638.0</v>
      </c>
      <c r="MN4" s="9">
        <v>45639.0</v>
      </c>
      <c r="MO4" s="9">
        <v>45640.0</v>
      </c>
      <c r="MP4" s="9">
        <v>45641.0</v>
      </c>
      <c r="MQ4" s="9">
        <v>45642.0</v>
      </c>
      <c r="MR4" s="9">
        <v>45643.0</v>
      </c>
      <c r="MS4" s="9">
        <v>45644.0</v>
      </c>
      <c r="MT4" s="9">
        <v>45645.0</v>
      </c>
      <c r="MU4" s="9">
        <v>45646.0</v>
      </c>
      <c r="MV4" s="9">
        <v>45647.0</v>
      </c>
      <c r="MW4" s="9">
        <v>45648.0</v>
      </c>
      <c r="MX4" s="9">
        <v>45649.0</v>
      </c>
      <c r="MY4" s="9">
        <v>45650.0</v>
      </c>
      <c r="MZ4" s="9">
        <v>45651.0</v>
      </c>
      <c r="NA4" s="9">
        <v>45652.0</v>
      </c>
      <c r="NB4" s="9">
        <v>45653.0</v>
      </c>
      <c r="NC4" s="9">
        <v>45654.0</v>
      </c>
      <c r="ND4" s="9">
        <v>45655.0</v>
      </c>
      <c r="NE4" s="9">
        <v>45656.0</v>
      </c>
      <c r="NF4" s="9">
        <v>45657.0</v>
      </c>
      <c r="NG4" s="9">
        <v>45658.0</v>
      </c>
      <c r="NH4" s="9">
        <v>45659.0</v>
      </c>
      <c r="NI4" s="9">
        <v>45660.0</v>
      </c>
      <c r="NJ4" s="9">
        <v>45661.0</v>
      </c>
      <c r="NK4" s="9">
        <v>45662.0</v>
      </c>
      <c r="NL4" s="9">
        <v>45663.0</v>
      </c>
      <c r="NM4" s="9">
        <v>45664.0</v>
      </c>
      <c r="NN4" s="9">
        <v>45665.0</v>
      </c>
      <c r="NO4" s="9">
        <v>45666.0</v>
      </c>
      <c r="NP4" s="9">
        <v>45667.0</v>
      </c>
      <c r="NQ4" s="9">
        <v>45668.0</v>
      </c>
      <c r="NR4" s="9">
        <v>45669.0</v>
      </c>
      <c r="NS4" s="9">
        <v>45670.0</v>
      </c>
      <c r="NT4" s="9">
        <v>45671.0</v>
      </c>
      <c r="NU4" s="9">
        <v>45672.0</v>
      </c>
      <c r="NV4" s="9">
        <v>45673.0</v>
      </c>
      <c r="NW4" s="9">
        <v>45674.0</v>
      </c>
      <c r="NX4" s="9">
        <v>45675.0</v>
      </c>
      <c r="NY4" s="9">
        <v>45676.0</v>
      </c>
      <c r="NZ4" s="9">
        <v>45677.0</v>
      </c>
      <c r="OA4" s="9">
        <v>45678.0</v>
      </c>
      <c r="OB4" s="9">
        <v>45679.0</v>
      </c>
      <c r="OC4" s="9">
        <v>45680.0</v>
      </c>
      <c r="OD4" s="9">
        <v>45681.0</v>
      </c>
      <c r="OE4" s="9">
        <v>45682.0</v>
      </c>
      <c r="OF4" s="9">
        <v>45683.0</v>
      </c>
      <c r="OG4" s="9">
        <v>45684.0</v>
      </c>
      <c r="OH4" s="9">
        <v>45685.0</v>
      </c>
      <c r="OI4" s="9">
        <v>45686.0</v>
      </c>
      <c r="OJ4" s="9">
        <v>45687.0</v>
      </c>
      <c r="OK4" s="9">
        <v>45688.0</v>
      </c>
      <c r="OL4" s="9">
        <v>45689.0</v>
      </c>
      <c r="OM4" s="9">
        <v>45690.0</v>
      </c>
      <c r="ON4" s="9">
        <v>45691.0</v>
      </c>
      <c r="OO4" s="9">
        <v>45692.0</v>
      </c>
      <c r="OP4" s="9">
        <v>45693.0</v>
      </c>
      <c r="OQ4" s="9">
        <v>45694.0</v>
      </c>
      <c r="OR4" s="9">
        <v>45695.0</v>
      </c>
      <c r="OS4" s="9">
        <v>45696.0</v>
      </c>
      <c r="OT4" s="9">
        <v>45697.0</v>
      </c>
      <c r="OU4" s="9">
        <v>45698.0</v>
      </c>
      <c r="OV4" s="9">
        <v>45699.0</v>
      </c>
      <c r="OW4" s="9">
        <v>45700.0</v>
      </c>
      <c r="OX4" s="9">
        <v>45701.0</v>
      </c>
      <c r="OY4" s="9">
        <v>45702.0</v>
      </c>
      <c r="OZ4" s="9">
        <v>45703.0</v>
      </c>
      <c r="PA4" s="9">
        <v>45704.0</v>
      </c>
      <c r="PB4" s="9">
        <v>45705.0</v>
      </c>
      <c r="PC4" s="9">
        <v>45706.0</v>
      </c>
      <c r="PD4" s="9">
        <v>45707.0</v>
      </c>
      <c r="PE4" s="9">
        <v>45708.0</v>
      </c>
      <c r="PF4" s="9">
        <v>45709.0</v>
      </c>
      <c r="PG4" s="9">
        <v>45710.0</v>
      </c>
      <c r="PH4" s="9">
        <v>45711.0</v>
      </c>
      <c r="PI4" s="9">
        <v>45712.0</v>
      </c>
      <c r="PJ4" s="9">
        <v>45713.0</v>
      </c>
      <c r="PK4" s="9">
        <v>45714.0</v>
      </c>
      <c r="PL4" s="9">
        <v>45715.0</v>
      </c>
      <c r="PM4" s="9">
        <v>45716.0</v>
      </c>
      <c r="PN4" s="9">
        <v>45717.0</v>
      </c>
      <c r="PO4" s="9">
        <v>45718.0</v>
      </c>
      <c r="PP4" s="9">
        <v>45719.0</v>
      </c>
      <c r="PQ4" s="9">
        <v>45720.0</v>
      </c>
      <c r="PR4" s="9">
        <v>45721.0</v>
      </c>
      <c r="PS4" s="9">
        <v>45722.0</v>
      </c>
      <c r="PT4" s="9">
        <v>45723.0</v>
      </c>
      <c r="PU4" s="9">
        <v>45724.0</v>
      </c>
      <c r="PV4" s="9">
        <v>45725.0</v>
      </c>
      <c r="PW4" s="9">
        <v>45726.0</v>
      </c>
      <c r="PX4" s="9">
        <v>45727.0</v>
      </c>
      <c r="PY4" s="9">
        <v>45728.0</v>
      </c>
      <c r="PZ4" s="9">
        <v>45729.0</v>
      </c>
      <c r="QA4" s="9">
        <v>45730.0</v>
      </c>
      <c r="QB4" s="9">
        <v>45731.0</v>
      </c>
      <c r="QC4" s="9">
        <v>45732.0</v>
      </c>
      <c r="QD4" s="9">
        <v>45733.0</v>
      </c>
      <c r="QE4" s="9">
        <v>45734.0</v>
      </c>
      <c r="QF4" s="9">
        <v>45735.0</v>
      </c>
      <c r="QG4" s="9">
        <v>45736.0</v>
      </c>
      <c r="QH4" s="9">
        <v>45737.0</v>
      </c>
      <c r="QI4" s="9">
        <v>45738.0</v>
      </c>
      <c r="QJ4" s="9">
        <v>45739.0</v>
      </c>
      <c r="QK4" s="9">
        <v>45740.0</v>
      </c>
      <c r="QL4" s="9">
        <v>45741.0</v>
      </c>
      <c r="QM4" s="9">
        <v>45742.0</v>
      </c>
      <c r="QN4" s="9">
        <v>45743.0</v>
      </c>
      <c r="QO4" s="9">
        <v>45744.0</v>
      </c>
      <c r="QP4" s="9">
        <v>45745.0</v>
      </c>
      <c r="QQ4" s="9">
        <v>45746.0</v>
      </c>
      <c r="QR4" s="9">
        <v>45747.0</v>
      </c>
      <c r="QS4" s="9">
        <v>45748.0</v>
      </c>
      <c r="QT4" s="9">
        <v>45749.0</v>
      </c>
      <c r="QU4" s="9">
        <v>45750.0</v>
      </c>
      <c r="QV4" s="9">
        <v>45751.0</v>
      </c>
      <c r="QW4" s="9">
        <v>45752.0</v>
      </c>
      <c r="QX4" s="9">
        <v>45753.0</v>
      </c>
      <c r="QY4" s="9">
        <v>45754.0</v>
      </c>
      <c r="QZ4" s="9">
        <v>45755.0</v>
      </c>
      <c r="RA4" s="9">
        <v>45756.0</v>
      </c>
      <c r="RB4" s="9">
        <v>45757.0</v>
      </c>
      <c r="RC4" s="9">
        <v>45758.0</v>
      </c>
      <c r="RD4" s="9">
        <v>45759.0</v>
      </c>
      <c r="RE4" s="9">
        <v>45760.0</v>
      </c>
      <c r="RF4" s="9">
        <v>45761.0</v>
      </c>
      <c r="RG4" s="9">
        <v>45762.0</v>
      </c>
      <c r="RH4" s="9">
        <v>45763.0</v>
      </c>
      <c r="RI4" s="9">
        <v>45764.0</v>
      </c>
      <c r="RJ4" s="9">
        <v>45765.0</v>
      </c>
      <c r="RK4" s="9">
        <v>45766.0</v>
      </c>
      <c r="RL4" s="9">
        <v>45767.0</v>
      </c>
      <c r="RM4" s="9">
        <v>45768.0</v>
      </c>
      <c r="RN4" s="9">
        <v>45769.0</v>
      </c>
      <c r="RO4" s="9">
        <v>45770.0</v>
      </c>
      <c r="RP4" s="9">
        <v>45771.0</v>
      </c>
      <c r="RQ4" s="9">
        <v>45772.0</v>
      </c>
      <c r="RR4" s="9">
        <v>45773.0</v>
      </c>
      <c r="RS4" s="9">
        <v>45774.0</v>
      </c>
      <c r="RT4" s="9">
        <v>45775.0</v>
      </c>
      <c r="RU4" s="9">
        <v>45776.0</v>
      </c>
      <c r="RV4" s="9">
        <v>45777.0</v>
      </c>
      <c r="RW4" s="9">
        <v>45778.0</v>
      </c>
      <c r="RX4" s="9">
        <v>45779.0</v>
      </c>
      <c r="RY4" s="9">
        <v>45780.0</v>
      </c>
      <c r="RZ4" s="9">
        <v>45781.0</v>
      </c>
      <c r="SA4" s="9">
        <v>45782.0</v>
      </c>
      <c r="SB4" s="9">
        <v>45783.0</v>
      </c>
      <c r="SC4" s="9">
        <v>45784.0</v>
      </c>
      <c r="SD4" s="9">
        <v>45785.0</v>
      </c>
      <c r="SE4" s="9">
        <v>45786.0</v>
      </c>
      <c r="SF4" s="9">
        <v>45787.0</v>
      </c>
      <c r="SG4" s="9">
        <v>45788.0</v>
      </c>
      <c r="SH4" s="9">
        <v>45789.0</v>
      </c>
      <c r="SI4" s="9">
        <v>45790.0</v>
      </c>
      <c r="SJ4" s="9">
        <v>45791.0</v>
      </c>
      <c r="SK4" s="9">
        <v>45792.0</v>
      </c>
      <c r="SL4" s="9">
        <v>45793.0</v>
      </c>
      <c r="SM4" s="9">
        <v>45794.0</v>
      </c>
      <c r="SN4" s="9">
        <v>45795.0</v>
      </c>
      <c r="SO4" s="9">
        <v>45796.0</v>
      </c>
      <c r="SP4" s="9">
        <v>45797.0</v>
      </c>
      <c r="SQ4" s="9">
        <v>45798.0</v>
      </c>
      <c r="SR4" s="9">
        <v>45799.0</v>
      </c>
      <c r="SS4" s="9">
        <v>45800.0</v>
      </c>
      <c r="ST4" s="9">
        <v>45801.0</v>
      </c>
      <c r="SU4" s="9">
        <v>45802.0</v>
      </c>
      <c r="SV4" s="9">
        <v>45803.0</v>
      </c>
      <c r="SW4" s="9">
        <v>45804.0</v>
      </c>
      <c r="SX4" s="9">
        <v>45805.0</v>
      </c>
      <c r="SY4" s="9">
        <v>45806.0</v>
      </c>
      <c r="SZ4" s="9">
        <v>45807.0</v>
      </c>
      <c r="TA4" s="9">
        <v>45808.0</v>
      </c>
      <c r="TB4" s="9">
        <v>45809.0</v>
      </c>
      <c r="TC4" s="9">
        <v>45810.0</v>
      </c>
      <c r="TD4" s="9">
        <v>45811.0</v>
      </c>
      <c r="TE4" s="9">
        <v>45812.0</v>
      </c>
      <c r="TF4" s="9">
        <v>45813.0</v>
      </c>
      <c r="TG4" s="9">
        <v>45814.0</v>
      </c>
      <c r="TH4" s="9">
        <v>45815.0</v>
      </c>
      <c r="TI4" s="9">
        <v>45816.0</v>
      </c>
      <c r="TJ4" s="9">
        <v>45817.0</v>
      </c>
      <c r="TK4" s="9">
        <v>45818.0</v>
      </c>
      <c r="TL4" s="9">
        <v>45819.0</v>
      </c>
      <c r="TM4" s="9">
        <v>45820.0</v>
      </c>
      <c r="TN4" s="9">
        <v>45821.0</v>
      </c>
      <c r="TO4" s="9">
        <v>45822.0</v>
      </c>
      <c r="TP4" s="9">
        <v>45823.0</v>
      </c>
      <c r="TQ4" s="9">
        <v>45824.0</v>
      </c>
      <c r="TR4" s="9">
        <v>45825.0</v>
      </c>
      <c r="TS4" s="9">
        <v>45826.0</v>
      </c>
      <c r="TT4" s="9">
        <v>45827.0</v>
      </c>
      <c r="TU4" s="9">
        <v>45828.0</v>
      </c>
      <c r="TV4" s="9">
        <v>45829.0</v>
      </c>
      <c r="TW4" s="9">
        <v>45830.0</v>
      </c>
      <c r="TX4" s="9">
        <v>45831.0</v>
      </c>
      <c r="TY4" s="9">
        <v>45832.0</v>
      </c>
      <c r="TZ4" s="9">
        <v>45833.0</v>
      </c>
      <c r="UA4" s="9">
        <v>45834.0</v>
      </c>
      <c r="UB4" s="9">
        <v>45835.0</v>
      </c>
      <c r="UC4" s="9">
        <v>45836.0</v>
      </c>
      <c r="UD4" s="9">
        <v>45837.0</v>
      </c>
      <c r="UE4" s="9">
        <v>45838.0</v>
      </c>
      <c r="UF4" s="9">
        <v>45839.0</v>
      </c>
      <c r="UG4" s="9">
        <v>45840.0</v>
      </c>
      <c r="UH4" s="9">
        <v>45841.0</v>
      </c>
      <c r="UI4" s="9">
        <v>45842.0</v>
      </c>
      <c r="UJ4" s="9">
        <v>45843.0</v>
      </c>
      <c r="UK4" s="9">
        <v>45844.0</v>
      </c>
      <c r="UL4" s="9">
        <v>45845.0</v>
      </c>
      <c r="UM4" s="9">
        <v>45846.0</v>
      </c>
      <c r="UN4" s="9">
        <v>45847.0</v>
      </c>
      <c r="UO4" s="9">
        <v>45848.0</v>
      </c>
      <c r="UP4" s="9">
        <v>45849.0</v>
      </c>
      <c r="UQ4" s="9">
        <v>45850.0</v>
      </c>
      <c r="UR4" s="9">
        <v>45851.0</v>
      </c>
      <c r="US4" s="9">
        <v>45852.0</v>
      </c>
      <c r="UT4" s="9">
        <v>45853.0</v>
      </c>
      <c r="UU4" s="9">
        <v>45854.0</v>
      </c>
      <c r="UV4" s="9">
        <v>45855.0</v>
      </c>
      <c r="UW4" s="9">
        <v>45856.0</v>
      </c>
      <c r="UX4" s="9">
        <v>45857.0</v>
      </c>
      <c r="UY4" s="9">
        <v>45858.0</v>
      </c>
      <c r="UZ4" s="9">
        <v>45859.0</v>
      </c>
      <c r="VA4" s="9">
        <v>45860.0</v>
      </c>
      <c r="VB4" s="9">
        <v>45861.0</v>
      </c>
      <c r="VC4" s="9">
        <v>45862.0</v>
      </c>
      <c r="VD4" s="9">
        <v>45863.0</v>
      </c>
      <c r="VE4" s="9">
        <v>45864.0</v>
      </c>
      <c r="VF4" s="9">
        <v>45865.0</v>
      </c>
      <c r="VG4" s="9">
        <v>45866.0</v>
      </c>
      <c r="VH4" s="9">
        <v>45867.0</v>
      </c>
      <c r="VI4" s="9">
        <v>45868.0</v>
      </c>
      <c r="VJ4" s="9">
        <v>45869.0</v>
      </c>
      <c r="VK4" s="9">
        <v>45870.0</v>
      </c>
      <c r="VL4" s="9">
        <v>45871.0</v>
      </c>
      <c r="VM4" s="9">
        <v>45872.0</v>
      </c>
      <c r="VN4" s="9">
        <v>45873.0</v>
      </c>
      <c r="VO4" s="9">
        <v>45874.0</v>
      </c>
      <c r="VP4" s="9">
        <v>45875.0</v>
      </c>
      <c r="VQ4" s="9">
        <v>45876.0</v>
      </c>
      <c r="VR4" s="9">
        <v>45877.0</v>
      </c>
      <c r="VS4" s="9">
        <v>45878.0</v>
      </c>
      <c r="VT4" s="9">
        <v>45879.0</v>
      </c>
      <c r="VU4" s="9">
        <v>45880.0</v>
      </c>
      <c r="VV4" s="9">
        <v>45881.0</v>
      </c>
      <c r="VW4" s="9">
        <v>45882.0</v>
      </c>
      <c r="VX4" s="9">
        <v>45883.0</v>
      </c>
      <c r="VY4" s="9">
        <v>45884.0</v>
      </c>
      <c r="VZ4" s="9">
        <v>45885.0</v>
      </c>
      <c r="WA4" s="9">
        <v>45886.0</v>
      </c>
      <c r="WB4" s="9">
        <v>45887.0</v>
      </c>
      <c r="WC4" s="9">
        <v>45888.0</v>
      </c>
      <c r="WD4" s="9">
        <v>45889.0</v>
      </c>
      <c r="WE4" s="9">
        <v>45890.0</v>
      </c>
      <c r="WF4" s="9">
        <v>45891.0</v>
      </c>
      <c r="WG4" s="9">
        <v>45892.0</v>
      </c>
      <c r="WH4" s="9">
        <v>45893.0</v>
      </c>
      <c r="WI4" s="9">
        <v>45894.0</v>
      </c>
      <c r="WJ4" s="9">
        <v>45895.0</v>
      </c>
      <c r="WK4" s="9">
        <v>45896.0</v>
      </c>
      <c r="WL4" s="9">
        <v>45897.0</v>
      </c>
      <c r="WM4" s="9">
        <v>45898.0</v>
      </c>
      <c r="WN4" s="9">
        <v>45899.0</v>
      </c>
      <c r="WO4" s="9">
        <v>45900.0</v>
      </c>
      <c r="WP4" s="9">
        <v>45901.0</v>
      </c>
      <c r="WQ4" s="9">
        <v>45902.0</v>
      </c>
      <c r="WR4" s="9">
        <v>45903.0</v>
      </c>
      <c r="WS4" s="9">
        <v>45904.0</v>
      </c>
      <c r="WT4" s="9">
        <v>45905.0</v>
      </c>
      <c r="WU4" s="9">
        <v>45906.0</v>
      </c>
      <c r="WV4" s="9">
        <v>45907.0</v>
      </c>
      <c r="WW4" s="9">
        <v>45908.0</v>
      </c>
      <c r="WX4" s="9">
        <v>45909.0</v>
      </c>
      <c r="WY4" s="9">
        <v>45910.0</v>
      </c>
      <c r="WZ4" s="9">
        <v>45911.0</v>
      </c>
      <c r="XA4" s="9">
        <v>45912.0</v>
      </c>
      <c r="XB4" s="9">
        <v>45913.0</v>
      </c>
      <c r="XC4" s="9">
        <v>45914.0</v>
      </c>
      <c r="XD4" s="9">
        <v>45915.0</v>
      </c>
      <c r="XE4" s="9">
        <v>45916.0</v>
      </c>
      <c r="XF4" s="9">
        <v>45917.0</v>
      </c>
      <c r="XG4" s="9">
        <v>45918.0</v>
      </c>
      <c r="XH4" s="9">
        <v>45919.0</v>
      </c>
      <c r="XI4" s="9">
        <v>45920.0</v>
      </c>
      <c r="XJ4" s="9">
        <v>45921.0</v>
      </c>
      <c r="XK4" s="9">
        <v>45922.0</v>
      </c>
      <c r="XL4" s="9">
        <v>45923.0</v>
      </c>
      <c r="XM4" s="9">
        <v>45924.0</v>
      </c>
      <c r="XN4" s="9">
        <v>45925.0</v>
      </c>
      <c r="XO4" s="9">
        <v>45926.0</v>
      </c>
      <c r="XP4" s="9">
        <v>45927.0</v>
      </c>
      <c r="XQ4" s="9">
        <v>45928.0</v>
      </c>
      <c r="XR4" s="9">
        <v>45929.0</v>
      </c>
      <c r="XS4" s="9">
        <v>45930.0</v>
      </c>
      <c r="XT4" s="9">
        <v>45931.0</v>
      </c>
      <c r="XU4" s="9">
        <v>45932.0</v>
      </c>
      <c r="XV4" s="9">
        <v>45933.0</v>
      </c>
      <c r="XW4" s="9">
        <v>45934.0</v>
      </c>
      <c r="XX4" s="9">
        <v>45935.0</v>
      </c>
      <c r="XY4" s="9">
        <v>45936.0</v>
      </c>
      <c r="XZ4" s="9">
        <v>45937.0</v>
      </c>
      <c r="YA4" s="9">
        <v>45938.0</v>
      </c>
      <c r="YB4" s="9">
        <v>45939.0</v>
      </c>
      <c r="YC4" s="9">
        <v>45940.0</v>
      </c>
      <c r="YD4" s="9">
        <v>45941.0</v>
      </c>
      <c r="YE4" s="9">
        <v>45942.0</v>
      </c>
      <c r="YF4" s="9">
        <v>45943.0</v>
      </c>
      <c r="YG4" s="9">
        <v>45944.0</v>
      </c>
      <c r="YH4" s="9">
        <v>45945.0</v>
      </c>
      <c r="YI4" s="9">
        <v>45946.0</v>
      </c>
      <c r="YJ4" s="9">
        <v>45947.0</v>
      </c>
      <c r="YK4" s="9">
        <v>45948.0</v>
      </c>
      <c r="YL4" s="9">
        <v>45949.0</v>
      </c>
      <c r="YM4" s="9">
        <v>45950.0</v>
      </c>
      <c r="YN4" s="9">
        <v>45951.0</v>
      </c>
      <c r="YO4" s="9">
        <v>45952.0</v>
      </c>
      <c r="YP4" s="9">
        <v>45953.0</v>
      </c>
      <c r="YQ4" s="9">
        <v>45954.0</v>
      </c>
      <c r="YR4" s="9">
        <v>45955.0</v>
      </c>
      <c r="YS4" s="9">
        <v>45956.0</v>
      </c>
      <c r="YT4" s="9">
        <v>45957.0</v>
      </c>
      <c r="YU4" s="9">
        <v>45958.0</v>
      </c>
      <c r="YV4" s="9">
        <v>45959.0</v>
      </c>
      <c r="YW4" s="9">
        <v>45960.0</v>
      </c>
      <c r="YX4" s="9">
        <v>45961.0</v>
      </c>
      <c r="YY4" s="9">
        <v>45962.0</v>
      </c>
      <c r="YZ4" s="9">
        <v>45963.0</v>
      </c>
      <c r="ZA4" s="9">
        <v>45964.0</v>
      </c>
      <c r="ZB4" s="9">
        <v>45965.0</v>
      </c>
      <c r="ZC4" s="9">
        <v>45966.0</v>
      </c>
      <c r="ZD4" s="9">
        <v>45967.0</v>
      </c>
      <c r="ZE4" s="9">
        <v>45968.0</v>
      </c>
      <c r="ZF4" s="9">
        <v>45969.0</v>
      </c>
      <c r="ZG4" s="9">
        <v>45970.0</v>
      </c>
      <c r="ZH4" s="9">
        <v>45971.0</v>
      </c>
      <c r="ZI4" s="9">
        <v>45972.0</v>
      </c>
      <c r="ZJ4" s="9">
        <v>45973.0</v>
      </c>
      <c r="ZK4" s="9">
        <v>45974.0</v>
      </c>
      <c r="ZL4" s="9">
        <v>45975.0</v>
      </c>
      <c r="ZM4" s="9">
        <v>45976.0</v>
      </c>
      <c r="ZN4" s="9">
        <v>45977.0</v>
      </c>
      <c r="ZO4" s="9">
        <v>45978.0</v>
      </c>
      <c r="ZP4" s="9">
        <v>45979.0</v>
      </c>
      <c r="ZQ4" s="9">
        <v>45980.0</v>
      </c>
      <c r="ZR4" s="9">
        <v>45981.0</v>
      </c>
      <c r="ZS4" s="9">
        <v>45982.0</v>
      </c>
      <c r="ZT4" s="9">
        <v>45983.0</v>
      </c>
      <c r="ZU4" s="9">
        <v>45984.0</v>
      </c>
      <c r="ZV4" s="9">
        <v>45985.0</v>
      </c>
      <c r="ZW4" s="9">
        <v>45986.0</v>
      </c>
      <c r="ZX4" s="9">
        <v>45987.0</v>
      </c>
      <c r="ZY4" s="9">
        <v>45988.0</v>
      </c>
      <c r="ZZ4" s="9">
        <v>45989.0</v>
      </c>
      <c r="AAA4" s="9">
        <v>45990.0</v>
      </c>
      <c r="AAB4" s="9">
        <v>45991.0</v>
      </c>
      <c r="AAC4" s="9">
        <v>45992.0</v>
      </c>
      <c r="AAD4" s="9">
        <v>45993.0</v>
      </c>
      <c r="AAE4" s="9">
        <v>45994.0</v>
      </c>
      <c r="AAF4" s="9">
        <v>45995.0</v>
      </c>
      <c r="AAG4" s="9">
        <v>45996.0</v>
      </c>
      <c r="AAH4" s="9">
        <v>45997.0</v>
      </c>
      <c r="AAI4" s="9">
        <v>45998.0</v>
      </c>
      <c r="AAJ4" s="9">
        <v>45999.0</v>
      </c>
      <c r="AAK4" s="9">
        <v>46000.0</v>
      </c>
      <c r="AAL4" s="9">
        <v>46001.0</v>
      </c>
      <c r="AAM4" s="9">
        <v>46002.0</v>
      </c>
      <c r="AAN4" s="9">
        <v>46003.0</v>
      </c>
      <c r="AAO4" s="9">
        <v>46004.0</v>
      </c>
      <c r="AAP4" s="9">
        <v>46005.0</v>
      </c>
      <c r="AAQ4" s="9">
        <v>46006.0</v>
      </c>
      <c r="AAR4" s="9">
        <v>46007.0</v>
      </c>
      <c r="AAS4" s="9">
        <v>46008.0</v>
      </c>
      <c r="AAT4" s="9">
        <v>46009.0</v>
      </c>
      <c r="AAU4" s="9">
        <v>46010.0</v>
      </c>
      <c r="AAV4" s="9">
        <v>46011.0</v>
      </c>
      <c r="AAW4" s="9">
        <v>46012.0</v>
      </c>
      <c r="AAX4" s="9">
        <v>46013.0</v>
      </c>
      <c r="AAY4" s="9">
        <v>46014.0</v>
      </c>
      <c r="AAZ4" s="9">
        <v>46015.0</v>
      </c>
      <c r="ABA4" s="9">
        <v>46016.0</v>
      </c>
      <c r="ABB4" s="9">
        <v>46017.0</v>
      </c>
      <c r="ABC4" s="9">
        <v>46018.0</v>
      </c>
      <c r="ABD4" s="9">
        <v>46019.0</v>
      </c>
      <c r="ABE4" s="9">
        <v>46020.0</v>
      </c>
      <c r="ABF4" s="9">
        <v>46021.0</v>
      </c>
      <c r="ABG4" s="9">
        <v>46022.0</v>
      </c>
      <c r="ABH4" s="9">
        <v>46023.0</v>
      </c>
      <c r="ABI4" s="9">
        <v>46024.0</v>
      </c>
      <c r="ABJ4" s="9">
        <v>46025.0</v>
      </c>
      <c r="ABK4" s="9">
        <v>46026.0</v>
      </c>
      <c r="ABL4" s="9">
        <v>46027.0</v>
      </c>
      <c r="ABM4" s="9">
        <v>46028.0</v>
      </c>
      <c r="ABN4" s="9">
        <v>46029.0</v>
      </c>
      <c r="ABO4" s="9">
        <v>46030.0</v>
      </c>
      <c r="ABP4" s="9">
        <v>46031.0</v>
      </c>
      <c r="ABQ4" s="9">
        <v>46032.0</v>
      </c>
      <c r="ABR4" s="9">
        <v>46033.0</v>
      </c>
      <c r="ABS4" s="9">
        <v>46034.0</v>
      </c>
      <c r="ABT4" s="9">
        <v>46035.0</v>
      </c>
      <c r="ABU4" s="9">
        <v>46036.0</v>
      </c>
      <c r="ABV4" s="9">
        <v>46037.0</v>
      </c>
      <c r="ABW4" s="9">
        <v>46038.0</v>
      </c>
      <c r="ABX4" s="9">
        <v>46039.0</v>
      </c>
      <c r="ABY4" s="9">
        <v>46040.0</v>
      </c>
      <c r="ABZ4" s="9">
        <v>46041.0</v>
      </c>
      <c r="ACA4" s="9">
        <v>46042.0</v>
      </c>
      <c r="ACB4" s="9">
        <v>46043.0</v>
      </c>
      <c r="ACC4" s="9">
        <v>46044.0</v>
      </c>
      <c r="ACD4" s="9">
        <v>46045.0</v>
      </c>
      <c r="ACE4" s="9">
        <v>46046.0</v>
      </c>
      <c r="ACF4" s="9">
        <v>46047.0</v>
      </c>
      <c r="ACG4" s="9">
        <v>46048.0</v>
      </c>
      <c r="ACH4" s="9">
        <v>46049.0</v>
      </c>
      <c r="ACI4" s="9">
        <v>46050.0</v>
      </c>
      <c r="ACJ4" s="9">
        <v>46051.0</v>
      </c>
      <c r="ACK4" s="9">
        <v>46052.0</v>
      </c>
      <c r="ACL4" s="9">
        <v>46053.0</v>
      </c>
      <c r="ACM4" s="9">
        <v>46054.0</v>
      </c>
      <c r="ACN4" s="9">
        <v>46055.0</v>
      </c>
      <c r="ACO4" s="9">
        <v>46056.0</v>
      </c>
      <c r="ACP4" s="9">
        <v>46057.0</v>
      </c>
      <c r="ACQ4" s="9">
        <v>46058.0</v>
      </c>
      <c r="ACR4" s="9">
        <v>46059.0</v>
      </c>
      <c r="ACS4" s="9">
        <v>46060.0</v>
      </c>
      <c r="ACT4" s="9">
        <v>46061.0</v>
      </c>
      <c r="ACU4" s="9">
        <v>46062.0</v>
      </c>
      <c r="ACV4" s="9">
        <v>46063.0</v>
      </c>
      <c r="ACW4" s="9">
        <v>46064.0</v>
      </c>
      <c r="ACX4" s="9">
        <v>46065.0</v>
      </c>
      <c r="ACY4" s="9">
        <v>46066.0</v>
      </c>
      <c r="ACZ4" s="9">
        <v>46067.0</v>
      </c>
      <c r="ADA4" s="9">
        <v>46068.0</v>
      </c>
      <c r="ADB4" s="9">
        <v>46069.0</v>
      </c>
      <c r="ADC4" s="9">
        <v>46070.0</v>
      </c>
      <c r="ADD4" s="9">
        <v>46071.0</v>
      </c>
      <c r="ADE4" s="9">
        <v>46072.0</v>
      </c>
      <c r="ADF4" s="9">
        <v>46073.0</v>
      </c>
      <c r="ADG4" s="9">
        <v>46074.0</v>
      </c>
      <c r="ADH4" s="9">
        <v>46075.0</v>
      </c>
      <c r="ADI4" s="9">
        <v>46076.0</v>
      </c>
      <c r="ADJ4" s="9">
        <v>46077.0</v>
      </c>
      <c r="ADK4" s="9">
        <v>46078.0</v>
      </c>
      <c r="ADL4" s="9">
        <v>46079.0</v>
      </c>
      <c r="ADM4" s="9">
        <v>46080.0</v>
      </c>
      <c r="ADN4" s="9">
        <v>46081.0</v>
      </c>
      <c r="ADO4" s="9">
        <v>46082.0</v>
      </c>
      <c r="ADP4" s="9">
        <v>46083.0</v>
      </c>
      <c r="ADQ4" s="9">
        <v>46084.0</v>
      </c>
      <c r="ADR4" s="9">
        <v>46085.0</v>
      </c>
      <c r="ADS4" s="9">
        <v>46086.0</v>
      </c>
      <c r="ADT4" s="9">
        <v>46087.0</v>
      </c>
      <c r="ADU4" s="9">
        <v>46088.0</v>
      </c>
      <c r="ADV4" s="9">
        <v>46089.0</v>
      </c>
      <c r="ADW4" s="9">
        <v>46090.0</v>
      </c>
      <c r="ADX4" s="9">
        <v>46091.0</v>
      </c>
      <c r="ADY4" s="9">
        <v>46092.0</v>
      </c>
      <c r="ADZ4" s="9">
        <v>46093.0</v>
      </c>
      <c r="AEA4" s="9">
        <v>46094.0</v>
      </c>
      <c r="AEB4" s="9">
        <v>46095.0</v>
      </c>
      <c r="AEC4" s="9">
        <v>46096.0</v>
      </c>
      <c r="AED4" s="9">
        <v>46097.0</v>
      </c>
      <c r="AEE4" s="9">
        <v>46098.0</v>
      </c>
      <c r="AEF4" s="9">
        <v>46099.0</v>
      </c>
      <c r="AEG4" s="9">
        <v>46100.0</v>
      </c>
      <c r="AEH4" s="9">
        <v>46101.0</v>
      </c>
      <c r="AEI4" s="9">
        <v>46102.0</v>
      </c>
      <c r="AEJ4" s="9">
        <v>46103.0</v>
      </c>
      <c r="AEK4" s="9">
        <v>46104.0</v>
      </c>
      <c r="AEL4" s="9">
        <v>46105.0</v>
      </c>
      <c r="AEM4" s="9">
        <v>46106.0</v>
      </c>
      <c r="AEN4" s="9">
        <v>46107.0</v>
      </c>
      <c r="AEO4" s="9">
        <v>46108.0</v>
      </c>
      <c r="AEP4" s="9">
        <v>46109.0</v>
      </c>
      <c r="AEQ4" s="9">
        <v>46110.0</v>
      </c>
      <c r="AER4" s="9">
        <v>46111.0</v>
      </c>
      <c r="AES4" s="9">
        <v>46112.0</v>
      </c>
      <c r="AET4" s="9">
        <v>46113.0</v>
      </c>
      <c r="AEU4" s="9">
        <v>46114.0</v>
      </c>
      <c r="AEV4" s="9">
        <v>46115.0</v>
      </c>
      <c r="AEW4" s="9">
        <v>46116.0</v>
      </c>
      <c r="AEX4" s="9">
        <v>46117.0</v>
      </c>
      <c r="AEY4" s="9">
        <v>46118.0</v>
      </c>
      <c r="AEZ4" s="9">
        <v>46119.0</v>
      </c>
      <c r="AFA4" s="9">
        <v>46120.0</v>
      </c>
      <c r="AFB4" s="9">
        <v>46121.0</v>
      </c>
      <c r="AFC4" s="9">
        <v>46122.0</v>
      </c>
      <c r="AFD4" s="9">
        <v>46123.0</v>
      </c>
      <c r="AFE4" s="9">
        <v>46124.0</v>
      </c>
      <c r="AFF4" s="9">
        <v>46125.0</v>
      </c>
      <c r="AFG4" s="9">
        <v>46126.0</v>
      </c>
      <c r="AFH4" s="9">
        <v>46127.0</v>
      </c>
      <c r="AFI4" s="9">
        <v>46128.0</v>
      </c>
      <c r="AFJ4" s="9">
        <v>46129.0</v>
      </c>
      <c r="AFK4" s="9">
        <v>46130.0</v>
      </c>
      <c r="AFL4" s="9">
        <v>46131.0</v>
      </c>
      <c r="AFM4" s="9">
        <v>46132.0</v>
      </c>
      <c r="AFN4" s="9">
        <v>46133.0</v>
      </c>
      <c r="AFO4" s="9">
        <v>46134.0</v>
      </c>
      <c r="AFP4" s="9">
        <v>46135.0</v>
      </c>
      <c r="AFQ4" s="9">
        <v>46136.0</v>
      </c>
      <c r="AFR4" s="9">
        <v>46137.0</v>
      </c>
      <c r="AFS4" s="9">
        <v>46138.0</v>
      </c>
      <c r="AFT4" s="9">
        <v>46139.0</v>
      </c>
      <c r="AFU4" s="9">
        <v>46140.0</v>
      </c>
      <c r="AFV4" s="9">
        <v>46141.0</v>
      </c>
      <c r="AFW4" s="9">
        <v>46142.0</v>
      </c>
      <c r="AFX4" s="9">
        <v>46143.0</v>
      </c>
      <c r="AFY4" s="9">
        <v>46144.0</v>
      </c>
      <c r="AFZ4" s="9">
        <v>46145.0</v>
      </c>
      <c r="AGA4" s="9">
        <v>46146.0</v>
      </c>
      <c r="AGB4" s="9">
        <v>46147.0</v>
      </c>
      <c r="AGC4" s="9">
        <v>46148.0</v>
      </c>
      <c r="AGD4" s="9">
        <v>46149.0</v>
      </c>
      <c r="AGE4" s="9">
        <v>46150.0</v>
      </c>
      <c r="AGF4" s="9">
        <v>46151.0</v>
      </c>
      <c r="AGG4" s="9">
        <v>46152.0</v>
      </c>
      <c r="AGH4" s="9">
        <v>46153.0</v>
      </c>
      <c r="AGI4" s="9">
        <v>46154.0</v>
      </c>
      <c r="AGJ4" s="9">
        <v>46155.0</v>
      </c>
      <c r="AGK4" s="9">
        <v>46156.0</v>
      </c>
      <c r="AGL4" s="9">
        <v>46157.0</v>
      </c>
      <c r="AGM4" s="9">
        <v>46158.0</v>
      </c>
      <c r="AGN4" s="9">
        <v>46159.0</v>
      </c>
      <c r="AGO4" s="9">
        <v>46160.0</v>
      </c>
      <c r="AGP4" s="9">
        <v>46161.0</v>
      </c>
      <c r="AGQ4" s="9">
        <v>46162.0</v>
      </c>
      <c r="AGR4" s="9">
        <v>46163.0</v>
      </c>
      <c r="AGS4" s="9">
        <v>46164.0</v>
      </c>
      <c r="AGT4" s="9">
        <v>46165.0</v>
      </c>
      <c r="AGU4" s="9">
        <v>46166.0</v>
      </c>
      <c r="AGV4" s="9">
        <v>46167.0</v>
      </c>
      <c r="AGW4" s="9">
        <v>46168.0</v>
      </c>
      <c r="AGX4" s="9">
        <v>46169.0</v>
      </c>
      <c r="AGY4" s="9">
        <v>46170.0</v>
      </c>
      <c r="AGZ4" s="9">
        <v>46171.0</v>
      </c>
      <c r="AHA4" s="9">
        <v>46172.0</v>
      </c>
      <c r="AHB4" s="9">
        <v>46173.0</v>
      </c>
      <c r="AHC4" s="9">
        <v>46174.0</v>
      </c>
      <c r="AHD4" s="9">
        <v>46175.0</v>
      </c>
      <c r="AHE4" s="9">
        <v>46176.0</v>
      </c>
      <c r="AHF4" s="9">
        <v>46177.0</v>
      </c>
      <c r="AHG4" s="9">
        <v>46178.0</v>
      </c>
      <c r="AHH4" s="9">
        <v>46179.0</v>
      </c>
      <c r="AHI4" s="9">
        <v>46180.0</v>
      </c>
      <c r="AHJ4" s="9">
        <v>46181.0</v>
      </c>
      <c r="AHK4" s="9">
        <v>46182.0</v>
      </c>
      <c r="AHL4" s="9">
        <v>46183.0</v>
      </c>
      <c r="AHM4" s="9">
        <v>46184.0</v>
      </c>
      <c r="AHN4" s="9">
        <v>46185.0</v>
      </c>
      <c r="AHO4" s="9">
        <v>46186.0</v>
      </c>
      <c r="AHP4" s="9">
        <v>46187.0</v>
      </c>
      <c r="AHQ4" s="9">
        <v>46188.0</v>
      </c>
      <c r="AHR4" s="9">
        <v>46189.0</v>
      </c>
      <c r="AHS4" s="9">
        <v>46190.0</v>
      </c>
      <c r="AHT4" s="9">
        <v>46191.0</v>
      </c>
      <c r="AHU4" s="9">
        <v>46192.0</v>
      </c>
      <c r="AHV4" s="9">
        <v>46193.0</v>
      </c>
      <c r="AHW4" s="9">
        <v>46194.0</v>
      </c>
      <c r="AHX4" s="9">
        <v>46195.0</v>
      </c>
      <c r="AHY4" s="9">
        <v>46196.0</v>
      </c>
      <c r="AHZ4" s="9">
        <v>46197.0</v>
      </c>
      <c r="AIA4" s="9">
        <v>46198.0</v>
      </c>
      <c r="AIB4" s="9">
        <v>46199.0</v>
      </c>
      <c r="AIC4" s="9">
        <v>46200.0</v>
      </c>
      <c r="AID4" s="9">
        <v>46201.0</v>
      </c>
      <c r="AIE4" s="9">
        <v>46202.0</v>
      </c>
      <c r="AIF4" s="9">
        <v>46203.0</v>
      </c>
      <c r="AIG4" s="9">
        <v>46204.0</v>
      </c>
      <c r="AIH4" s="9">
        <v>46205.0</v>
      </c>
      <c r="AII4" s="9">
        <v>46206.0</v>
      </c>
      <c r="AIJ4" s="9">
        <v>46207.0</v>
      </c>
      <c r="AIK4" s="9">
        <v>46208.0</v>
      </c>
      <c r="AIL4" s="9">
        <v>46209.0</v>
      </c>
      <c r="AIM4" s="9">
        <v>46210.0</v>
      </c>
      <c r="AIN4" s="9">
        <v>46211.0</v>
      </c>
      <c r="AIO4" s="9">
        <v>46212.0</v>
      </c>
      <c r="AIP4" s="9">
        <v>46213.0</v>
      </c>
      <c r="AIQ4" s="9">
        <v>46214.0</v>
      </c>
      <c r="AIR4" s="9">
        <v>46215.0</v>
      </c>
      <c r="AIS4" s="9">
        <v>46216.0</v>
      </c>
      <c r="AIT4" s="9">
        <v>46217.0</v>
      </c>
      <c r="AIU4" s="9">
        <v>46218.0</v>
      </c>
      <c r="AIV4" s="9">
        <v>46219.0</v>
      </c>
      <c r="AIW4" s="9">
        <v>46220.0</v>
      </c>
      <c r="AIX4" s="9">
        <v>46221.0</v>
      </c>
      <c r="AIY4" s="9">
        <v>46222.0</v>
      </c>
      <c r="AIZ4" s="9">
        <v>46223.0</v>
      </c>
      <c r="AJA4" s="9">
        <v>46224.0</v>
      </c>
      <c r="AJB4" s="9">
        <v>46225.0</v>
      </c>
      <c r="AJC4" s="9">
        <v>46226.0</v>
      </c>
      <c r="AJD4" s="9">
        <v>46227.0</v>
      </c>
      <c r="AJE4" s="9">
        <v>46228.0</v>
      </c>
      <c r="AJF4" s="9">
        <v>46229.0</v>
      </c>
      <c r="AJG4" s="9">
        <v>46230.0</v>
      </c>
      <c r="AJH4" s="9">
        <v>46231.0</v>
      </c>
      <c r="AJI4" s="9">
        <v>46232.0</v>
      </c>
      <c r="AJJ4" s="9">
        <v>46233.0</v>
      </c>
      <c r="AJK4" s="9">
        <v>46234.0</v>
      </c>
      <c r="AJL4" s="9">
        <v>46235.0</v>
      </c>
      <c r="AJM4" s="9">
        <v>46236.0</v>
      </c>
      <c r="AJN4" s="9">
        <v>46237.0</v>
      </c>
      <c r="AJO4" s="9">
        <v>46238.0</v>
      </c>
      <c r="AJP4" s="9">
        <v>46239.0</v>
      </c>
      <c r="AJQ4" s="9">
        <v>46240.0</v>
      </c>
      <c r="AJR4" s="9">
        <v>46241.0</v>
      </c>
      <c r="AJS4" s="9">
        <v>46242.0</v>
      </c>
      <c r="AJT4" s="9">
        <v>46243.0</v>
      </c>
      <c r="AJU4" s="9">
        <v>46244.0</v>
      </c>
      <c r="AJV4" s="9">
        <v>46245.0</v>
      </c>
      <c r="AJW4" s="9">
        <v>46246.0</v>
      </c>
      <c r="AJX4" s="9">
        <v>46247.0</v>
      </c>
      <c r="AJY4" s="9">
        <v>46248.0</v>
      </c>
      <c r="AJZ4" s="9">
        <v>46249.0</v>
      </c>
      <c r="AKA4" s="9">
        <v>46250.0</v>
      </c>
      <c r="AKB4" s="9">
        <v>46251.0</v>
      </c>
      <c r="AKC4" s="9">
        <v>46252.0</v>
      </c>
      <c r="AKD4" s="9">
        <v>46253.0</v>
      </c>
      <c r="AKE4" s="9">
        <v>46254.0</v>
      </c>
      <c r="AKF4" s="9">
        <v>46255.0</v>
      </c>
      <c r="AKG4" s="9">
        <v>46256.0</v>
      </c>
      <c r="AKH4" s="9">
        <v>46257.0</v>
      </c>
      <c r="AKI4" s="9">
        <v>46258.0</v>
      </c>
      <c r="AKJ4" s="9">
        <v>46259.0</v>
      </c>
      <c r="AKK4" s="9">
        <v>46260.0</v>
      </c>
      <c r="AKL4" s="9">
        <v>46261.0</v>
      </c>
      <c r="AKM4" s="9">
        <v>46262.0</v>
      </c>
      <c r="AKN4" s="9">
        <v>46263.0</v>
      </c>
      <c r="AKO4" s="9">
        <v>46264.0</v>
      </c>
      <c r="AKP4" s="9">
        <v>46265.0</v>
      </c>
      <c r="AKQ4" s="9">
        <v>46266.0</v>
      </c>
      <c r="AKR4" s="9">
        <v>46267.0</v>
      </c>
      <c r="AKS4" s="9">
        <v>46268.0</v>
      </c>
      <c r="AKT4" s="9">
        <v>46269.0</v>
      </c>
      <c r="AKU4" s="9">
        <v>46270.0</v>
      </c>
      <c r="AKV4" s="9">
        <v>46271.0</v>
      </c>
      <c r="AKW4" s="9">
        <v>46272.0</v>
      </c>
      <c r="AKX4" s="9">
        <v>46273.0</v>
      </c>
      <c r="AKY4" s="9">
        <v>46274.0</v>
      </c>
      <c r="AKZ4" s="9">
        <v>46275.0</v>
      </c>
      <c r="ALA4" s="9">
        <v>46276.0</v>
      </c>
      <c r="ALB4" s="9">
        <v>46277.0</v>
      </c>
      <c r="ALC4" s="9">
        <v>46278.0</v>
      </c>
      <c r="ALD4" s="9">
        <v>46279.0</v>
      </c>
      <c r="ALE4" s="9">
        <v>46280.0</v>
      </c>
      <c r="ALF4" s="9">
        <v>46281.0</v>
      </c>
      <c r="ALG4" s="9">
        <v>46282.0</v>
      </c>
      <c r="ALH4" s="9">
        <v>46283.0</v>
      </c>
      <c r="ALI4" s="9">
        <v>46284.0</v>
      </c>
      <c r="ALJ4" s="9">
        <v>46285.0</v>
      </c>
      <c r="ALK4" s="9">
        <v>46286.0</v>
      </c>
      <c r="ALL4" s="9">
        <v>46287.0</v>
      </c>
      <c r="ALM4" s="9">
        <v>46288.0</v>
      </c>
      <c r="ALN4" s="9">
        <v>46289.0</v>
      </c>
      <c r="ALO4" s="9">
        <v>46290.0</v>
      </c>
      <c r="ALP4" s="9">
        <v>46291.0</v>
      </c>
      <c r="ALQ4" s="9">
        <v>46292.0</v>
      </c>
      <c r="ALR4" s="9">
        <v>46293.0</v>
      </c>
      <c r="ALS4" s="9">
        <v>46294.0</v>
      </c>
      <c r="ALT4" s="9">
        <v>46295.0</v>
      </c>
      <c r="ALU4" s="9">
        <v>46296.0</v>
      </c>
      <c r="ALV4" s="9">
        <v>46297.0</v>
      </c>
      <c r="ALW4" s="9">
        <v>46298.0</v>
      </c>
      <c r="ALX4" s="9">
        <v>46299.0</v>
      </c>
      <c r="ALY4" s="9">
        <v>46300.0</v>
      </c>
      <c r="ALZ4" s="9">
        <v>46301.0</v>
      </c>
      <c r="AMA4" s="9">
        <v>46302.0</v>
      </c>
      <c r="AMB4" s="9">
        <v>46303.0</v>
      </c>
      <c r="AMC4" s="9">
        <v>46304.0</v>
      </c>
      <c r="AMD4" s="9">
        <v>46305.0</v>
      </c>
      <c r="AME4" s="9">
        <v>46306.0</v>
      </c>
      <c r="AMF4" s="9">
        <v>46307.0</v>
      </c>
      <c r="AMG4" s="9">
        <v>46308.0</v>
      </c>
      <c r="AMH4" s="9">
        <v>46309.0</v>
      </c>
      <c r="AMI4" s="9">
        <v>46310.0</v>
      </c>
      <c r="AMJ4" s="9">
        <v>46311.0</v>
      </c>
      <c r="AMK4" s="9">
        <v>46312.0</v>
      </c>
      <c r="AML4" s="9">
        <v>46313.0</v>
      </c>
      <c r="AMM4" s="9">
        <v>46314.0</v>
      </c>
      <c r="AMN4" s="9">
        <v>46315.0</v>
      </c>
      <c r="AMO4" s="9">
        <v>46316.0</v>
      </c>
      <c r="AMP4" s="9">
        <v>46317.0</v>
      </c>
      <c r="AMQ4" s="9">
        <v>46318.0</v>
      </c>
      <c r="AMR4" s="9">
        <v>46319.0</v>
      </c>
      <c r="AMS4" s="9">
        <v>46320.0</v>
      </c>
      <c r="AMT4" s="9">
        <v>46321.0</v>
      </c>
      <c r="AMU4" s="9">
        <v>46322.0</v>
      </c>
      <c r="AMV4" s="9">
        <v>46323.0</v>
      </c>
      <c r="AMW4" s="9">
        <v>46324.0</v>
      </c>
      <c r="AMX4" s="9">
        <v>46325.0</v>
      </c>
      <c r="AMY4" s="9">
        <v>46326.0</v>
      </c>
      <c r="AMZ4" s="9">
        <v>46327.0</v>
      </c>
      <c r="ANA4" s="9">
        <v>46328.0</v>
      </c>
      <c r="ANB4" s="9">
        <v>46329.0</v>
      </c>
      <c r="ANC4" s="9">
        <v>46330.0</v>
      </c>
      <c r="AND4" s="9">
        <v>46331.0</v>
      </c>
      <c r="ANE4" s="9">
        <v>46332.0</v>
      </c>
      <c r="ANF4" s="9">
        <v>46333.0</v>
      </c>
      <c r="ANG4" s="9">
        <v>46334.0</v>
      </c>
      <c r="ANH4" s="9">
        <v>46335.0</v>
      </c>
      <c r="ANI4" s="9">
        <v>46336.0</v>
      </c>
      <c r="ANJ4" s="9">
        <v>46337.0</v>
      </c>
      <c r="ANK4" s="9">
        <v>46338.0</v>
      </c>
      <c r="ANL4" s="9">
        <v>46339.0</v>
      </c>
      <c r="ANM4" s="9">
        <v>46340.0</v>
      </c>
      <c r="ANN4" s="9">
        <v>46341.0</v>
      </c>
      <c r="ANO4" s="9">
        <v>46342.0</v>
      </c>
      <c r="ANP4" s="9">
        <v>46343.0</v>
      </c>
      <c r="ANQ4" s="9">
        <v>46344.0</v>
      </c>
      <c r="ANR4" s="9">
        <v>46345.0</v>
      </c>
      <c r="ANS4" s="9">
        <v>46346.0</v>
      </c>
      <c r="ANT4" s="9">
        <v>46347.0</v>
      </c>
      <c r="ANU4" s="9">
        <v>46348.0</v>
      </c>
      <c r="ANV4" s="9">
        <v>46349.0</v>
      </c>
      <c r="ANW4" s="9">
        <v>46350.0</v>
      </c>
      <c r="ANX4" s="9">
        <v>46351.0</v>
      </c>
      <c r="ANY4" s="9">
        <v>46352.0</v>
      </c>
      <c r="ANZ4" s="9">
        <v>46353.0</v>
      </c>
      <c r="AOA4" s="9">
        <v>46354.0</v>
      </c>
      <c r="AOB4" s="9">
        <v>46355.0</v>
      </c>
      <c r="AOC4" s="9">
        <v>46356.0</v>
      </c>
      <c r="AOD4" s="9">
        <v>46357.0</v>
      </c>
      <c r="AOE4" s="9">
        <v>46358.0</v>
      </c>
      <c r="AOF4" s="9">
        <v>46359.0</v>
      </c>
      <c r="AOG4" s="9">
        <v>46360.0</v>
      </c>
      <c r="AOH4" s="9">
        <v>46361.0</v>
      </c>
      <c r="AOI4" s="9">
        <v>46362.0</v>
      </c>
      <c r="AOJ4" s="9">
        <v>46363.0</v>
      </c>
      <c r="AOK4" s="9">
        <v>46364.0</v>
      </c>
      <c r="AOL4" s="9">
        <v>46365.0</v>
      </c>
      <c r="AOM4" s="9">
        <v>46366.0</v>
      </c>
      <c r="AON4" s="9">
        <v>46367.0</v>
      </c>
      <c r="AOO4" s="9">
        <v>46368.0</v>
      </c>
      <c r="AOP4" s="9">
        <v>46369.0</v>
      </c>
      <c r="AOQ4" s="9">
        <v>46370.0</v>
      </c>
      <c r="AOR4" s="9">
        <v>46371.0</v>
      </c>
      <c r="AOS4" s="9">
        <v>46372.0</v>
      </c>
      <c r="AOT4" s="9">
        <v>46373.0</v>
      </c>
      <c r="AOU4" s="9">
        <v>46374.0</v>
      </c>
      <c r="AOV4" s="9">
        <v>46375.0</v>
      </c>
      <c r="AOW4" s="9">
        <v>46376.0</v>
      </c>
      <c r="AOX4" s="9">
        <v>46377.0</v>
      </c>
      <c r="AOY4" s="9">
        <v>46378.0</v>
      </c>
      <c r="AOZ4" s="9">
        <v>46379.0</v>
      </c>
      <c r="APA4" s="9">
        <v>46380.0</v>
      </c>
      <c r="APB4" s="9">
        <v>46381.0</v>
      </c>
      <c r="APC4" s="9">
        <v>46382.0</v>
      </c>
      <c r="APD4" s="9">
        <v>46383.0</v>
      </c>
      <c r="APE4" s="9">
        <v>46384.0</v>
      </c>
      <c r="APF4" s="9">
        <v>46385.0</v>
      </c>
      <c r="APG4" s="9">
        <v>46386.0</v>
      </c>
      <c r="APH4" s="9">
        <v>46387.0</v>
      </c>
      <c r="API4" s="9">
        <v>46388.0</v>
      </c>
      <c r="APJ4" s="9">
        <v>46389.0</v>
      </c>
      <c r="APK4" s="9">
        <v>46390.0</v>
      </c>
      <c r="APL4" s="9">
        <v>46391.0</v>
      </c>
      <c r="APM4" s="9">
        <v>46392.0</v>
      </c>
      <c r="APN4" s="9">
        <v>46393.0</v>
      </c>
      <c r="APO4" s="9">
        <v>46394.0</v>
      </c>
      <c r="APP4" s="9">
        <v>46395.0</v>
      </c>
      <c r="APQ4" s="9">
        <v>46396.0</v>
      </c>
      <c r="APR4" s="9">
        <v>46397.0</v>
      </c>
      <c r="APS4" s="9">
        <v>46398.0</v>
      </c>
      <c r="APT4" s="9">
        <v>46399.0</v>
      </c>
      <c r="APU4" s="9">
        <v>46400.0</v>
      </c>
      <c r="APV4" s="9">
        <v>46401.0</v>
      </c>
      <c r="APW4" s="9">
        <v>46402.0</v>
      </c>
      <c r="APX4" s="9">
        <v>46403.0</v>
      </c>
      <c r="APY4" s="9">
        <v>46404.0</v>
      </c>
      <c r="APZ4" s="9">
        <v>46405.0</v>
      </c>
      <c r="AQA4" s="9">
        <v>46406.0</v>
      </c>
      <c r="AQB4" s="9">
        <v>46407.0</v>
      </c>
      <c r="AQC4" s="9">
        <v>46408.0</v>
      </c>
      <c r="AQD4" s="9">
        <v>46409.0</v>
      </c>
      <c r="AQE4" s="9">
        <v>46410.0</v>
      </c>
      <c r="AQF4" s="9">
        <v>46411.0</v>
      </c>
      <c r="AQG4" s="9">
        <v>46412.0</v>
      </c>
      <c r="AQH4" s="9">
        <v>46413.0</v>
      </c>
      <c r="AQI4" s="9">
        <v>46414.0</v>
      </c>
      <c r="AQJ4" s="9">
        <v>46415.0</v>
      </c>
      <c r="AQK4" s="9">
        <v>46416.0</v>
      </c>
      <c r="AQL4" s="9">
        <v>46417.0</v>
      </c>
      <c r="AQM4" s="9">
        <v>46418.0</v>
      </c>
      <c r="AQN4" s="9">
        <v>46419.0</v>
      </c>
      <c r="AQO4" s="9">
        <v>46420.0</v>
      </c>
      <c r="AQP4" s="9">
        <v>46421.0</v>
      </c>
      <c r="AQQ4" s="9">
        <v>46422.0</v>
      </c>
      <c r="AQR4" s="9">
        <v>46423.0</v>
      </c>
      <c r="AQS4" s="9">
        <v>46424.0</v>
      </c>
      <c r="AQT4" s="9">
        <v>46425.0</v>
      </c>
      <c r="AQU4" s="9">
        <v>46426.0</v>
      </c>
      <c r="AQV4" s="9">
        <v>46427.0</v>
      </c>
      <c r="AQW4" s="9">
        <v>46428.0</v>
      </c>
      <c r="AQX4" s="9">
        <v>46429.0</v>
      </c>
      <c r="AQY4" s="9">
        <v>46430.0</v>
      </c>
      <c r="AQZ4" s="9">
        <v>46431.0</v>
      </c>
      <c r="ARA4" s="9">
        <v>46432.0</v>
      </c>
      <c r="ARB4" s="9">
        <v>46433.0</v>
      </c>
      <c r="ARC4" s="9">
        <v>46434.0</v>
      </c>
      <c r="ARD4" s="9">
        <v>46435.0</v>
      </c>
      <c r="ARE4" s="9">
        <v>46436.0</v>
      </c>
      <c r="ARF4" s="9">
        <v>46437.0</v>
      </c>
      <c r="ARG4" s="9">
        <v>46438.0</v>
      </c>
      <c r="ARH4" s="9">
        <v>46439.0</v>
      </c>
      <c r="ARI4" s="9">
        <v>46440.0</v>
      </c>
      <c r="ARJ4" s="9">
        <v>46441.0</v>
      </c>
      <c r="ARK4" s="9">
        <v>46442.0</v>
      </c>
      <c r="ARL4" s="9">
        <v>46443.0</v>
      </c>
      <c r="ARM4" s="9">
        <v>46444.0</v>
      </c>
      <c r="ARN4" s="9">
        <v>46445.0</v>
      </c>
      <c r="ARO4" s="9">
        <v>46446.0</v>
      </c>
      <c r="ARP4" s="9">
        <v>46447.0</v>
      </c>
      <c r="ARQ4" s="9">
        <v>46448.0</v>
      </c>
      <c r="ARR4" s="9">
        <v>46449.0</v>
      </c>
      <c r="ARS4" s="9">
        <v>46450.0</v>
      </c>
      <c r="ART4" s="9">
        <v>46451.0</v>
      </c>
      <c r="ARU4" s="9">
        <v>46452.0</v>
      </c>
      <c r="ARV4" s="9">
        <v>46453.0</v>
      </c>
      <c r="ARW4" s="9">
        <v>46454.0</v>
      </c>
      <c r="ARX4" s="9">
        <v>46455.0</v>
      </c>
      <c r="ARY4" s="9">
        <v>46456.0</v>
      </c>
      <c r="ARZ4" s="9">
        <v>46457.0</v>
      </c>
      <c r="ASA4" s="9">
        <v>46458.0</v>
      </c>
      <c r="ASB4" s="9">
        <v>46459.0</v>
      </c>
      <c r="ASC4" s="9">
        <v>46460.0</v>
      </c>
      <c r="ASD4" s="9">
        <v>46461.0</v>
      </c>
      <c r="ASE4" s="9">
        <v>46462.0</v>
      </c>
      <c r="ASF4" s="9">
        <v>46463.0</v>
      </c>
      <c r="ASG4" s="9">
        <v>46464.0</v>
      </c>
      <c r="ASH4" s="9">
        <v>46465.0</v>
      </c>
      <c r="ASI4" s="9">
        <v>46466.0</v>
      </c>
      <c r="ASJ4" s="9">
        <v>46467.0</v>
      </c>
      <c r="ASK4" s="9">
        <v>46468.0</v>
      </c>
      <c r="ASL4" s="9">
        <v>46469.0</v>
      </c>
      <c r="ASM4" s="9">
        <v>46470.0</v>
      </c>
      <c r="ASN4" s="9">
        <v>46471.0</v>
      </c>
      <c r="ASO4" s="9">
        <v>46472.0</v>
      </c>
      <c r="ASP4" s="9">
        <v>46473.0</v>
      </c>
      <c r="ASQ4" s="9">
        <v>46474.0</v>
      </c>
      <c r="ASR4" s="9">
        <v>46475.0</v>
      </c>
      <c r="ASS4" s="9">
        <v>46476.0</v>
      </c>
      <c r="AST4" s="9">
        <v>46477.0</v>
      </c>
      <c r="ASU4" s="9">
        <v>46478.0</v>
      </c>
      <c r="ASV4" s="9">
        <v>46479.0</v>
      </c>
      <c r="ASW4" s="9">
        <v>46480.0</v>
      </c>
      <c r="ASX4" s="9">
        <v>46481.0</v>
      </c>
      <c r="ASY4" s="9">
        <v>46482.0</v>
      </c>
      <c r="ASZ4" s="9">
        <v>46483.0</v>
      </c>
      <c r="ATA4" s="9">
        <v>46484.0</v>
      </c>
      <c r="ATB4" s="9">
        <v>46485.0</v>
      </c>
      <c r="ATC4" s="9">
        <v>46486.0</v>
      </c>
      <c r="ATD4" s="9">
        <v>46487.0</v>
      </c>
      <c r="ATE4" s="9">
        <v>46488.0</v>
      </c>
      <c r="ATF4" s="9">
        <v>46489.0</v>
      </c>
      <c r="ATG4" s="9">
        <v>46490.0</v>
      </c>
      <c r="ATH4" s="9">
        <v>46491.0</v>
      </c>
      <c r="ATI4" s="9">
        <v>46492.0</v>
      </c>
      <c r="ATJ4" s="9">
        <v>46493.0</v>
      </c>
      <c r="ATK4" s="9">
        <v>46494.0</v>
      </c>
      <c r="ATL4" s="9">
        <v>46495.0</v>
      </c>
      <c r="ATM4" s="9">
        <v>46496.0</v>
      </c>
      <c r="ATN4" s="9">
        <v>46497.0</v>
      </c>
      <c r="ATO4" s="9">
        <v>46498.0</v>
      </c>
      <c r="ATP4" s="9">
        <v>46499.0</v>
      </c>
      <c r="ATQ4" s="9">
        <v>46500.0</v>
      </c>
      <c r="ATR4" s="9">
        <v>46501.0</v>
      </c>
      <c r="ATS4" s="9">
        <v>46502.0</v>
      </c>
      <c r="ATT4" s="9">
        <v>46503.0</v>
      </c>
      <c r="ATU4" s="9">
        <v>46504.0</v>
      </c>
      <c r="ATV4" s="9">
        <v>46505.0</v>
      </c>
      <c r="ATW4" s="9">
        <v>46506.0</v>
      </c>
      <c r="ATX4" s="9">
        <v>46507.0</v>
      </c>
      <c r="ATY4" s="9">
        <v>46508.0</v>
      </c>
      <c r="ATZ4" s="9">
        <v>46509.0</v>
      </c>
      <c r="AUA4" s="9">
        <v>46510.0</v>
      </c>
      <c r="AUB4" s="9">
        <v>46511.0</v>
      </c>
      <c r="AUC4" s="9">
        <v>46512.0</v>
      </c>
      <c r="AUD4" s="9">
        <v>46513.0</v>
      </c>
      <c r="AUE4" s="9">
        <v>46514.0</v>
      </c>
      <c r="AUF4" s="9">
        <v>46515.0</v>
      </c>
      <c r="AUG4" s="9">
        <v>46516.0</v>
      </c>
      <c r="AUH4" s="9">
        <v>46517.0</v>
      </c>
      <c r="AUI4" s="9">
        <v>46518.0</v>
      </c>
      <c r="AUJ4" s="9">
        <v>46519.0</v>
      </c>
      <c r="AUK4" s="9">
        <v>46520.0</v>
      </c>
      <c r="AUL4" s="9">
        <v>46521.0</v>
      </c>
      <c r="AUM4" s="9">
        <v>46522.0</v>
      </c>
      <c r="AUN4" s="9">
        <v>46523.0</v>
      </c>
      <c r="AUO4" s="9">
        <v>46524.0</v>
      </c>
      <c r="AUP4" s="9">
        <v>46525.0</v>
      </c>
      <c r="AUQ4" s="9">
        <v>46526.0</v>
      </c>
      <c r="AUR4" s="9">
        <v>46527.0</v>
      </c>
      <c r="AUS4" s="9">
        <v>46528.0</v>
      </c>
      <c r="AUT4" s="9">
        <v>46529.0</v>
      </c>
      <c r="AUU4" s="9">
        <v>46530.0</v>
      </c>
      <c r="AUV4" s="9">
        <v>46531.0</v>
      </c>
      <c r="AUW4" s="9">
        <v>46532.0</v>
      </c>
      <c r="AUX4" s="9">
        <v>46533.0</v>
      </c>
      <c r="AUY4" s="9">
        <v>46534.0</v>
      </c>
      <c r="AUZ4" s="9">
        <v>46535.0</v>
      </c>
      <c r="AVA4" s="9">
        <v>46536.0</v>
      </c>
      <c r="AVB4" s="9">
        <v>46537.0</v>
      </c>
      <c r="AVC4" s="9">
        <v>46538.0</v>
      </c>
      <c r="AVD4" s="9">
        <v>46539.0</v>
      </c>
      <c r="AVE4" s="9">
        <v>46540.0</v>
      </c>
      <c r="AVF4" s="9">
        <v>46541.0</v>
      </c>
      <c r="AVG4" s="9">
        <v>46542.0</v>
      </c>
      <c r="AVH4" s="9">
        <v>46543.0</v>
      </c>
      <c r="AVI4" s="9">
        <v>46544.0</v>
      </c>
      <c r="AVJ4" s="9">
        <v>46545.0</v>
      </c>
      <c r="AVK4" s="9">
        <v>46546.0</v>
      </c>
      <c r="AVL4" s="9">
        <v>46547.0</v>
      </c>
      <c r="AVM4" s="9">
        <v>46548.0</v>
      </c>
      <c r="AVN4" s="9">
        <v>46549.0</v>
      </c>
      <c r="AVO4" s="9">
        <v>46550.0</v>
      </c>
      <c r="AVP4" s="9">
        <v>46551.0</v>
      </c>
      <c r="AVQ4" s="9">
        <v>46552.0</v>
      </c>
      <c r="AVR4" s="9">
        <v>46553.0</v>
      </c>
      <c r="AVS4" s="9">
        <v>46554.0</v>
      </c>
      <c r="AVT4" s="9">
        <v>46555.0</v>
      </c>
      <c r="AVU4" s="9">
        <v>46556.0</v>
      </c>
      <c r="AVV4" s="9">
        <v>46557.0</v>
      </c>
      <c r="AVW4" s="9">
        <v>46558.0</v>
      </c>
      <c r="AVX4" s="9">
        <v>46559.0</v>
      </c>
      <c r="AVY4" s="9">
        <v>46560.0</v>
      </c>
      <c r="AVZ4" s="9">
        <v>46561.0</v>
      </c>
      <c r="AWA4" s="9">
        <v>46562.0</v>
      </c>
      <c r="AWB4" s="9">
        <v>46563.0</v>
      </c>
      <c r="AWC4" s="9">
        <v>46564.0</v>
      </c>
      <c r="AWD4" s="9">
        <v>46565.0</v>
      </c>
      <c r="AWE4" s="9">
        <v>46566.0</v>
      </c>
      <c r="AWF4" s="9">
        <v>46567.0</v>
      </c>
      <c r="AWG4" s="9">
        <v>46568.0</v>
      </c>
      <c r="AWH4" s="9">
        <v>46569.0</v>
      </c>
      <c r="AWI4" s="9">
        <v>46570.0</v>
      </c>
      <c r="AWJ4" s="9">
        <v>46571.0</v>
      </c>
      <c r="AWK4" s="9">
        <v>46572.0</v>
      </c>
      <c r="AWL4" s="9">
        <v>46573.0</v>
      </c>
      <c r="AWM4" s="9">
        <v>46574.0</v>
      </c>
      <c r="AWN4" s="9">
        <v>46575.0</v>
      </c>
      <c r="AWO4" s="9">
        <v>46576.0</v>
      </c>
      <c r="AWP4" s="9">
        <v>46577.0</v>
      </c>
      <c r="AWQ4" s="9">
        <v>46578.0</v>
      </c>
      <c r="AWR4" s="9">
        <v>46579.0</v>
      </c>
      <c r="AWS4" s="9">
        <v>46580.0</v>
      </c>
      <c r="AWT4" s="9">
        <v>46581.0</v>
      </c>
      <c r="AWU4" s="9">
        <v>46582.0</v>
      </c>
      <c r="AWV4" s="9">
        <v>46583.0</v>
      </c>
      <c r="AWW4" s="9">
        <v>46584.0</v>
      </c>
      <c r="AWX4" s="9">
        <v>46585.0</v>
      </c>
      <c r="AWY4" s="9">
        <v>46586.0</v>
      </c>
      <c r="AWZ4" s="9">
        <v>46587.0</v>
      </c>
      <c r="AXA4" s="9">
        <v>46588.0</v>
      </c>
      <c r="AXB4" s="9">
        <v>46589.0</v>
      </c>
      <c r="AXC4" s="9">
        <v>46590.0</v>
      </c>
      <c r="AXD4" s="9">
        <v>46591.0</v>
      </c>
      <c r="AXE4" s="9">
        <v>46592.0</v>
      </c>
      <c r="AXF4" s="9">
        <v>46593.0</v>
      </c>
      <c r="AXG4" s="9">
        <v>46594.0</v>
      </c>
      <c r="AXH4" s="9">
        <v>46595.0</v>
      </c>
      <c r="AXI4" s="9">
        <v>46596.0</v>
      </c>
      <c r="AXJ4" s="9">
        <v>46597.0</v>
      </c>
      <c r="AXK4" s="9">
        <v>46598.0</v>
      </c>
      <c r="AXL4" s="9">
        <v>46599.0</v>
      </c>
      <c r="AXM4" s="9">
        <v>46600.0</v>
      </c>
      <c r="AXN4" s="9">
        <v>46601.0</v>
      </c>
      <c r="AXO4" s="9">
        <v>46602.0</v>
      </c>
      <c r="AXP4" s="9">
        <v>46603.0</v>
      </c>
      <c r="AXQ4" s="9">
        <v>46604.0</v>
      </c>
      <c r="AXR4" s="9">
        <v>46605.0</v>
      </c>
      <c r="AXS4" s="9">
        <v>46606.0</v>
      </c>
      <c r="AXT4" s="9">
        <v>46607.0</v>
      </c>
      <c r="AXU4" s="9">
        <v>46608.0</v>
      </c>
      <c r="AXV4" s="9">
        <v>46609.0</v>
      </c>
      <c r="AXW4" s="9">
        <v>46610.0</v>
      </c>
      <c r="AXX4" s="9">
        <v>46611.0</v>
      </c>
      <c r="AXY4" s="9">
        <v>46612.0</v>
      </c>
      <c r="AXZ4" s="9">
        <v>46613.0</v>
      </c>
      <c r="AYA4" s="9">
        <v>46614.0</v>
      </c>
      <c r="AYB4" s="9">
        <v>46615.0</v>
      </c>
      <c r="AYC4" s="9">
        <v>46616.0</v>
      </c>
      <c r="AYD4" s="9">
        <v>46617.0</v>
      </c>
      <c r="AYE4" s="9">
        <v>46618.0</v>
      </c>
      <c r="AYF4" s="9">
        <v>46619.0</v>
      </c>
      <c r="AYG4" s="9">
        <v>46620.0</v>
      </c>
      <c r="AYH4" s="9">
        <v>46621.0</v>
      </c>
      <c r="AYI4" s="9">
        <v>46622.0</v>
      </c>
      <c r="AYJ4" s="9">
        <v>46623.0</v>
      </c>
      <c r="AYK4" s="9">
        <v>46624.0</v>
      </c>
      <c r="AYL4" s="9">
        <v>46625.0</v>
      </c>
      <c r="AYM4" s="9">
        <v>46626.0</v>
      </c>
      <c r="AYN4" s="9">
        <v>46627.0</v>
      </c>
      <c r="AYO4" s="9">
        <v>46628.0</v>
      </c>
      <c r="AYP4" s="9">
        <v>46629.0</v>
      </c>
      <c r="AYQ4" s="9">
        <v>46630.0</v>
      </c>
      <c r="AYR4" s="9">
        <v>46631.0</v>
      </c>
      <c r="AYS4" s="9">
        <v>46632.0</v>
      </c>
      <c r="AYT4" s="9">
        <v>46633.0</v>
      </c>
      <c r="AYU4" s="9">
        <v>46634.0</v>
      </c>
      <c r="AYV4" s="9">
        <v>46635.0</v>
      </c>
      <c r="AYW4" s="9">
        <v>46636.0</v>
      </c>
      <c r="AYX4" s="9">
        <v>46637.0</v>
      </c>
      <c r="AYY4" s="9">
        <v>46638.0</v>
      </c>
      <c r="AYZ4" s="9">
        <v>46639.0</v>
      </c>
      <c r="AZA4" s="9">
        <v>46640.0</v>
      </c>
      <c r="AZB4" s="9">
        <v>46641.0</v>
      </c>
      <c r="AZC4" s="9">
        <v>46642.0</v>
      </c>
      <c r="AZD4" s="9">
        <v>46643.0</v>
      </c>
      <c r="AZE4" s="9">
        <v>46644.0</v>
      </c>
      <c r="AZF4" s="9">
        <v>46645.0</v>
      </c>
      <c r="AZG4" s="9">
        <v>46646.0</v>
      </c>
      <c r="AZH4" s="9">
        <v>46647.0</v>
      </c>
      <c r="AZI4" s="9">
        <v>46648.0</v>
      </c>
      <c r="AZJ4" s="9">
        <v>46649.0</v>
      </c>
      <c r="AZK4" s="9">
        <v>46650.0</v>
      </c>
      <c r="AZL4" s="9">
        <v>46651.0</v>
      </c>
      <c r="AZM4" s="9">
        <v>46652.0</v>
      </c>
      <c r="AZN4" s="9">
        <v>46653.0</v>
      </c>
      <c r="AZO4" s="9">
        <v>46654.0</v>
      </c>
      <c r="AZP4" s="9">
        <v>46655.0</v>
      </c>
      <c r="AZQ4" s="9">
        <v>46656.0</v>
      </c>
      <c r="AZR4" s="9">
        <v>46657.0</v>
      </c>
      <c r="AZS4" s="9">
        <v>46658.0</v>
      </c>
      <c r="AZT4" s="9">
        <v>46659.0</v>
      </c>
      <c r="AZU4" s="9">
        <v>46660.0</v>
      </c>
      <c r="AZV4" s="9">
        <v>46661.0</v>
      </c>
      <c r="AZW4" s="9">
        <v>46662.0</v>
      </c>
      <c r="AZX4" s="9">
        <v>46663.0</v>
      </c>
      <c r="AZY4" s="9">
        <v>46664.0</v>
      </c>
      <c r="AZZ4" s="9">
        <v>46665.0</v>
      </c>
      <c r="BAA4" s="9">
        <v>46666.0</v>
      </c>
      <c r="BAB4" s="9">
        <v>46667.0</v>
      </c>
      <c r="BAC4" s="9">
        <v>46668.0</v>
      </c>
      <c r="BAD4" s="9">
        <v>46669.0</v>
      </c>
      <c r="BAE4" s="9">
        <v>46670.0</v>
      </c>
      <c r="BAF4" s="9">
        <v>46671.0</v>
      </c>
      <c r="BAG4" s="9">
        <v>46672.0</v>
      </c>
      <c r="BAH4" s="9">
        <v>46673.0</v>
      </c>
      <c r="BAI4" s="9">
        <v>46674.0</v>
      </c>
      <c r="BAJ4" s="9">
        <v>46675.0</v>
      </c>
      <c r="BAK4" s="9">
        <v>46676.0</v>
      </c>
      <c r="BAL4" s="9">
        <v>46677.0</v>
      </c>
      <c r="BAM4" s="9">
        <v>46678.0</v>
      </c>
      <c r="BAN4" s="9">
        <v>46679.0</v>
      </c>
      <c r="BAO4" s="9">
        <v>46680.0</v>
      </c>
      <c r="BAP4" s="9">
        <v>46681.0</v>
      </c>
      <c r="BAQ4" s="9">
        <v>46682.0</v>
      </c>
      <c r="BAR4" s="9">
        <v>46683.0</v>
      </c>
      <c r="BAS4" s="9">
        <v>46684.0</v>
      </c>
      <c r="BAT4" s="9">
        <v>46685.0</v>
      </c>
      <c r="BAU4" s="9">
        <v>46686.0</v>
      </c>
      <c r="BAV4" s="9">
        <v>46687.0</v>
      </c>
      <c r="BAW4" s="9">
        <v>46688.0</v>
      </c>
      <c r="BAX4" s="9">
        <v>46689.0</v>
      </c>
      <c r="BAY4" s="9">
        <v>46690.0</v>
      </c>
      <c r="BAZ4" s="9">
        <v>46691.0</v>
      </c>
      <c r="BBA4" s="9">
        <v>46692.0</v>
      </c>
      <c r="BBB4" s="9">
        <v>46693.0</v>
      </c>
      <c r="BBC4" s="9">
        <v>46694.0</v>
      </c>
      <c r="BBD4" s="9">
        <v>46695.0</v>
      </c>
      <c r="BBE4" s="9">
        <v>46696.0</v>
      </c>
      <c r="BBF4" s="9">
        <v>46697.0</v>
      </c>
      <c r="BBG4" s="9">
        <v>46698.0</v>
      </c>
      <c r="BBH4" s="9">
        <v>46699.0</v>
      </c>
      <c r="BBI4" s="9">
        <v>46700.0</v>
      </c>
      <c r="BBJ4" s="9">
        <v>46701.0</v>
      </c>
      <c r="BBK4" s="9">
        <v>46702.0</v>
      </c>
      <c r="BBL4" s="9">
        <v>46703.0</v>
      </c>
      <c r="BBM4" s="9">
        <v>46704.0</v>
      </c>
      <c r="BBN4" s="9">
        <v>46705.0</v>
      </c>
      <c r="BBO4" s="9">
        <v>46706.0</v>
      </c>
      <c r="BBP4" s="9">
        <v>46707.0</v>
      </c>
      <c r="BBQ4" s="9">
        <v>46708.0</v>
      </c>
      <c r="BBR4" s="9">
        <v>46709.0</v>
      </c>
      <c r="BBS4" s="9">
        <v>46710.0</v>
      </c>
      <c r="BBT4" s="9">
        <v>46711.0</v>
      </c>
      <c r="BBU4" s="9">
        <v>46712.0</v>
      </c>
      <c r="BBV4" s="9">
        <v>46713.0</v>
      </c>
      <c r="BBW4" s="9">
        <v>46714.0</v>
      </c>
      <c r="BBX4" s="9">
        <v>46715.0</v>
      </c>
      <c r="BBY4" s="9">
        <v>46716.0</v>
      </c>
      <c r="BBZ4" s="9">
        <v>46717.0</v>
      </c>
      <c r="BCA4" s="9">
        <v>46718.0</v>
      </c>
      <c r="BCB4" s="9">
        <v>46719.0</v>
      </c>
      <c r="BCC4" s="9">
        <v>46720.0</v>
      </c>
      <c r="BCD4" s="9">
        <v>46721.0</v>
      </c>
      <c r="BCE4" s="9">
        <v>46722.0</v>
      </c>
      <c r="BCF4" s="9">
        <v>46723.0</v>
      </c>
      <c r="BCG4" s="9">
        <v>46724.0</v>
      </c>
      <c r="BCH4" s="9">
        <v>46725.0</v>
      </c>
      <c r="BCI4" s="9">
        <v>46726.0</v>
      </c>
      <c r="BCJ4" s="9">
        <v>46727.0</v>
      </c>
      <c r="BCK4" s="9">
        <v>46728.0</v>
      </c>
      <c r="BCL4" s="9">
        <v>46729.0</v>
      </c>
      <c r="BCM4" s="9">
        <v>46730.0</v>
      </c>
      <c r="BCN4" s="9">
        <v>46731.0</v>
      </c>
      <c r="BCO4" s="9">
        <v>46732.0</v>
      </c>
      <c r="BCP4" s="9">
        <v>46733.0</v>
      </c>
      <c r="BCQ4" s="9">
        <v>46734.0</v>
      </c>
      <c r="BCR4" s="9">
        <v>46735.0</v>
      </c>
      <c r="BCS4" s="9">
        <v>46736.0</v>
      </c>
      <c r="BCT4" s="9">
        <v>46737.0</v>
      </c>
      <c r="BCU4" s="9">
        <v>46738.0</v>
      </c>
      <c r="BCV4" s="9">
        <v>46739.0</v>
      </c>
      <c r="BCW4" s="9">
        <v>46740.0</v>
      </c>
      <c r="BCX4" s="9">
        <v>46741.0</v>
      </c>
      <c r="BCY4" s="9">
        <v>46742.0</v>
      </c>
      <c r="BCZ4" s="9">
        <v>46743.0</v>
      </c>
      <c r="BDA4" s="9">
        <v>46744.0</v>
      </c>
      <c r="BDB4" s="9">
        <v>46745.0</v>
      </c>
      <c r="BDC4" s="9">
        <v>46746.0</v>
      </c>
      <c r="BDD4" s="9">
        <v>46747.0</v>
      </c>
      <c r="BDE4" s="9">
        <v>46748.0</v>
      </c>
      <c r="BDF4" s="9">
        <v>46749.0</v>
      </c>
      <c r="BDG4" s="9">
        <v>46750.0</v>
      </c>
      <c r="BDH4" s="9">
        <v>46751.0</v>
      </c>
      <c r="BDI4" s="9">
        <v>46752.0</v>
      </c>
      <c r="BDJ4" s="9">
        <v>46753.0</v>
      </c>
      <c r="BDK4" s="9">
        <v>46754.0</v>
      </c>
      <c r="BDL4" s="9">
        <v>46755.0</v>
      </c>
      <c r="BDM4" s="9">
        <v>46756.0</v>
      </c>
      <c r="BDN4" s="9">
        <v>46757.0</v>
      </c>
      <c r="BDO4" s="9">
        <v>46758.0</v>
      </c>
      <c r="BDP4" s="9">
        <v>46759.0</v>
      </c>
      <c r="BDQ4" s="9">
        <v>46760.0</v>
      </c>
      <c r="BDR4" s="9">
        <v>46761.0</v>
      </c>
      <c r="BDS4" s="9">
        <v>46762.0</v>
      </c>
      <c r="BDT4" s="9">
        <v>46763.0</v>
      </c>
      <c r="BDU4" s="9">
        <v>46764.0</v>
      </c>
      <c r="BDV4" s="9">
        <v>46765.0</v>
      </c>
      <c r="BDW4" s="9">
        <v>46766.0</v>
      </c>
      <c r="BDX4" s="9">
        <v>46767.0</v>
      </c>
      <c r="BDY4" s="9">
        <v>46768.0</v>
      </c>
      <c r="BDZ4" s="9">
        <v>46769.0</v>
      </c>
      <c r="BEA4" s="9">
        <v>46770.0</v>
      </c>
      <c r="BEB4" s="9">
        <v>46771.0</v>
      </c>
      <c r="BEC4" s="9">
        <v>46772.0</v>
      </c>
      <c r="BED4" s="9">
        <v>46773.0</v>
      </c>
      <c r="BEE4" s="9">
        <v>46774.0</v>
      </c>
      <c r="BEF4" s="9">
        <v>46775.0</v>
      </c>
      <c r="BEG4" s="9">
        <v>46776.0</v>
      </c>
      <c r="BEH4" s="9">
        <v>46777.0</v>
      </c>
      <c r="BEI4" s="9">
        <v>46778.0</v>
      </c>
      <c r="BEJ4" s="9">
        <v>46779.0</v>
      </c>
      <c r="BEK4" s="9">
        <v>46780.0</v>
      </c>
      <c r="BEL4" s="9">
        <v>46781.0</v>
      </c>
      <c r="BEM4" s="9">
        <v>46782.0</v>
      </c>
      <c r="BEN4" s="9">
        <v>46783.0</v>
      </c>
      <c r="BEO4" s="9">
        <v>46784.0</v>
      </c>
      <c r="BEP4" s="9">
        <v>46785.0</v>
      </c>
      <c r="BEQ4" s="9">
        <v>46786.0</v>
      </c>
      <c r="BER4" s="9">
        <v>46787.0</v>
      </c>
      <c r="BES4" s="9">
        <v>46788.0</v>
      </c>
      <c r="BET4" s="9">
        <v>46789.0</v>
      </c>
      <c r="BEU4" s="9">
        <v>46790.0</v>
      </c>
      <c r="BEV4" s="9">
        <v>46791.0</v>
      </c>
      <c r="BEW4" s="9">
        <v>46792.0</v>
      </c>
      <c r="BEX4" s="9">
        <v>46793.0</v>
      </c>
      <c r="BEY4" s="9">
        <v>46794.0</v>
      </c>
      <c r="BEZ4" s="9">
        <v>46795.0</v>
      </c>
      <c r="BFA4" s="9">
        <v>46796.0</v>
      </c>
      <c r="BFB4" s="9">
        <v>46797.0</v>
      </c>
      <c r="BFC4" s="9">
        <v>46798.0</v>
      </c>
      <c r="BFD4" s="9">
        <v>46799.0</v>
      </c>
      <c r="BFE4" s="9">
        <v>46800.0</v>
      </c>
      <c r="BFF4" s="9">
        <v>46801.0</v>
      </c>
      <c r="BFG4" s="9">
        <v>46802.0</v>
      </c>
      <c r="BFH4" s="9">
        <v>46803.0</v>
      </c>
      <c r="BFI4" s="9">
        <v>46804.0</v>
      </c>
      <c r="BFJ4" s="9">
        <v>46805.0</v>
      </c>
      <c r="BFK4" s="9">
        <v>46806.0</v>
      </c>
      <c r="BFL4" s="9">
        <v>46807.0</v>
      </c>
      <c r="BFM4" s="9">
        <v>46808.0</v>
      </c>
      <c r="BFN4" s="9">
        <v>46809.0</v>
      </c>
      <c r="BFO4" s="9">
        <v>46810.0</v>
      </c>
      <c r="BFP4" s="9">
        <v>46811.0</v>
      </c>
      <c r="BFQ4" s="9">
        <v>46812.0</v>
      </c>
      <c r="BFR4" s="9">
        <v>46813.0</v>
      </c>
      <c r="BFS4" s="9">
        <v>46814.0</v>
      </c>
      <c r="BFT4" s="9">
        <v>46815.0</v>
      </c>
      <c r="BFU4" s="9">
        <v>46816.0</v>
      </c>
      <c r="BFV4" s="9">
        <v>46817.0</v>
      </c>
      <c r="BFW4" s="9">
        <v>46818.0</v>
      </c>
      <c r="BFX4" s="9">
        <v>46819.0</v>
      </c>
      <c r="BFY4" s="9">
        <v>46820.0</v>
      </c>
      <c r="BFZ4" s="9">
        <v>46821.0</v>
      </c>
      <c r="BGA4" s="9">
        <v>46822.0</v>
      </c>
      <c r="BGB4" s="9">
        <v>46823.0</v>
      </c>
      <c r="BGC4" s="9">
        <v>46824.0</v>
      </c>
      <c r="BGD4" s="9">
        <v>46825.0</v>
      </c>
      <c r="BGE4" s="9">
        <v>46826.0</v>
      </c>
      <c r="BGF4" s="9">
        <v>46827.0</v>
      </c>
      <c r="BGG4" s="9">
        <v>46828.0</v>
      </c>
      <c r="BGH4" s="9">
        <v>46829.0</v>
      </c>
      <c r="BGI4" s="9">
        <v>46830.0</v>
      </c>
      <c r="BGJ4" s="9">
        <v>46831.0</v>
      </c>
      <c r="BGK4" s="9">
        <v>46832.0</v>
      </c>
      <c r="BGL4" s="9">
        <v>46833.0</v>
      </c>
      <c r="BGM4" s="9">
        <v>46834.0</v>
      </c>
      <c r="BGN4" s="9">
        <v>46835.0</v>
      </c>
      <c r="BGO4" s="9">
        <v>46836.0</v>
      </c>
      <c r="BGP4" s="9">
        <v>46837.0</v>
      </c>
      <c r="BGQ4" s="9">
        <v>46838.0</v>
      </c>
      <c r="BGR4" s="9">
        <v>46839.0</v>
      </c>
      <c r="BGS4" s="9">
        <v>46840.0</v>
      </c>
      <c r="BGT4" s="9">
        <v>46841.0</v>
      </c>
      <c r="BGU4" s="9">
        <v>46842.0</v>
      </c>
      <c r="BGV4" s="9">
        <v>46843.0</v>
      </c>
      <c r="BGW4" s="9">
        <v>46844.0</v>
      </c>
      <c r="BGX4" s="9">
        <v>46845.0</v>
      </c>
      <c r="BGY4" s="9">
        <v>46846.0</v>
      </c>
      <c r="BGZ4" s="9">
        <v>46847.0</v>
      </c>
      <c r="BHA4" s="9">
        <v>46848.0</v>
      </c>
      <c r="BHB4" s="9">
        <v>46849.0</v>
      </c>
      <c r="BHC4" s="9">
        <v>46850.0</v>
      </c>
      <c r="BHD4" s="9">
        <v>46851.0</v>
      </c>
      <c r="BHE4" s="9">
        <v>46852.0</v>
      </c>
      <c r="BHF4" s="9">
        <v>46853.0</v>
      </c>
      <c r="BHG4" s="9">
        <v>46854.0</v>
      </c>
      <c r="BHH4" s="9">
        <v>46855.0</v>
      </c>
      <c r="BHI4" s="9">
        <v>46856.0</v>
      </c>
      <c r="BHJ4" s="9">
        <v>46857.0</v>
      </c>
      <c r="BHK4" s="9">
        <v>46858.0</v>
      </c>
      <c r="BHL4" s="9">
        <v>46859.0</v>
      </c>
      <c r="BHM4" s="9">
        <v>46860.0</v>
      </c>
      <c r="BHN4" s="9">
        <v>46861.0</v>
      </c>
      <c r="BHO4" s="9">
        <v>46862.0</v>
      </c>
      <c r="BHP4" s="9">
        <v>46863.0</v>
      </c>
      <c r="BHQ4" s="9">
        <v>46864.0</v>
      </c>
      <c r="BHR4" s="9">
        <v>46865.0</v>
      </c>
      <c r="BHS4" s="9">
        <v>46866.0</v>
      </c>
      <c r="BHT4" s="9">
        <v>46867.0</v>
      </c>
      <c r="BHU4" s="9">
        <v>46868.0</v>
      </c>
      <c r="BHV4" s="9">
        <v>46869.0</v>
      </c>
      <c r="BHW4" s="9">
        <v>46870.0</v>
      </c>
      <c r="BHX4" s="9">
        <v>46871.0</v>
      </c>
      <c r="BHY4" s="9">
        <v>46872.0</v>
      </c>
      <c r="BHZ4" s="9">
        <v>46873.0</v>
      </c>
      <c r="BIA4" s="9">
        <v>46874.0</v>
      </c>
      <c r="BIB4" s="9">
        <v>46875.0</v>
      </c>
      <c r="BIC4" s="9">
        <v>46876.0</v>
      </c>
      <c r="BID4" s="9">
        <v>46877.0</v>
      </c>
      <c r="BIE4" s="9">
        <v>46878.0</v>
      </c>
      <c r="BIF4" s="9">
        <v>46879.0</v>
      </c>
      <c r="BIG4" s="9">
        <v>46880.0</v>
      </c>
      <c r="BIH4" s="9">
        <v>46881.0</v>
      </c>
      <c r="BII4" s="9">
        <v>46882.0</v>
      </c>
      <c r="BIJ4" s="9">
        <v>46883.0</v>
      </c>
      <c r="BIK4" s="9">
        <v>46884.0</v>
      </c>
      <c r="BIL4" s="9">
        <v>46885.0</v>
      </c>
      <c r="BIM4" s="9">
        <v>46886.0</v>
      </c>
      <c r="BIN4" s="9">
        <v>46887.0</v>
      </c>
      <c r="BIO4" s="9">
        <v>46888.0</v>
      </c>
      <c r="BIP4" s="9">
        <v>46889.0</v>
      </c>
      <c r="BIQ4" s="9">
        <v>46890.0</v>
      </c>
      <c r="BIR4" s="9">
        <v>46891.0</v>
      </c>
      <c r="BIS4" s="9">
        <v>46892.0</v>
      </c>
      <c r="BIT4" s="9">
        <v>46893.0</v>
      </c>
      <c r="BIU4" s="9">
        <v>46894.0</v>
      </c>
      <c r="BIV4" s="9">
        <v>46895.0</v>
      </c>
      <c r="BIW4" s="9">
        <v>46896.0</v>
      </c>
      <c r="BIX4" s="9">
        <v>46897.0</v>
      </c>
      <c r="BIY4" s="9">
        <v>46898.0</v>
      </c>
      <c r="BIZ4" s="9">
        <v>46899.0</v>
      </c>
      <c r="BJA4" s="9">
        <v>46900.0</v>
      </c>
      <c r="BJB4" s="9">
        <v>46901.0</v>
      </c>
      <c r="BJC4" s="9">
        <v>46902.0</v>
      </c>
      <c r="BJD4" s="9">
        <v>46903.0</v>
      </c>
      <c r="BJE4" s="9">
        <v>46904.0</v>
      </c>
      <c r="BJF4" s="9">
        <v>46905.0</v>
      </c>
      <c r="BJG4" s="9">
        <v>46906.0</v>
      </c>
      <c r="BJH4" s="9">
        <v>46907.0</v>
      </c>
      <c r="BJI4" s="9">
        <v>46908.0</v>
      </c>
      <c r="BJJ4" s="9">
        <v>46909.0</v>
      </c>
      <c r="BJK4" s="9">
        <v>46910.0</v>
      </c>
      <c r="BJL4" s="9">
        <v>46911.0</v>
      </c>
      <c r="BJM4" s="9">
        <v>46912.0</v>
      </c>
      <c r="BJN4" s="9">
        <v>46913.0</v>
      </c>
      <c r="BJO4" s="9">
        <v>46914.0</v>
      </c>
      <c r="BJP4" s="9">
        <v>46915.0</v>
      </c>
      <c r="BJQ4" s="9">
        <v>46916.0</v>
      </c>
      <c r="BJR4" s="9">
        <v>46917.0</v>
      </c>
      <c r="BJS4" s="9">
        <v>46918.0</v>
      </c>
      <c r="BJT4" s="9">
        <v>46919.0</v>
      </c>
      <c r="BJU4" s="9">
        <v>46920.0</v>
      </c>
      <c r="BJV4" s="9">
        <v>46921.0</v>
      </c>
      <c r="BJW4" s="9">
        <v>46922.0</v>
      </c>
      <c r="BJX4" s="9">
        <v>46923.0</v>
      </c>
      <c r="BJY4" s="9">
        <v>46924.0</v>
      </c>
      <c r="BJZ4" s="9">
        <v>46925.0</v>
      </c>
      <c r="BKA4" s="9">
        <v>46926.0</v>
      </c>
      <c r="BKB4" s="9">
        <v>46927.0</v>
      </c>
      <c r="BKC4" s="9">
        <v>46928.0</v>
      </c>
      <c r="BKD4" s="9">
        <v>46929.0</v>
      </c>
      <c r="BKE4" s="9">
        <v>46930.0</v>
      </c>
      <c r="BKF4" s="9">
        <v>46931.0</v>
      </c>
      <c r="BKG4" s="9">
        <v>46932.0</v>
      </c>
      <c r="BKH4" s="9">
        <v>46933.0</v>
      </c>
      <c r="BKI4" s="9">
        <v>46934.0</v>
      </c>
      <c r="BKJ4" s="9">
        <v>46935.0</v>
      </c>
      <c r="BKK4" s="9">
        <v>46936.0</v>
      </c>
      <c r="BKL4" s="9">
        <v>46937.0</v>
      </c>
      <c r="BKM4" s="9">
        <v>46938.0</v>
      </c>
      <c r="BKN4" s="9">
        <v>46939.0</v>
      </c>
      <c r="BKO4" s="9">
        <v>46940.0</v>
      </c>
      <c r="BKP4" s="9">
        <v>46941.0</v>
      </c>
      <c r="BKQ4" s="9">
        <v>46942.0</v>
      </c>
      <c r="BKR4" s="9">
        <v>46943.0</v>
      </c>
      <c r="BKS4" s="9">
        <v>46944.0</v>
      </c>
      <c r="BKT4" s="9">
        <v>46945.0</v>
      </c>
      <c r="BKU4" s="9">
        <v>46946.0</v>
      </c>
      <c r="BKV4" s="9">
        <v>46947.0</v>
      </c>
      <c r="BKW4" s="9">
        <v>46948.0</v>
      </c>
      <c r="BKX4" s="9">
        <v>46949.0</v>
      </c>
      <c r="BKY4" s="9">
        <v>46950.0</v>
      </c>
      <c r="BKZ4" s="9">
        <v>46951.0</v>
      </c>
      <c r="BLA4" s="9">
        <v>46952.0</v>
      </c>
      <c r="BLB4" s="9">
        <v>46953.0</v>
      </c>
      <c r="BLC4" s="9">
        <v>46954.0</v>
      </c>
      <c r="BLD4" s="9">
        <v>46955.0</v>
      </c>
      <c r="BLE4" s="9">
        <v>46956.0</v>
      </c>
      <c r="BLF4" s="9">
        <v>46957.0</v>
      </c>
      <c r="BLG4" s="9">
        <v>46958.0</v>
      </c>
      <c r="BLH4" s="9">
        <v>46959.0</v>
      </c>
      <c r="BLI4" s="9">
        <v>46960.0</v>
      </c>
      <c r="BLJ4" s="9">
        <v>46961.0</v>
      </c>
      <c r="BLK4" s="9">
        <v>46962.0</v>
      </c>
      <c r="BLL4" s="9">
        <v>46963.0</v>
      </c>
      <c r="BLM4" s="9">
        <v>46964.0</v>
      </c>
      <c r="BLN4" s="9">
        <v>46965.0</v>
      </c>
      <c r="BLO4" s="9">
        <v>46966.0</v>
      </c>
      <c r="BLP4" s="9">
        <v>46967.0</v>
      </c>
      <c r="BLQ4" s="9">
        <v>46968.0</v>
      </c>
      <c r="BLR4" s="9">
        <v>46969.0</v>
      </c>
      <c r="BLS4" s="9">
        <v>46970.0</v>
      </c>
      <c r="BLT4" s="9">
        <v>46971.0</v>
      </c>
      <c r="BLU4" s="9">
        <v>46972.0</v>
      </c>
      <c r="BLV4" s="9">
        <v>46973.0</v>
      </c>
      <c r="BLW4" s="9">
        <v>46974.0</v>
      </c>
      <c r="BLX4" s="9">
        <v>46975.0</v>
      </c>
      <c r="BLY4" s="9">
        <v>46976.0</v>
      </c>
      <c r="BLZ4" s="9">
        <v>46977.0</v>
      </c>
      <c r="BMA4" s="9">
        <v>46978.0</v>
      </c>
      <c r="BMB4" s="9">
        <v>46979.0</v>
      </c>
      <c r="BMC4" s="9">
        <v>46980.0</v>
      </c>
      <c r="BMD4" s="9">
        <v>46981.0</v>
      </c>
      <c r="BME4" s="9">
        <v>46982.0</v>
      </c>
      <c r="BMF4" s="9">
        <v>46983.0</v>
      </c>
      <c r="BMG4" s="9">
        <v>46984.0</v>
      </c>
      <c r="BMH4" s="9">
        <v>46985.0</v>
      </c>
      <c r="BMI4" s="9">
        <v>46986.0</v>
      </c>
      <c r="BMJ4" s="9">
        <v>46987.0</v>
      </c>
      <c r="BMK4" s="9">
        <v>46988.0</v>
      </c>
      <c r="BML4" s="9">
        <v>46989.0</v>
      </c>
      <c r="BMM4" s="9">
        <v>46990.0</v>
      </c>
      <c r="BMN4" s="9">
        <v>46991.0</v>
      </c>
      <c r="BMO4" s="9">
        <v>46992.0</v>
      </c>
      <c r="BMP4" s="9">
        <v>46993.0</v>
      </c>
      <c r="BMQ4" s="9">
        <v>46994.0</v>
      </c>
      <c r="BMR4" s="9">
        <v>46995.0</v>
      </c>
      <c r="BMS4" s="9">
        <v>46996.0</v>
      </c>
      <c r="BMT4" s="9">
        <v>46997.0</v>
      </c>
      <c r="BMU4" s="9">
        <v>46998.0</v>
      </c>
      <c r="BMV4" s="9">
        <v>46999.0</v>
      </c>
      <c r="BMW4" s="9">
        <v>47000.0</v>
      </c>
      <c r="BMX4" s="9">
        <v>47001.0</v>
      </c>
      <c r="BMY4" s="9">
        <v>47002.0</v>
      </c>
      <c r="BMZ4" s="9">
        <v>47003.0</v>
      </c>
      <c r="BNA4" s="9">
        <v>47004.0</v>
      </c>
      <c r="BNB4" s="9">
        <v>47005.0</v>
      </c>
      <c r="BNC4" s="9">
        <v>47006.0</v>
      </c>
      <c r="BND4" s="9">
        <v>47007.0</v>
      </c>
      <c r="BNE4" s="9">
        <v>47008.0</v>
      </c>
      <c r="BNF4" s="9">
        <v>47009.0</v>
      </c>
      <c r="BNG4" s="9">
        <v>47010.0</v>
      </c>
      <c r="BNH4" s="9">
        <v>47011.0</v>
      </c>
      <c r="BNI4" s="9">
        <v>47012.0</v>
      </c>
      <c r="BNJ4" s="9">
        <v>47013.0</v>
      </c>
      <c r="BNK4" s="9">
        <v>47014.0</v>
      </c>
      <c r="BNL4" s="9">
        <v>47015.0</v>
      </c>
      <c r="BNM4" s="9">
        <v>47016.0</v>
      </c>
      <c r="BNN4" s="9">
        <v>47017.0</v>
      </c>
      <c r="BNO4" s="9">
        <v>47018.0</v>
      </c>
      <c r="BNP4" s="9">
        <v>47019.0</v>
      </c>
      <c r="BNQ4" s="9">
        <v>47020.0</v>
      </c>
      <c r="BNR4" s="9">
        <v>47021.0</v>
      </c>
      <c r="BNS4" s="9">
        <v>47022.0</v>
      </c>
      <c r="BNT4" s="9">
        <v>47023.0</v>
      </c>
      <c r="BNU4" s="9">
        <v>47024.0</v>
      </c>
      <c r="BNV4" s="9">
        <v>47025.0</v>
      </c>
      <c r="BNW4" s="9">
        <v>47026.0</v>
      </c>
      <c r="BNX4" s="9">
        <v>47027.0</v>
      </c>
      <c r="BNY4" s="9">
        <v>47028.0</v>
      </c>
      <c r="BNZ4" s="9">
        <v>47029.0</v>
      </c>
      <c r="BOA4" s="9">
        <v>47030.0</v>
      </c>
      <c r="BOB4" s="9">
        <v>47031.0</v>
      </c>
      <c r="BOC4" s="9">
        <v>47032.0</v>
      </c>
      <c r="BOD4" s="9">
        <v>47033.0</v>
      </c>
      <c r="BOE4" s="9">
        <v>47034.0</v>
      </c>
      <c r="BOF4" s="9">
        <v>47035.0</v>
      </c>
      <c r="BOG4" s="9">
        <v>47036.0</v>
      </c>
      <c r="BOH4" s="9">
        <v>47037.0</v>
      </c>
      <c r="BOI4" s="9">
        <v>47038.0</v>
      </c>
      <c r="BOJ4" s="9">
        <v>47039.0</v>
      </c>
      <c r="BOK4" s="9">
        <v>47040.0</v>
      </c>
      <c r="BOL4" s="9">
        <v>47041.0</v>
      </c>
      <c r="BOM4" s="9">
        <v>47042.0</v>
      </c>
      <c r="BON4" s="9">
        <v>47043.0</v>
      </c>
      <c r="BOO4" s="9">
        <v>47044.0</v>
      </c>
      <c r="BOP4" s="9">
        <v>47045.0</v>
      </c>
      <c r="BOQ4" s="9">
        <v>47046.0</v>
      </c>
      <c r="BOR4" s="9">
        <v>47047.0</v>
      </c>
      <c r="BOS4" s="9">
        <v>47048.0</v>
      </c>
      <c r="BOT4" s="9">
        <v>47049.0</v>
      </c>
      <c r="BOU4" s="9">
        <v>47050.0</v>
      </c>
      <c r="BOV4" s="9">
        <v>47051.0</v>
      </c>
      <c r="BOW4" s="9">
        <v>47052.0</v>
      </c>
      <c r="BOX4" s="9">
        <v>47053.0</v>
      </c>
      <c r="BOY4" s="9">
        <v>47054.0</v>
      </c>
      <c r="BOZ4" s="9">
        <v>47055.0</v>
      </c>
      <c r="BPA4" s="9">
        <v>47056.0</v>
      </c>
      <c r="BPB4" s="9">
        <v>47057.0</v>
      </c>
      <c r="BPC4" s="9">
        <v>47058.0</v>
      </c>
      <c r="BPD4" s="9">
        <v>47059.0</v>
      </c>
      <c r="BPE4" s="9">
        <v>47060.0</v>
      </c>
      <c r="BPF4" s="9">
        <v>47061.0</v>
      </c>
      <c r="BPG4" s="9">
        <v>47062.0</v>
      </c>
      <c r="BPH4" s="9">
        <v>47063.0</v>
      </c>
      <c r="BPI4" s="9">
        <v>47064.0</v>
      </c>
      <c r="BPJ4" s="9">
        <v>47065.0</v>
      </c>
      <c r="BPK4" s="9">
        <v>47066.0</v>
      </c>
      <c r="BPL4" s="9">
        <v>47067.0</v>
      </c>
      <c r="BPM4" s="9">
        <v>47068.0</v>
      </c>
      <c r="BPN4" s="9">
        <v>47069.0</v>
      </c>
      <c r="BPO4" s="9">
        <v>47070.0</v>
      </c>
      <c r="BPP4" s="9">
        <v>47071.0</v>
      </c>
      <c r="BPQ4" s="9">
        <v>47072.0</v>
      </c>
      <c r="BPR4" s="9">
        <v>47073.0</v>
      </c>
      <c r="BPS4" s="9">
        <v>47074.0</v>
      </c>
      <c r="BPT4" s="9">
        <v>47075.0</v>
      </c>
      <c r="BPU4" s="9">
        <v>47076.0</v>
      </c>
      <c r="BPV4" s="9">
        <v>47077.0</v>
      </c>
      <c r="BPW4" s="9">
        <v>47078.0</v>
      </c>
      <c r="BPX4" s="9">
        <v>47079.0</v>
      </c>
      <c r="BPY4" s="9">
        <v>47080.0</v>
      </c>
      <c r="BPZ4" s="9">
        <v>47081.0</v>
      </c>
      <c r="BQA4" s="9">
        <v>47082.0</v>
      </c>
      <c r="BQB4" s="9">
        <v>47083.0</v>
      </c>
      <c r="BQC4" s="9">
        <v>47084.0</v>
      </c>
      <c r="BQD4" s="9">
        <v>47085.0</v>
      </c>
      <c r="BQE4" s="9">
        <v>47086.0</v>
      </c>
      <c r="BQF4" s="9">
        <v>47087.0</v>
      </c>
      <c r="BQG4" s="9">
        <v>47088.0</v>
      </c>
      <c r="BQH4" s="9">
        <v>47089.0</v>
      </c>
      <c r="BQI4" s="9">
        <v>47090.0</v>
      </c>
      <c r="BQJ4" s="9">
        <v>47091.0</v>
      </c>
      <c r="BQK4" s="9">
        <v>47092.0</v>
      </c>
      <c r="BQL4" s="9">
        <v>47093.0</v>
      </c>
      <c r="BQM4" s="9">
        <v>47094.0</v>
      </c>
      <c r="BQN4" s="9">
        <v>47095.0</v>
      </c>
      <c r="BQO4" s="9">
        <v>47096.0</v>
      </c>
      <c r="BQP4" s="9">
        <v>47097.0</v>
      </c>
      <c r="BQQ4" s="9">
        <v>47098.0</v>
      </c>
      <c r="BQR4" s="9">
        <v>47099.0</v>
      </c>
      <c r="BQS4" s="9">
        <v>47100.0</v>
      </c>
      <c r="BQT4" s="9">
        <v>47101.0</v>
      </c>
      <c r="BQU4" s="9">
        <v>47102.0</v>
      </c>
      <c r="BQV4" s="9">
        <v>47103.0</v>
      </c>
      <c r="BQW4" s="9">
        <v>47104.0</v>
      </c>
      <c r="BQX4" s="9">
        <v>47105.0</v>
      </c>
      <c r="BQY4" s="9">
        <v>47106.0</v>
      </c>
      <c r="BQZ4" s="9">
        <v>47107.0</v>
      </c>
      <c r="BRA4" s="9">
        <v>47108.0</v>
      </c>
      <c r="BRB4" s="9">
        <v>47109.0</v>
      </c>
      <c r="BRC4" s="9">
        <v>47110.0</v>
      </c>
      <c r="BRD4" s="9">
        <v>47111.0</v>
      </c>
      <c r="BRE4" s="9">
        <v>47112.0</v>
      </c>
      <c r="BRF4" s="9">
        <v>47113.0</v>
      </c>
      <c r="BRG4" s="9">
        <v>47114.0</v>
      </c>
      <c r="BRH4" s="9">
        <v>47115.0</v>
      </c>
      <c r="BRI4" s="9">
        <v>47116.0</v>
      </c>
      <c r="BRJ4" s="9">
        <v>47117.0</v>
      </c>
      <c r="BRK4" s="9">
        <v>47118.0</v>
      </c>
      <c r="BRL4" s="9">
        <v>47119.0</v>
      </c>
      <c r="BRM4" s="9">
        <v>47120.0</v>
      </c>
      <c r="BRN4" s="9">
        <v>47121.0</v>
      </c>
      <c r="BRO4" s="9">
        <v>47122.0</v>
      </c>
      <c r="BRP4" s="9">
        <v>47123.0</v>
      </c>
      <c r="BRQ4" s="9">
        <v>47124.0</v>
      </c>
      <c r="BRR4" s="9">
        <v>47125.0</v>
      </c>
      <c r="BRS4" s="9">
        <v>47126.0</v>
      </c>
      <c r="BRT4" s="9">
        <v>47127.0</v>
      </c>
      <c r="BRU4" s="9">
        <v>47128.0</v>
      </c>
      <c r="BRV4" s="9">
        <v>47129.0</v>
      </c>
      <c r="BRW4" s="9">
        <v>47130.0</v>
      </c>
      <c r="BRX4" s="9">
        <v>47131.0</v>
      </c>
      <c r="BRY4" s="9">
        <v>47132.0</v>
      </c>
      <c r="BRZ4" s="9">
        <v>47133.0</v>
      </c>
      <c r="BSA4" s="9">
        <v>47134.0</v>
      </c>
      <c r="BSB4" s="9">
        <v>47135.0</v>
      </c>
      <c r="BSC4" s="9">
        <v>47136.0</v>
      </c>
      <c r="BSD4" s="9">
        <v>47137.0</v>
      </c>
      <c r="BSE4" s="9">
        <v>47138.0</v>
      </c>
      <c r="BSF4" s="9">
        <v>47139.0</v>
      </c>
      <c r="BSG4" s="9">
        <v>47140.0</v>
      </c>
      <c r="BSH4" s="9">
        <v>47141.0</v>
      </c>
      <c r="BSI4" s="9">
        <v>47142.0</v>
      </c>
      <c r="BSJ4" s="9">
        <v>47143.0</v>
      </c>
      <c r="BSK4" s="9">
        <v>47144.0</v>
      </c>
      <c r="BSL4" s="9">
        <v>47145.0</v>
      </c>
      <c r="BSM4" s="9">
        <v>47146.0</v>
      </c>
      <c r="BSN4" s="9">
        <v>47147.0</v>
      </c>
      <c r="BSO4" s="9">
        <v>47148.0</v>
      </c>
      <c r="BSP4" s="9">
        <v>47149.0</v>
      </c>
      <c r="BSQ4" s="9">
        <v>47150.0</v>
      </c>
      <c r="BSR4" s="9">
        <v>47151.0</v>
      </c>
      <c r="BSS4" s="9">
        <v>47152.0</v>
      </c>
      <c r="BST4" s="9">
        <v>47153.0</v>
      </c>
      <c r="BSU4" s="9">
        <v>47154.0</v>
      </c>
      <c r="BSV4" s="9">
        <v>47155.0</v>
      </c>
      <c r="BSW4" s="9">
        <v>47156.0</v>
      </c>
      <c r="BSX4" s="9">
        <v>47157.0</v>
      </c>
      <c r="BSY4" s="9">
        <v>47158.0</v>
      </c>
      <c r="BSZ4" s="9">
        <v>47159.0</v>
      </c>
      <c r="BTA4" s="9">
        <v>47160.0</v>
      </c>
      <c r="BTB4" s="9">
        <v>47161.0</v>
      </c>
      <c r="BTC4" s="9">
        <v>47162.0</v>
      </c>
      <c r="BTD4" s="9">
        <v>47163.0</v>
      </c>
      <c r="BTE4" s="9">
        <v>47164.0</v>
      </c>
      <c r="BTF4" s="9">
        <v>47165.0</v>
      </c>
      <c r="BTG4" s="9">
        <v>47166.0</v>
      </c>
      <c r="BTH4" s="9">
        <v>47167.0</v>
      </c>
      <c r="BTI4" s="9">
        <v>47168.0</v>
      </c>
      <c r="BTJ4" s="9">
        <v>47169.0</v>
      </c>
      <c r="BTK4" s="9">
        <v>47170.0</v>
      </c>
      <c r="BTL4" s="9">
        <v>47171.0</v>
      </c>
      <c r="BTM4" s="9">
        <v>47172.0</v>
      </c>
      <c r="BTN4" s="9">
        <v>47173.0</v>
      </c>
      <c r="BTO4" s="9">
        <v>47174.0</v>
      </c>
      <c r="BTP4" s="9">
        <v>47175.0</v>
      </c>
      <c r="BTQ4" s="9">
        <v>47176.0</v>
      </c>
      <c r="BTR4" s="9">
        <v>47177.0</v>
      </c>
      <c r="BTS4" s="9">
        <v>47178.0</v>
      </c>
      <c r="BTT4" s="9">
        <v>47179.0</v>
      </c>
      <c r="BTU4" s="9">
        <v>47180.0</v>
      </c>
      <c r="BTV4" s="9">
        <v>47181.0</v>
      </c>
      <c r="BTW4" s="9">
        <v>47182.0</v>
      </c>
      <c r="BTX4" s="9">
        <v>47183.0</v>
      </c>
      <c r="BTY4" s="9">
        <v>47184.0</v>
      </c>
      <c r="BTZ4" s="9">
        <v>47185.0</v>
      </c>
      <c r="BUA4" s="9">
        <v>47186.0</v>
      </c>
      <c r="BUB4" s="9">
        <v>47187.0</v>
      </c>
      <c r="BUC4" s="9">
        <v>47188.0</v>
      </c>
      <c r="BUD4" s="9">
        <v>47189.0</v>
      </c>
      <c r="BUE4" s="9">
        <v>47190.0</v>
      </c>
      <c r="BUF4" s="9">
        <v>47191.0</v>
      </c>
      <c r="BUG4" s="9">
        <v>47192.0</v>
      </c>
      <c r="BUH4" s="9">
        <v>47193.0</v>
      </c>
      <c r="BUI4" s="9">
        <v>47194.0</v>
      </c>
      <c r="BUJ4" s="9">
        <v>47195.0</v>
      </c>
      <c r="BUK4" s="9">
        <v>47196.0</v>
      </c>
      <c r="BUL4" s="9">
        <v>47197.0</v>
      </c>
      <c r="BUM4" s="9">
        <v>47198.0</v>
      </c>
      <c r="BUN4" s="9">
        <v>47199.0</v>
      </c>
      <c r="BUO4" s="9">
        <v>47200.0</v>
      </c>
      <c r="BUP4" s="9">
        <v>47201.0</v>
      </c>
      <c r="BUQ4" s="9">
        <v>47202.0</v>
      </c>
      <c r="BUR4" s="9">
        <v>47203.0</v>
      </c>
      <c r="BUS4" s="9">
        <v>47204.0</v>
      </c>
      <c r="BUT4" s="9">
        <v>47205.0</v>
      </c>
      <c r="BUU4" s="9">
        <v>47206.0</v>
      </c>
      <c r="BUV4" s="9">
        <v>47207.0</v>
      </c>
      <c r="BUW4" s="9">
        <v>47208.0</v>
      </c>
      <c r="BUX4" s="9">
        <v>47209.0</v>
      </c>
      <c r="BUY4" s="9">
        <v>47210.0</v>
      </c>
      <c r="BUZ4" s="9">
        <v>47211.0</v>
      </c>
      <c r="BVA4" s="9">
        <v>47212.0</v>
      </c>
      <c r="BVB4" s="9">
        <v>47213.0</v>
      </c>
      <c r="BVC4" s="9">
        <v>47214.0</v>
      </c>
      <c r="BVD4" s="9">
        <v>47215.0</v>
      </c>
      <c r="BVE4" s="9">
        <v>47216.0</v>
      </c>
      <c r="BVF4" s="9">
        <v>47217.0</v>
      </c>
      <c r="BVG4" s="9">
        <v>47218.0</v>
      </c>
      <c r="BVH4" s="9">
        <v>47219.0</v>
      </c>
      <c r="BVI4" s="9">
        <v>47220.0</v>
      </c>
      <c r="BVJ4" s="9">
        <v>47221.0</v>
      </c>
      <c r="BVK4" s="9">
        <v>47222.0</v>
      </c>
      <c r="BVL4" s="9">
        <v>47223.0</v>
      </c>
      <c r="BVM4" s="9">
        <v>47224.0</v>
      </c>
      <c r="BVN4" s="9">
        <v>47225.0</v>
      </c>
      <c r="BVO4" s="9">
        <v>47226.0</v>
      </c>
      <c r="BVP4" s="9">
        <v>47227.0</v>
      </c>
      <c r="BVQ4" s="9">
        <v>47228.0</v>
      </c>
      <c r="BVR4" s="9">
        <v>47229.0</v>
      </c>
      <c r="BVS4" s="9">
        <v>47230.0</v>
      </c>
      <c r="BVT4" s="9">
        <v>47231.0</v>
      </c>
      <c r="BVU4" s="9">
        <v>47232.0</v>
      </c>
      <c r="BVV4" s="9">
        <v>47233.0</v>
      </c>
      <c r="BVW4" s="9">
        <v>47234.0</v>
      </c>
      <c r="BVX4" s="9">
        <v>47235.0</v>
      </c>
      <c r="BVY4" s="9">
        <v>47236.0</v>
      </c>
      <c r="BVZ4" s="9">
        <v>47237.0</v>
      </c>
      <c r="BWA4" s="9">
        <v>47238.0</v>
      </c>
      <c r="BWB4" s="9">
        <v>47239.0</v>
      </c>
      <c r="BWC4" s="9">
        <v>47240.0</v>
      </c>
      <c r="BWD4" s="9">
        <v>47241.0</v>
      </c>
      <c r="BWE4" s="9">
        <v>47242.0</v>
      </c>
      <c r="BWF4" s="9">
        <v>47243.0</v>
      </c>
      <c r="BWG4" s="9">
        <v>47244.0</v>
      </c>
      <c r="BWH4" s="9">
        <v>47245.0</v>
      </c>
      <c r="BWI4" s="9">
        <v>47246.0</v>
      </c>
      <c r="BWJ4" s="9">
        <v>47247.0</v>
      </c>
      <c r="BWK4" s="9">
        <v>47248.0</v>
      </c>
      <c r="BWL4" s="9">
        <v>47249.0</v>
      </c>
      <c r="BWM4" s="9">
        <v>47250.0</v>
      </c>
      <c r="BWN4" s="9">
        <v>47251.0</v>
      </c>
      <c r="BWO4" s="9">
        <v>47252.0</v>
      </c>
      <c r="BWP4" s="9">
        <v>47253.0</v>
      </c>
      <c r="BWQ4" s="9">
        <v>47254.0</v>
      </c>
      <c r="BWR4" s="9">
        <v>47255.0</v>
      </c>
      <c r="BWS4" s="9">
        <v>47256.0</v>
      </c>
      <c r="BWT4" s="9">
        <v>47257.0</v>
      </c>
      <c r="BWU4" s="9">
        <v>47258.0</v>
      </c>
      <c r="BWV4" s="9">
        <v>47259.0</v>
      </c>
      <c r="BWW4" s="9">
        <v>47260.0</v>
      </c>
      <c r="BWX4" s="9">
        <v>47261.0</v>
      </c>
      <c r="BWY4" s="9">
        <v>47262.0</v>
      </c>
      <c r="BWZ4" s="9">
        <v>47263.0</v>
      </c>
      <c r="BXA4" s="9">
        <v>47264.0</v>
      </c>
      <c r="BXB4" s="9">
        <v>47265.0</v>
      </c>
      <c r="BXC4" s="9">
        <v>47266.0</v>
      </c>
      <c r="BXD4" s="9">
        <v>47267.0</v>
      </c>
      <c r="BXE4" s="9">
        <v>47268.0</v>
      </c>
      <c r="BXF4" s="9">
        <v>47269.0</v>
      </c>
      <c r="BXG4" s="9">
        <v>47270.0</v>
      </c>
      <c r="BXH4" s="9">
        <v>47271.0</v>
      </c>
      <c r="BXI4" s="9">
        <v>47272.0</v>
      </c>
      <c r="BXJ4" s="9">
        <v>47273.0</v>
      </c>
      <c r="BXK4" s="9">
        <v>47274.0</v>
      </c>
      <c r="BXL4" s="9">
        <v>47275.0</v>
      </c>
      <c r="BXM4" s="9">
        <v>47276.0</v>
      </c>
      <c r="BXN4" s="9">
        <v>47277.0</v>
      </c>
      <c r="BXO4" s="9">
        <v>47278.0</v>
      </c>
      <c r="BXP4" s="9">
        <v>47279.0</v>
      </c>
      <c r="BXQ4" s="9">
        <v>47280.0</v>
      </c>
      <c r="BXR4" s="9">
        <v>47281.0</v>
      </c>
      <c r="BXS4" s="9">
        <v>47282.0</v>
      </c>
      <c r="BXT4" s="9">
        <v>47283.0</v>
      </c>
      <c r="BXU4" s="9">
        <v>47284.0</v>
      </c>
      <c r="BXV4" s="9">
        <v>47285.0</v>
      </c>
      <c r="BXW4" s="9">
        <v>47286.0</v>
      </c>
      <c r="BXX4" s="9">
        <v>47287.0</v>
      </c>
      <c r="BXY4" s="9">
        <v>47288.0</v>
      </c>
      <c r="BXZ4" s="9">
        <v>47289.0</v>
      </c>
      <c r="BYA4" s="9">
        <v>47290.0</v>
      </c>
      <c r="BYB4" s="9">
        <v>47291.0</v>
      </c>
      <c r="BYC4" s="9">
        <v>47292.0</v>
      </c>
      <c r="BYD4" s="9">
        <v>47293.0</v>
      </c>
      <c r="BYE4" s="9">
        <v>47294.0</v>
      </c>
      <c r="BYF4" s="9">
        <v>47295.0</v>
      </c>
      <c r="BYG4" s="9">
        <v>47296.0</v>
      </c>
      <c r="BYH4" s="9">
        <v>47297.0</v>
      </c>
      <c r="BYI4" s="9">
        <v>47298.0</v>
      </c>
      <c r="BYJ4" s="9">
        <v>47299.0</v>
      </c>
      <c r="BYK4" s="9">
        <v>47300.0</v>
      </c>
      <c r="BYL4" s="9">
        <v>47301.0</v>
      </c>
      <c r="BYM4" s="9">
        <v>47302.0</v>
      </c>
      <c r="BYN4" s="9">
        <v>47303.0</v>
      </c>
      <c r="BYO4" s="9">
        <v>47304.0</v>
      </c>
      <c r="BYP4" s="9">
        <v>47305.0</v>
      </c>
      <c r="BYQ4" s="9">
        <v>47306.0</v>
      </c>
      <c r="BYR4" s="9">
        <v>47307.0</v>
      </c>
      <c r="BYS4" s="9">
        <v>47308.0</v>
      </c>
      <c r="BYT4" s="9">
        <v>47309.0</v>
      </c>
      <c r="BYU4" s="9">
        <v>47310.0</v>
      </c>
      <c r="BYV4" s="9">
        <v>47311.0</v>
      </c>
      <c r="BYW4" s="9">
        <v>47312.0</v>
      </c>
      <c r="BYX4" s="9">
        <v>47313.0</v>
      </c>
      <c r="BYY4" s="9">
        <v>47314.0</v>
      </c>
      <c r="BYZ4" s="9">
        <v>47315.0</v>
      </c>
      <c r="BZA4" s="9">
        <v>47316.0</v>
      </c>
      <c r="BZB4" s="9">
        <v>47317.0</v>
      </c>
      <c r="BZC4" s="9">
        <v>47318.0</v>
      </c>
      <c r="BZD4" s="9">
        <v>47319.0</v>
      </c>
      <c r="BZE4" s="9">
        <v>47320.0</v>
      </c>
      <c r="BZF4" s="9">
        <v>47321.0</v>
      </c>
      <c r="BZG4" s="9">
        <v>47322.0</v>
      </c>
      <c r="BZH4" s="9">
        <v>47323.0</v>
      </c>
      <c r="BZI4" s="9">
        <v>47324.0</v>
      </c>
      <c r="BZJ4" s="9">
        <v>47325.0</v>
      </c>
      <c r="BZK4" s="9">
        <v>47326.0</v>
      </c>
      <c r="BZL4" s="9">
        <v>47327.0</v>
      </c>
      <c r="BZM4" s="9">
        <v>47328.0</v>
      </c>
      <c r="BZN4" s="9">
        <v>47329.0</v>
      </c>
      <c r="BZO4" s="9">
        <v>47330.0</v>
      </c>
      <c r="BZP4" s="9">
        <v>47331.0</v>
      </c>
      <c r="BZQ4" s="9">
        <v>47332.0</v>
      </c>
      <c r="BZR4" s="9">
        <v>47333.0</v>
      </c>
      <c r="BZS4" s="9">
        <v>47334.0</v>
      </c>
      <c r="BZT4" s="9">
        <v>47335.0</v>
      </c>
      <c r="BZU4" s="9">
        <v>47336.0</v>
      </c>
      <c r="BZV4" s="9">
        <v>47337.0</v>
      </c>
      <c r="BZW4" s="9">
        <v>47338.0</v>
      </c>
      <c r="BZX4" s="9">
        <v>47339.0</v>
      </c>
      <c r="BZY4" s="9">
        <v>47340.0</v>
      </c>
      <c r="BZZ4" s="9">
        <v>47341.0</v>
      </c>
      <c r="CAA4" s="9">
        <v>47342.0</v>
      </c>
      <c r="CAB4" s="9">
        <v>47343.0</v>
      </c>
      <c r="CAC4" s="9">
        <v>47344.0</v>
      </c>
      <c r="CAD4" s="9">
        <v>47345.0</v>
      </c>
      <c r="CAE4" s="9">
        <v>47346.0</v>
      </c>
      <c r="CAF4" s="9">
        <v>47347.0</v>
      </c>
      <c r="CAG4" s="9">
        <v>47348.0</v>
      </c>
      <c r="CAH4" s="9">
        <v>47349.0</v>
      </c>
      <c r="CAI4" s="9">
        <v>47350.0</v>
      </c>
      <c r="CAJ4" s="9">
        <v>47351.0</v>
      </c>
      <c r="CAK4" s="9">
        <v>47352.0</v>
      </c>
      <c r="CAL4" s="9">
        <v>47353.0</v>
      </c>
      <c r="CAM4" s="9">
        <v>47354.0</v>
      </c>
      <c r="CAN4" s="9">
        <v>47355.0</v>
      </c>
      <c r="CAO4" s="9">
        <v>47356.0</v>
      </c>
      <c r="CAP4" s="9">
        <v>47357.0</v>
      </c>
      <c r="CAQ4" s="9">
        <v>47358.0</v>
      </c>
      <c r="CAR4" s="9">
        <v>47359.0</v>
      </c>
      <c r="CAS4" s="9">
        <v>47360.0</v>
      </c>
      <c r="CAT4" s="9">
        <v>47361.0</v>
      </c>
      <c r="CAU4" s="9">
        <v>47362.0</v>
      </c>
      <c r="CAV4" s="9">
        <v>47363.0</v>
      </c>
      <c r="CAW4" s="9">
        <v>47364.0</v>
      </c>
      <c r="CAX4" s="9">
        <v>47365.0</v>
      </c>
      <c r="CAY4" s="9">
        <v>47366.0</v>
      </c>
      <c r="CAZ4" s="9">
        <v>47367.0</v>
      </c>
      <c r="CBA4" s="9">
        <v>47368.0</v>
      </c>
      <c r="CBB4" s="9">
        <v>47369.0</v>
      </c>
      <c r="CBC4" s="9">
        <v>47370.0</v>
      </c>
      <c r="CBD4" s="9">
        <v>47371.0</v>
      </c>
      <c r="CBE4" s="9">
        <v>47372.0</v>
      </c>
      <c r="CBF4" s="9">
        <v>47373.0</v>
      </c>
      <c r="CBG4" s="9">
        <v>47374.0</v>
      </c>
      <c r="CBH4" s="9">
        <v>47375.0</v>
      </c>
      <c r="CBI4" s="9">
        <v>47376.0</v>
      </c>
      <c r="CBJ4" s="9">
        <v>47377.0</v>
      </c>
      <c r="CBK4" s="9">
        <v>47378.0</v>
      </c>
      <c r="CBL4" s="9">
        <v>47379.0</v>
      </c>
      <c r="CBM4" s="9">
        <v>47380.0</v>
      </c>
      <c r="CBN4" s="9">
        <v>47381.0</v>
      </c>
      <c r="CBO4" s="9">
        <v>47382.0</v>
      </c>
      <c r="CBP4" s="9">
        <v>47383.0</v>
      </c>
      <c r="CBQ4" s="9">
        <v>47384.0</v>
      </c>
      <c r="CBR4" s="9">
        <v>47385.0</v>
      </c>
      <c r="CBS4" s="9">
        <v>47386.0</v>
      </c>
      <c r="CBT4" s="9">
        <v>47387.0</v>
      </c>
      <c r="CBU4" s="9">
        <v>47388.0</v>
      </c>
      <c r="CBV4" s="9">
        <v>47389.0</v>
      </c>
      <c r="CBW4" s="9">
        <v>47390.0</v>
      </c>
      <c r="CBX4" s="9">
        <v>47391.0</v>
      </c>
      <c r="CBY4" s="9">
        <v>47392.0</v>
      </c>
      <c r="CBZ4" s="9">
        <v>47393.0</v>
      </c>
      <c r="CCA4" s="9">
        <v>47394.0</v>
      </c>
      <c r="CCB4" s="9">
        <v>47395.0</v>
      </c>
      <c r="CCC4" s="9">
        <v>47396.0</v>
      </c>
      <c r="CCD4" s="9">
        <v>47397.0</v>
      </c>
      <c r="CCE4" s="9">
        <v>47398.0</v>
      </c>
      <c r="CCF4" s="9">
        <v>47399.0</v>
      </c>
      <c r="CCG4" s="9">
        <v>47400.0</v>
      </c>
      <c r="CCH4" s="9">
        <v>47401.0</v>
      </c>
      <c r="CCI4" s="9">
        <v>47402.0</v>
      </c>
      <c r="CCJ4" s="9">
        <v>47403.0</v>
      </c>
      <c r="CCK4" s="9">
        <v>47404.0</v>
      </c>
      <c r="CCL4" s="9">
        <v>47405.0</v>
      </c>
      <c r="CCM4" s="9">
        <v>47406.0</v>
      </c>
      <c r="CCN4" s="9">
        <v>47407.0</v>
      </c>
      <c r="CCO4" s="9">
        <v>47408.0</v>
      </c>
      <c r="CCP4" s="9">
        <v>47409.0</v>
      </c>
      <c r="CCQ4" s="9">
        <v>47410.0</v>
      </c>
      <c r="CCR4" s="9">
        <v>47411.0</v>
      </c>
      <c r="CCS4" s="9">
        <v>47412.0</v>
      </c>
      <c r="CCT4" s="9">
        <v>47413.0</v>
      </c>
      <c r="CCU4" s="9">
        <v>47414.0</v>
      </c>
      <c r="CCV4" s="9">
        <v>47415.0</v>
      </c>
      <c r="CCW4" s="9">
        <v>47416.0</v>
      </c>
      <c r="CCX4" s="9">
        <v>47417.0</v>
      </c>
      <c r="CCY4" s="9">
        <v>47418.0</v>
      </c>
      <c r="CCZ4" s="9">
        <v>47419.0</v>
      </c>
      <c r="CDA4" s="9">
        <v>47420.0</v>
      </c>
      <c r="CDB4" s="9">
        <v>47421.0</v>
      </c>
      <c r="CDC4" s="9">
        <v>47422.0</v>
      </c>
      <c r="CDD4" s="9">
        <v>47423.0</v>
      </c>
      <c r="CDE4" s="9">
        <v>47424.0</v>
      </c>
      <c r="CDF4" s="9">
        <v>47425.0</v>
      </c>
      <c r="CDG4" s="9">
        <v>47426.0</v>
      </c>
      <c r="CDH4" s="9">
        <v>47427.0</v>
      </c>
      <c r="CDI4" s="9">
        <v>47428.0</v>
      </c>
      <c r="CDJ4" s="9">
        <v>47429.0</v>
      </c>
      <c r="CDK4" s="9">
        <v>47430.0</v>
      </c>
      <c r="CDL4" s="9">
        <v>47431.0</v>
      </c>
      <c r="CDM4" s="9">
        <v>47432.0</v>
      </c>
      <c r="CDN4" s="9">
        <v>47433.0</v>
      </c>
      <c r="CDO4" s="9">
        <v>47434.0</v>
      </c>
      <c r="CDP4" s="9">
        <v>47435.0</v>
      </c>
      <c r="CDQ4" s="9">
        <v>47436.0</v>
      </c>
      <c r="CDR4" s="9">
        <v>47437.0</v>
      </c>
      <c r="CDS4" s="9">
        <v>47438.0</v>
      </c>
      <c r="CDT4" s="9">
        <v>47439.0</v>
      </c>
      <c r="CDU4" s="9">
        <v>47440.0</v>
      </c>
      <c r="CDV4" s="9">
        <v>47441.0</v>
      </c>
      <c r="CDW4" s="9">
        <v>47442.0</v>
      </c>
      <c r="CDX4" s="9">
        <v>47443.0</v>
      </c>
      <c r="CDY4" s="9">
        <v>47444.0</v>
      </c>
      <c r="CDZ4" s="9">
        <v>47445.0</v>
      </c>
      <c r="CEA4" s="9">
        <v>47446.0</v>
      </c>
      <c r="CEB4" s="9">
        <v>47447.0</v>
      </c>
      <c r="CEC4" s="9">
        <v>47448.0</v>
      </c>
      <c r="CED4" s="9">
        <v>47449.0</v>
      </c>
      <c r="CEE4" s="9">
        <v>47450.0</v>
      </c>
      <c r="CEF4" s="9">
        <v>47451.0</v>
      </c>
      <c r="CEG4" s="9">
        <v>47452.0</v>
      </c>
      <c r="CEH4" s="9">
        <v>47453.0</v>
      </c>
      <c r="CEI4" s="9">
        <v>47454.0</v>
      </c>
      <c r="CEJ4" s="9">
        <v>47455.0</v>
      </c>
      <c r="CEK4" s="9">
        <v>47456.0</v>
      </c>
      <c r="CEL4" s="9">
        <v>47457.0</v>
      </c>
      <c r="CEM4" s="9">
        <v>47458.0</v>
      </c>
      <c r="CEN4" s="9">
        <v>47459.0</v>
      </c>
      <c r="CEO4" s="9">
        <v>47460.0</v>
      </c>
      <c r="CEP4" s="9">
        <v>47461.0</v>
      </c>
      <c r="CEQ4" s="9">
        <v>47462.0</v>
      </c>
      <c r="CER4" s="9">
        <v>47463.0</v>
      </c>
      <c r="CES4" s="9">
        <v>47464.0</v>
      </c>
      <c r="CET4" s="9">
        <v>47465.0</v>
      </c>
      <c r="CEU4" s="9">
        <v>47466.0</v>
      </c>
      <c r="CEV4" s="9">
        <v>47467.0</v>
      </c>
      <c r="CEW4" s="9">
        <v>47468.0</v>
      </c>
      <c r="CEX4" s="9">
        <v>47469.0</v>
      </c>
      <c r="CEY4" s="9">
        <v>47470.0</v>
      </c>
      <c r="CEZ4" s="9">
        <v>47471.0</v>
      </c>
      <c r="CFA4" s="9">
        <v>47472.0</v>
      </c>
      <c r="CFB4" s="9">
        <v>47473.0</v>
      </c>
      <c r="CFC4" s="9">
        <v>47474.0</v>
      </c>
      <c r="CFD4" s="9">
        <v>47475.0</v>
      </c>
      <c r="CFE4" s="9">
        <v>47476.0</v>
      </c>
      <c r="CFF4" s="9">
        <v>47477.0</v>
      </c>
      <c r="CFG4" s="9">
        <v>47478.0</v>
      </c>
      <c r="CFH4" s="9">
        <v>47479.0</v>
      </c>
      <c r="CFI4" s="9">
        <v>47480.0</v>
      </c>
      <c r="CFJ4" s="9">
        <v>47481.0</v>
      </c>
      <c r="CFK4" s="9">
        <v>47482.0</v>
      </c>
      <c r="CFL4" s="9">
        <v>47483.0</v>
      </c>
      <c r="CFM4" s="9">
        <v>47484.0</v>
      </c>
      <c r="CFN4" s="9">
        <v>47485.0</v>
      </c>
      <c r="CFO4" s="9">
        <v>47486.0</v>
      </c>
      <c r="CFP4" s="9">
        <v>47487.0</v>
      </c>
      <c r="CFQ4" s="9">
        <v>47488.0</v>
      </c>
      <c r="CFR4" s="9">
        <v>47489.0</v>
      </c>
      <c r="CFS4" s="9">
        <v>47490.0</v>
      </c>
      <c r="CFT4" s="9">
        <v>47491.0</v>
      </c>
      <c r="CFU4" s="9">
        <v>47492.0</v>
      </c>
      <c r="CFV4" s="9">
        <v>47493.0</v>
      </c>
      <c r="CFW4" s="9">
        <v>47494.0</v>
      </c>
      <c r="CFX4" s="9">
        <v>47495.0</v>
      </c>
      <c r="CFY4" s="9">
        <v>47496.0</v>
      </c>
      <c r="CFZ4" s="9">
        <v>47497.0</v>
      </c>
      <c r="CGA4" s="9">
        <v>47498.0</v>
      </c>
      <c r="CGB4" s="9">
        <v>47499.0</v>
      </c>
      <c r="CGC4" s="9">
        <v>47500.0</v>
      </c>
      <c r="CGD4" s="9">
        <v>47501.0</v>
      </c>
      <c r="CGE4" s="9">
        <v>47502.0</v>
      </c>
      <c r="CGF4" s="9">
        <v>47503.0</v>
      </c>
      <c r="CGG4" s="9">
        <v>47504.0</v>
      </c>
      <c r="CGH4" s="9">
        <v>47505.0</v>
      </c>
      <c r="CGI4" s="9">
        <v>47506.0</v>
      </c>
      <c r="CGJ4" s="9">
        <v>47507.0</v>
      </c>
      <c r="CGK4" s="9">
        <v>47508.0</v>
      </c>
      <c r="CGL4" s="9">
        <v>47509.0</v>
      </c>
      <c r="CGM4" s="9">
        <v>47510.0</v>
      </c>
      <c r="CGN4" s="9">
        <v>47511.0</v>
      </c>
      <c r="CGO4" s="9">
        <v>47512.0</v>
      </c>
      <c r="CGP4" s="9">
        <v>47513.0</v>
      </c>
      <c r="CGQ4" s="9">
        <v>47514.0</v>
      </c>
      <c r="CGR4" s="9">
        <v>47515.0</v>
      </c>
      <c r="CGS4" s="9">
        <v>47516.0</v>
      </c>
      <c r="CGT4" s="9">
        <v>47517.0</v>
      </c>
      <c r="CGU4" s="9">
        <v>47518.0</v>
      </c>
      <c r="CGV4" s="9">
        <v>47519.0</v>
      </c>
      <c r="CGW4" s="9">
        <v>47520.0</v>
      </c>
      <c r="CGX4" s="9">
        <v>47521.0</v>
      </c>
      <c r="CGY4" s="9">
        <v>47522.0</v>
      </c>
      <c r="CGZ4" s="9">
        <v>47523.0</v>
      </c>
      <c r="CHA4" s="9">
        <v>47524.0</v>
      </c>
      <c r="CHB4" s="9">
        <v>47525.0</v>
      </c>
      <c r="CHC4" s="9">
        <v>47526.0</v>
      </c>
      <c r="CHD4" s="9">
        <v>47527.0</v>
      </c>
      <c r="CHE4" s="9">
        <v>47528.0</v>
      </c>
      <c r="CHF4" s="9">
        <v>47529.0</v>
      </c>
      <c r="CHG4" s="9">
        <v>47530.0</v>
      </c>
      <c r="CHH4" s="9">
        <v>47531.0</v>
      </c>
      <c r="CHI4" s="9">
        <v>47532.0</v>
      </c>
      <c r="CHJ4" s="9">
        <v>47533.0</v>
      </c>
      <c r="CHK4" s="9">
        <v>47534.0</v>
      </c>
      <c r="CHL4" s="9">
        <v>47535.0</v>
      </c>
      <c r="CHM4" s="9">
        <v>47536.0</v>
      </c>
      <c r="CHN4" s="9">
        <v>47537.0</v>
      </c>
      <c r="CHO4" s="9">
        <v>47538.0</v>
      </c>
      <c r="CHP4" s="9">
        <v>47539.0</v>
      </c>
      <c r="CHQ4" s="9">
        <v>47540.0</v>
      </c>
      <c r="CHR4" s="9">
        <v>47541.0</v>
      </c>
      <c r="CHS4" s="9">
        <v>47542.0</v>
      </c>
      <c r="CHT4" s="9">
        <v>47543.0</v>
      </c>
      <c r="CHU4" s="9">
        <v>47544.0</v>
      </c>
      <c r="CHV4" s="9">
        <v>47545.0</v>
      </c>
      <c r="CHW4" s="9">
        <v>47546.0</v>
      </c>
      <c r="CHX4" s="9">
        <v>47547.0</v>
      </c>
      <c r="CHY4" s="9">
        <v>47548.0</v>
      </c>
      <c r="CHZ4" s="9">
        <v>47549.0</v>
      </c>
      <c r="CIA4" s="9">
        <v>47550.0</v>
      </c>
      <c r="CIB4" s="9">
        <v>47551.0</v>
      </c>
      <c r="CIC4" s="9">
        <v>47552.0</v>
      </c>
      <c r="CID4" s="9">
        <v>47553.0</v>
      </c>
      <c r="CIE4" s="9">
        <v>47554.0</v>
      </c>
      <c r="CIF4" s="9">
        <v>47555.0</v>
      </c>
      <c r="CIG4" s="9">
        <v>47556.0</v>
      </c>
      <c r="CIH4" s="9">
        <v>47557.0</v>
      </c>
      <c r="CII4" s="9">
        <v>47558.0</v>
      </c>
      <c r="CIJ4" s="9">
        <v>47559.0</v>
      </c>
      <c r="CIK4" s="9">
        <v>47560.0</v>
      </c>
      <c r="CIL4" s="9">
        <v>47561.0</v>
      </c>
      <c r="CIM4" s="9">
        <v>47562.0</v>
      </c>
      <c r="CIN4" s="9">
        <v>47563.0</v>
      </c>
      <c r="CIO4" s="9">
        <v>47564.0</v>
      </c>
      <c r="CIP4" s="9">
        <v>47565.0</v>
      </c>
      <c r="CIQ4" s="9">
        <v>47566.0</v>
      </c>
      <c r="CIR4" s="9">
        <v>47567.0</v>
      </c>
      <c r="CIS4" s="9">
        <v>47568.0</v>
      </c>
      <c r="CIT4" s="9">
        <v>47569.0</v>
      </c>
      <c r="CIU4" s="9">
        <v>47570.0</v>
      </c>
      <c r="CIV4" s="9">
        <v>47571.0</v>
      </c>
      <c r="CIW4" s="9">
        <v>47572.0</v>
      </c>
      <c r="CIX4" s="9">
        <v>47573.0</v>
      </c>
      <c r="CIY4" s="9">
        <v>47574.0</v>
      </c>
      <c r="CIZ4" s="9">
        <v>47575.0</v>
      </c>
      <c r="CJA4" s="9">
        <v>47576.0</v>
      </c>
      <c r="CJB4" s="9">
        <v>47577.0</v>
      </c>
      <c r="CJC4" s="9">
        <v>47578.0</v>
      </c>
      <c r="CJD4" s="9">
        <v>47579.0</v>
      </c>
      <c r="CJE4" s="9">
        <v>47580.0</v>
      </c>
      <c r="CJF4" s="9">
        <v>47581.0</v>
      </c>
      <c r="CJG4" s="9">
        <v>47582.0</v>
      </c>
      <c r="CJH4" s="9">
        <v>47583.0</v>
      </c>
      <c r="CJI4" s="9">
        <v>47584.0</v>
      </c>
      <c r="CJJ4" s="9">
        <v>47585.0</v>
      </c>
      <c r="CJK4" s="9">
        <v>47586.0</v>
      </c>
      <c r="CJL4" s="9">
        <v>47587.0</v>
      </c>
      <c r="CJM4" s="9">
        <v>47588.0</v>
      </c>
      <c r="CJN4" s="9">
        <v>47589.0</v>
      </c>
      <c r="CJO4" s="9">
        <v>47590.0</v>
      </c>
      <c r="CJP4" s="9">
        <v>47591.0</v>
      </c>
      <c r="CJQ4" s="9">
        <v>47592.0</v>
      </c>
      <c r="CJR4" s="9">
        <v>47593.0</v>
      </c>
      <c r="CJS4" s="9">
        <v>47594.0</v>
      </c>
      <c r="CJT4" s="9">
        <v>47595.0</v>
      </c>
      <c r="CJU4" s="9">
        <v>47596.0</v>
      </c>
      <c r="CJV4" s="9">
        <v>47597.0</v>
      </c>
      <c r="CJW4" s="9">
        <v>47598.0</v>
      </c>
      <c r="CJX4" s="9">
        <v>47599.0</v>
      </c>
      <c r="CJY4" s="9">
        <v>47600.0</v>
      </c>
      <c r="CJZ4" s="9">
        <v>47601.0</v>
      </c>
      <c r="CKA4" s="9">
        <v>47602.0</v>
      </c>
      <c r="CKB4" s="9">
        <v>47603.0</v>
      </c>
      <c r="CKC4" s="9">
        <v>47604.0</v>
      </c>
      <c r="CKD4" s="9">
        <v>47605.0</v>
      </c>
      <c r="CKE4" s="9">
        <v>47606.0</v>
      </c>
      <c r="CKF4" s="9">
        <v>47607.0</v>
      </c>
      <c r="CKG4" s="9">
        <v>47608.0</v>
      </c>
      <c r="CKH4" s="9">
        <v>47609.0</v>
      </c>
      <c r="CKI4" s="9">
        <v>47610.0</v>
      </c>
      <c r="CKJ4" s="9">
        <v>47611.0</v>
      </c>
      <c r="CKK4" s="9">
        <v>47612.0</v>
      </c>
      <c r="CKL4" s="9">
        <v>47613.0</v>
      </c>
      <c r="CKM4" s="9">
        <v>47614.0</v>
      </c>
      <c r="CKN4" s="9">
        <v>47615.0</v>
      </c>
      <c r="CKO4" s="9">
        <v>47616.0</v>
      </c>
      <c r="CKP4" s="9">
        <v>47617.0</v>
      </c>
      <c r="CKQ4" s="9">
        <v>47618.0</v>
      </c>
      <c r="CKR4" s="9">
        <v>47619.0</v>
      </c>
      <c r="CKS4" s="9">
        <v>47620.0</v>
      </c>
      <c r="CKT4" s="9">
        <v>47621.0</v>
      </c>
      <c r="CKU4" s="9">
        <v>47622.0</v>
      </c>
      <c r="CKV4" s="9">
        <v>47623.0</v>
      </c>
      <c r="CKW4" s="9">
        <v>47624.0</v>
      </c>
      <c r="CKX4" s="9">
        <v>47625.0</v>
      </c>
      <c r="CKY4" s="9">
        <v>47626.0</v>
      </c>
      <c r="CKZ4" s="9">
        <v>47627.0</v>
      </c>
      <c r="CLA4" s="9">
        <v>47628.0</v>
      </c>
      <c r="CLB4" s="9">
        <v>47629.0</v>
      </c>
      <c r="CLC4" s="9">
        <v>47630.0</v>
      </c>
      <c r="CLD4" s="9">
        <v>47631.0</v>
      </c>
      <c r="CLE4" s="9">
        <v>47632.0</v>
      </c>
      <c r="CLF4" s="9">
        <v>47633.0</v>
      </c>
      <c r="CLG4" s="9">
        <v>47634.0</v>
      </c>
      <c r="CLH4" s="9">
        <v>47635.0</v>
      </c>
      <c r="CLI4" s="9">
        <v>47636.0</v>
      </c>
      <c r="CLJ4" s="9">
        <v>47637.0</v>
      </c>
      <c r="CLK4" s="9">
        <v>47638.0</v>
      </c>
      <c r="CLL4" s="9">
        <v>47639.0</v>
      </c>
      <c r="CLM4" s="9">
        <v>47640.0</v>
      </c>
      <c r="CLN4" s="9">
        <v>47641.0</v>
      </c>
      <c r="CLO4" s="9">
        <v>47642.0</v>
      </c>
      <c r="CLP4" s="9">
        <v>47643.0</v>
      </c>
      <c r="CLQ4" s="9">
        <v>47644.0</v>
      </c>
      <c r="CLR4" s="9">
        <v>47645.0</v>
      </c>
      <c r="CLS4" s="9">
        <v>47646.0</v>
      </c>
      <c r="CLT4" s="9">
        <v>47647.0</v>
      </c>
      <c r="CLU4" s="9">
        <v>47648.0</v>
      </c>
      <c r="CLV4" s="9">
        <v>47649.0</v>
      </c>
      <c r="CLW4" s="9">
        <v>47650.0</v>
      </c>
      <c r="CLX4" s="9">
        <v>47651.0</v>
      </c>
      <c r="CLY4" s="9">
        <v>47652.0</v>
      </c>
      <c r="CLZ4" s="9">
        <v>47653.0</v>
      </c>
      <c r="CMA4" s="9">
        <v>47654.0</v>
      </c>
      <c r="CMB4" s="9">
        <v>47655.0</v>
      </c>
      <c r="CMC4" s="9">
        <v>47656.0</v>
      </c>
      <c r="CMD4" s="9">
        <v>47657.0</v>
      </c>
      <c r="CME4" s="9">
        <v>47658.0</v>
      </c>
      <c r="CMF4" s="9">
        <v>47659.0</v>
      </c>
      <c r="CMG4" s="9">
        <v>47660.0</v>
      </c>
      <c r="CMH4" s="9">
        <v>47661.0</v>
      </c>
      <c r="CMI4" s="9">
        <v>47662.0</v>
      </c>
      <c r="CMJ4" s="9">
        <v>47663.0</v>
      </c>
      <c r="CMK4" s="9">
        <v>47664.0</v>
      </c>
      <c r="CML4" s="9">
        <v>47665.0</v>
      </c>
      <c r="CMM4" s="9">
        <v>47666.0</v>
      </c>
      <c r="CMN4" s="9">
        <v>47667.0</v>
      </c>
      <c r="CMO4" s="9">
        <v>47668.0</v>
      </c>
      <c r="CMP4" s="9">
        <v>47669.0</v>
      </c>
      <c r="CMQ4" s="9">
        <v>47670.0</v>
      </c>
      <c r="CMR4" s="9">
        <v>47671.0</v>
      </c>
      <c r="CMS4" s="9">
        <v>47672.0</v>
      </c>
      <c r="CMT4" s="9">
        <v>47673.0</v>
      </c>
      <c r="CMU4" s="9">
        <v>47674.0</v>
      </c>
      <c r="CMV4" s="9">
        <v>47675.0</v>
      </c>
      <c r="CMW4" s="9">
        <v>47676.0</v>
      </c>
      <c r="CMX4" s="9">
        <v>47677.0</v>
      </c>
      <c r="CMY4" s="9">
        <v>47678.0</v>
      </c>
      <c r="CMZ4" s="9">
        <v>47679.0</v>
      </c>
      <c r="CNA4" s="9">
        <v>47680.0</v>
      </c>
      <c r="CNB4" s="9">
        <v>47681.0</v>
      </c>
      <c r="CNC4" s="9">
        <v>47682.0</v>
      </c>
      <c r="CND4" s="9">
        <v>47683.0</v>
      </c>
      <c r="CNE4" s="9">
        <v>47684.0</v>
      </c>
      <c r="CNF4" s="9">
        <v>47685.0</v>
      </c>
      <c r="CNG4" s="9">
        <v>47686.0</v>
      </c>
      <c r="CNH4" s="9">
        <v>47687.0</v>
      </c>
      <c r="CNI4" s="9">
        <v>47688.0</v>
      </c>
      <c r="CNJ4" s="9">
        <v>47689.0</v>
      </c>
      <c r="CNK4" s="9">
        <v>47690.0</v>
      </c>
      <c r="CNL4" s="9">
        <v>47691.0</v>
      </c>
      <c r="CNM4" s="9">
        <v>47692.0</v>
      </c>
      <c r="CNN4" s="9">
        <v>47693.0</v>
      </c>
      <c r="CNO4" s="9">
        <v>47694.0</v>
      </c>
      <c r="CNP4" s="9">
        <v>47695.0</v>
      </c>
      <c r="CNQ4" s="9">
        <v>47696.0</v>
      </c>
      <c r="CNR4" s="9">
        <v>47697.0</v>
      </c>
      <c r="CNS4" s="9">
        <v>47698.0</v>
      </c>
      <c r="CNT4" s="9">
        <v>47699.0</v>
      </c>
      <c r="CNU4" s="9">
        <v>47700.0</v>
      </c>
      <c r="CNV4" s="9">
        <v>47701.0</v>
      </c>
      <c r="CNW4" s="9">
        <v>47702.0</v>
      </c>
      <c r="CNX4" s="9">
        <v>47703.0</v>
      </c>
      <c r="CNY4" s="9">
        <v>47704.0</v>
      </c>
      <c r="CNZ4" s="9">
        <v>47705.0</v>
      </c>
      <c r="COA4" s="9">
        <v>47706.0</v>
      </c>
      <c r="COB4" s="9">
        <v>47707.0</v>
      </c>
      <c r="COC4" s="9">
        <v>47708.0</v>
      </c>
      <c r="COD4" s="9">
        <v>47709.0</v>
      </c>
      <c r="COE4" s="9">
        <v>47710.0</v>
      </c>
      <c r="COF4" s="9">
        <v>47711.0</v>
      </c>
      <c r="COG4" s="9">
        <v>47712.0</v>
      </c>
      <c r="COH4" s="9">
        <v>47713.0</v>
      </c>
      <c r="COI4" s="9">
        <v>47714.0</v>
      </c>
      <c r="COJ4" s="9">
        <v>47715.0</v>
      </c>
      <c r="COK4" s="9">
        <v>47716.0</v>
      </c>
      <c r="COL4" s="9">
        <v>47717.0</v>
      </c>
      <c r="COM4" s="9">
        <v>47718.0</v>
      </c>
      <c r="CON4" s="9">
        <v>47719.0</v>
      </c>
      <c r="COO4" s="9">
        <v>47720.0</v>
      </c>
      <c r="COP4" s="9">
        <v>47721.0</v>
      </c>
      <c r="COQ4" s="9">
        <v>47722.0</v>
      </c>
      <c r="COR4" s="9">
        <v>47723.0</v>
      </c>
      <c r="COS4" s="9">
        <v>47724.0</v>
      </c>
      <c r="COT4" s="9">
        <v>47725.0</v>
      </c>
      <c r="COU4" s="9">
        <v>47726.0</v>
      </c>
      <c r="COV4" s="9">
        <v>47727.0</v>
      </c>
      <c r="COW4" s="9">
        <v>47728.0</v>
      </c>
      <c r="COX4" s="9">
        <v>47729.0</v>
      </c>
      <c r="COY4" s="9">
        <v>47730.0</v>
      </c>
      <c r="COZ4" s="9">
        <v>47731.0</v>
      </c>
      <c r="CPA4" s="9">
        <v>47732.0</v>
      </c>
      <c r="CPB4" s="9">
        <v>47733.0</v>
      </c>
      <c r="CPC4" s="9">
        <v>47734.0</v>
      </c>
      <c r="CPD4" s="9">
        <v>47735.0</v>
      </c>
      <c r="CPE4" s="9">
        <v>47736.0</v>
      </c>
      <c r="CPF4" s="9">
        <v>47737.0</v>
      </c>
      <c r="CPG4" s="9">
        <v>47738.0</v>
      </c>
      <c r="CPH4" s="9">
        <v>47739.0</v>
      </c>
      <c r="CPI4" s="9">
        <v>47740.0</v>
      </c>
      <c r="CPJ4" s="9">
        <v>47741.0</v>
      </c>
      <c r="CPK4" s="9">
        <v>47742.0</v>
      </c>
      <c r="CPL4" s="9">
        <v>47743.0</v>
      </c>
      <c r="CPM4" s="9">
        <v>47744.0</v>
      </c>
      <c r="CPN4" s="9">
        <v>47745.0</v>
      </c>
      <c r="CPO4" s="9">
        <v>47746.0</v>
      </c>
      <c r="CPP4" s="9">
        <v>47747.0</v>
      </c>
      <c r="CPQ4" s="9">
        <v>47748.0</v>
      </c>
      <c r="CPR4" s="9">
        <v>47749.0</v>
      </c>
      <c r="CPS4" s="9">
        <v>47750.0</v>
      </c>
      <c r="CPT4" s="9">
        <v>47751.0</v>
      </c>
      <c r="CPU4" s="9">
        <v>47752.0</v>
      </c>
      <c r="CPV4" s="9">
        <v>47753.0</v>
      </c>
      <c r="CPW4" s="9">
        <v>47754.0</v>
      </c>
      <c r="CPX4" s="9">
        <v>47755.0</v>
      </c>
      <c r="CPY4" s="9">
        <v>47756.0</v>
      </c>
      <c r="CPZ4" s="9">
        <v>47757.0</v>
      </c>
      <c r="CQA4" s="9">
        <v>47758.0</v>
      </c>
      <c r="CQB4" s="9">
        <v>47759.0</v>
      </c>
      <c r="CQC4" s="9">
        <v>47760.0</v>
      </c>
      <c r="CQD4" s="9">
        <v>47761.0</v>
      </c>
      <c r="CQE4" s="9">
        <v>47762.0</v>
      </c>
      <c r="CQF4" s="9">
        <v>47763.0</v>
      </c>
      <c r="CQG4" s="9">
        <v>47764.0</v>
      </c>
      <c r="CQH4" s="9">
        <v>47765.0</v>
      </c>
      <c r="CQI4" s="9">
        <v>47766.0</v>
      </c>
      <c r="CQJ4" s="9">
        <v>47767.0</v>
      </c>
      <c r="CQK4" s="9">
        <v>47768.0</v>
      </c>
      <c r="CQL4" s="9">
        <v>47769.0</v>
      </c>
      <c r="CQM4" s="9">
        <v>47770.0</v>
      </c>
      <c r="CQN4" s="9">
        <v>47771.0</v>
      </c>
      <c r="CQO4" s="9">
        <v>47772.0</v>
      </c>
      <c r="CQP4" s="9">
        <v>47773.0</v>
      </c>
      <c r="CQQ4" s="9">
        <v>47774.0</v>
      </c>
      <c r="CQR4" s="9">
        <v>47775.0</v>
      </c>
      <c r="CQS4" s="9">
        <v>47776.0</v>
      </c>
      <c r="CQT4" s="9">
        <v>47777.0</v>
      </c>
      <c r="CQU4" s="9">
        <v>47778.0</v>
      </c>
      <c r="CQV4" s="9">
        <v>47779.0</v>
      </c>
      <c r="CQW4" s="9">
        <v>47780.0</v>
      </c>
      <c r="CQX4" s="9">
        <v>47781.0</v>
      </c>
      <c r="CQY4" s="9">
        <v>47782.0</v>
      </c>
      <c r="CQZ4" s="9">
        <v>47783.0</v>
      </c>
      <c r="CRA4" s="9">
        <v>47784.0</v>
      </c>
      <c r="CRB4" s="9">
        <v>47785.0</v>
      </c>
      <c r="CRC4" s="9">
        <v>47786.0</v>
      </c>
      <c r="CRD4" s="9">
        <v>47787.0</v>
      </c>
      <c r="CRE4" s="9">
        <v>47788.0</v>
      </c>
      <c r="CRF4" s="9">
        <v>47789.0</v>
      </c>
      <c r="CRG4" s="9">
        <v>47790.0</v>
      </c>
      <c r="CRH4" s="9">
        <v>47791.0</v>
      </c>
      <c r="CRI4" s="9">
        <v>47792.0</v>
      </c>
      <c r="CRJ4" s="9">
        <v>47793.0</v>
      </c>
      <c r="CRK4" s="9">
        <v>47794.0</v>
      </c>
      <c r="CRL4" s="9">
        <v>47795.0</v>
      </c>
      <c r="CRM4" s="9">
        <v>47796.0</v>
      </c>
      <c r="CRN4" s="9">
        <v>47797.0</v>
      </c>
      <c r="CRO4" s="9">
        <v>47798.0</v>
      </c>
      <c r="CRP4" s="9">
        <v>47799.0</v>
      </c>
      <c r="CRQ4" s="9">
        <v>47800.0</v>
      </c>
      <c r="CRR4" s="9">
        <v>47801.0</v>
      </c>
      <c r="CRS4" s="9">
        <v>47802.0</v>
      </c>
      <c r="CRT4" s="9">
        <v>47803.0</v>
      </c>
      <c r="CRU4" s="9">
        <v>47804.0</v>
      </c>
      <c r="CRV4" s="9">
        <v>47805.0</v>
      </c>
      <c r="CRW4" s="9">
        <v>47806.0</v>
      </c>
      <c r="CRX4" s="9">
        <v>47807.0</v>
      </c>
      <c r="CRY4" s="9">
        <v>47808.0</v>
      </c>
      <c r="CRZ4" s="9">
        <v>47809.0</v>
      </c>
      <c r="CSA4" s="9">
        <v>47810.0</v>
      </c>
      <c r="CSB4" s="9">
        <v>47811.0</v>
      </c>
      <c r="CSC4" s="9">
        <v>47812.0</v>
      </c>
      <c r="CSD4" s="9">
        <v>47813.0</v>
      </c>
      <c r="CSE4" s="9">
        <v>47814.0</v>
      </c>
      <c r="CSF4" s="9">
        <v>47815.0</v>
      </c>
      <c r="CSG4" s="9">
        <v>47816.0</v>
      </c>
      <c r="CSH4" s="9">
        <v>47817.0</v>
      </c>
      <c r="CSI4" s="9">
        <v>47818.0</v>
      </c>
      <c r="CSJ4" s="9">
        <v>47819.0</v>
      </c>
      <c r="CSK4" s="9">
        <v>47820.0</v>
      </c>
      <c r="CSL4" s="9">
        <v>47821.0</v>
      </c>
      <c r="CSM4" s="9">
        <v>47822.0</v>
      </c>
      <c r="CSN4" s="9">
        <v>47823.0</v>
      </c>
      <c r="CSO4" s="9">
        <v>47824.0</v>
      </c>
      <c r="CSP4" s="9">
        <v>47825.0</v>
      </c>
      <c r="CSQ4" s="9">
        <v>47826.0</v>
      </c>
      <c r="CSR4" s="9">
        <v>47827.0</v>
      </c>
      <c r="CSS4" s="9">
        <v>47828.0</v>
      </c>
      <c r="CST4" s="9">
        <v>47829.0</v>
      </c>
      <c r="CSU4" s="9">
        <v>47830.0</v>
      </c>
      <c r="CSV4" s="9">
        <v>47831.0</v>
      </c>
      <c r="CSW4" s="9">
        <v>47832.0</v>
      </c>
      <c r="CSX4" s="9">
        <v>47833.0</v>
      </c>
      <c r="CSY4" s="9">
        <v>47834.0</v>
      </c>
      <c r="CSZ4" s="9">
        <v>47835.0</v>
      </c>
      <c r="CTA4" s="9">
        <v>47836.0</v>
      </c>
      <c r="CTB4" s="9">
        <v>47837.0</v>
      </c>
      <c r="CTC4" s="9">
        <v>47838.0</v>
      </c>
      <c r="CTD4" s="9">
        <v>47839.0</v>
      </c>
      <c r="CTE4" s="9">
        <v>47840.0</v>
      </c>
      <c r="CTF4" s="9">
        <v>47841.0</v>
      </c>
      <c r="CTG4" s="9">
        <v>47842.0</v>
      </c>
      <c r="CTH4" s="9">
        <v>47843.0</v>
      </c>
      <c r="CTI4" s="9">
        <v>47844.0</v>
      </c>
      <c r="CTJ4" s="9">
        <v>47845.0</v>
      </c>
      <c r="CTK4" s="9">
        <v>47846.0</v>
      </c>
      <c r="CTL4" s="9">
        <v>47847.0</v>
      </c>
      <c r="CTM4" s="9">
        <v>47848.0</v>
      </c>
      <c r="CTN4" s="9">
        <v>47849.0</v>
      </c>
      <c r="CTO4" s="9">
        <v>47850.0</v>
      </c>
      <c r="CTP4" s="9">
        <v>47851.0</v>
      </c>
      <c r="CTQ4" s="9">
        <v>47852.0</v>
      </c>
      <c r="CTR4" s="9">
        <v>47853.0</v>
      </c>
      <c r="CTS4" s="9">
        <v>47854.0</v>
      </c>
      <c r="CTT4" s="9">
        <v>47855.0</v>
      </c>
      <c r="CTU4" s="9">
        <v>47856.0</v>
      </c>
      <c r="CTV4" s="9">
        <v>47857.0</v>
      </c>
      <c r="CTW4" s="9">
        <v>47858.0</v>
      </c>
      <c r="CTX4" s="9">
        <v>47859.0</v>
      </c>
      <c r="CTY4" s="9">
        <v>47860.0</v>
      </c>
      <c r="CTZ4" s="9">
        <v>47861.0</v>
      </c>
      <c r="CUA4" s="9">
        <v>47862.0</v>
      </c>
      <c r="CUB4" s="9">
        <v>47863.0</v>
      </c>
      <c r="CUC4" s="9">
        <v>47864.0</v>
      </c>
      <c r="CUD4" s="9">
        <v>47865.0</v>
      </c>
      <c r="CUE4" s="9">
        <v>47866.0</v>
      </c>
      <c r="CUF4" s="9">
        <v>47867.0</v>
      </c>
      <c r="CUG4" s="9">
        <v>47868.0</v>
      </c>
      <c r="CUH4" s="9">
        <v>47869.0</v>
      </c>
      <c r="CUI4" s="9">
        <v>47870.0</v>
      </c>
      <c r="CUJ4" s="9">
        <v>47871.0</v>
      </c>
      <c r="CUK4" s="9">
        <v>47872.0</v>
      </c>
      <c r="CUL4" s="9">
        <v>47873.0</v>
      </c>
      <c r="CUM4" s="9">
        <v>47874.0</v>
      </c>
      <c r="CUN4" s="9">
        <v>47875.0</v>
      </c>
      <c r="CUO4" s="9">
        <v>47876.0</v>
      </c>
      <c r="CUP4" s="9">
        <v>47877.0</v>
      </c>
      <c r="CUQ4" s="9">
        <v>47878.0</v>
      </c>
      <c r="CUR4" s="9">
        <v>47879.0</v>
      </c>
      <c r="CUS4" s="9">
        <v>47880.0</v>
      </c>
      <c r="CUT4" s="9">
        <v>47881.0</v>
      </c>
      <c r="CUU4" s="9">
        <v>47882.0</v>
      </c>
      <c r="CUV4" s="9">
        <v>47883.0</v>
      </c>
      <c r="CUW4" s="9">
        <v>47884.0</v>
      </c>
      <c r="CUX4" s="9">
        <v>47885.0</v>
      </c>
      <c r="CUY4" s="9">
        <v>47886.0</v>
      </c>
      <c r="CUZ4" s="9">
        <v>47887.0</v>
      </c>
      <c r="CVA4" s="9">
        <v>47888.0</v>
      </c>
      <c r="CVB4" s="9">
        <v>47889.0</v>
      </c>
      <c r="CVC4" s="9">
        <v>47890.0</v>
      </c>
      <c r="CVD4" s="9">
        <v>47891.0</v>
      </c>
      <c r="CVE4" s="9">
        <v>47892.0</v>
      </c>
      <c r="CVF4" s="9">
        <v>47893.0</v>
      </c>
      <c r="CVG4" s="9">
        <v>47894.0</v>
      </c>
      <c r="CVH4" s="9">
        <v>47895.0</v>
      </c>
      <c r="CVI4" s="9">
        <v>47896.0</v>
      </c>
      <c r="CVJ4" s="9">
        <v>47897.0</v>
      </c>
      <c r="CVK4" s="9">
        <v>47898.0</v>
      </c>
      <c r="CVL4" s="9">
        <v>47899.0</v>
      </c>
      <c r="CVM4" s="9">
        <v>47900.0</v>
      </c>
      <c r="CVN4" s="9">
        <v>47901.0</v>
      </c>
      <c r="CVO4" s="9">
        <v>47902.0</v>
      </c>
      <c r="CVP4" s="9">
        <v>47903.0</v>
      </c>
      <c r="CVQ4" s="9">
        <v>47904.0</v>
      </c>
      <c r="CVR4" s="9">
        <v>47905.0</v>
      </c>
      <c r="CVS4" s="9">
        <v>47906.0</v>
      </c>
      <c r="CVT4" s="9">
        <v>47907.0</v>
      </c>
      <c r="CVU4" s="9">
        <v>47908.0</v>
      </c>
      <c r="CVV4" s="9">
        <v>47909.0</v>
      </c>
      <c r="CVW4" s="9">
        <v>47910.0</v>
      </c>
      <c r="CVX4" s="9">
        <v>47911.0</v>
      </c>
      <c r="CVY4" s="9">
        <v>47912.0</v>
      </c>
      <c r="CVZ4" s="9">
        <v>47913.0</v>
      </c>
      <c r="CWA4" s="9">
        <v>47914.0</v>
      </c>
      <c r="CWB4" s="9">
        <v>47915.0</v>
      </c>
      <c r="CWC4" s="9">
        <v>47916.0</v>
      </c>
      <c r="CWD4" s="9">
        <v>47917.0</v>
      </c>
      <c r="CWE4" s="9">
        <v>47918.0</v>
      </c>
      <c r="CWF4" s="9">
        <v>47919.0</v>
      </c>
      <c r="CWG4" s="9">
        <v>47920.0</v>
      </c>
      <c r="CWH4" s="9">
        <v>47921.0</v>
      </c>
      <c r="CWI4" s="9">
        <v>47922.0</v>
      </c>
      <c r="CWJ4" s="9">
        <v>47923.0</v>
      </c>
      <c r="CWK4" s="9">
        <v>47924.0</v>
      </c>
      <c r="CWL4" s="9">
        <v>47925.0</v>
      </c>
      <c r="CWM4" s="9">
        <v>47926.0</v>
      </c>
      <c r="CWN4" s="9">
        <v>47927.0</v>
      </c>
      <c r="CWO4" s="9">
        <v>47928.0</v>
      </c>
      <c r="CWP4" s="9">
        <v>47929.0</v>
      </c>
      <c r="CWQ4" s="9">
        <v>47930.0</v>
      </c>
      <c r="CWR4" s="9">
        <v>47931.0</v>
      </c>
      <c r="CWS4" s="9">
        <v>47932.0</v>
      </c>
      <c r="CWT4" s="9">
        <v>47933.0</v>
      </c>
      <c r="CWU4" s="9">
        <v>47934.0</v>
      </c>
      <c r="CWV4" s="9">
        <v>47935.0</v>
      </c>
      <c r="CWW4" s="9">
        <v>47936.0</v>
      </c>
      <c r="CWX4" s="9">
        <v>47937.0</v>
      </c>
      <c r="CWY4" s="9">
        <v>47938.0</v>
      </c>
      <c r="CWZ4" s="9">
        <v>47939.0</v>
      </c>
      <c r="CXA4" s="9">
        <v>47940.0</v>
      </c>
      <c r="CXB4" s="9">
        <v>47941.0</v>
      </c>
      <c r="CXC4" s="9">
        <v>47942.0</v>
      </c>
      <c r="CXD4" s="9">
        <v>47943.0</v>
      </c>
      <c r="CXE4" s="9">
        <v>47944.0</v>
      </c>
      <c r="CXF4" s="9">
        <v>47945.0</v>
      </c>
      <c r="CXG4" s="9">
        <v>47946.0</v>
      </c>
      <c r="CXH4" s="9">
        <v>47947.0</v>
      </c>
      <c r="CXI4" s="9">
        <v>47948.0</v>
      </c>
      <c r="CXJ4" s="9">
        <v>47949.0</v>
      </c>
      <c r="CXK4" s="9">
        <v>47950.0</v>
      </c>
      <c r="CXL4" s="9">
        <v>47951.0</v>
      </c>
      <c r="CXM4" s="9">
        <v>47952.0</v>
      </c>
      <c r="CXN4" s="9">
        <v>47953.0</v>
      </c>
      <c r="CXO4" s="9">
        <v>47954.0</v>
      </c>
      <c r="CXP4" s="9">
        <v>47955.0</v>
      </c>
      <c r="CXQ4" s="9">
        <v>47956.0</v>
      </c>
      <c r="CXR4" s="9">
        <v>47957.0</v>
      </c>
      <c r="CXS4" s="9">
        <v>47958.0</v>
      </c>
      <c r="CXT4" s="9">
        <v>47959.0</v>
      </c>
      <c r="CXU4" s="9">
        <v>47960.0</v>
      </c>
      <c r="CXV4" s="9">
        <v>47961.0</v>
      </c>
      <c r="CXW4" s="9">
        <v>47962.0</v>
      </c>
      <c r="CXX4" s="9">
        <v>47963.0</v>
      </c>
      <c r="CXY4" s="9">
        <v>47964.0</v>
      </c>
      <c r="CXZ4" s="9">
        <v>47965.0</v>
      </c>
      <c r="CYA4" s="9">
        <v>47966.0</v>
      </c>
      <c r="CYB4" s="9">
        <v>47967.0</v>
      </c>
      <c r="CYC4" s="9">
        <v>47968.0</v>
      </c>
      <c r="CYD4" s="9">
        <v>47969.0</v>
      </c>
      <c r="CYE4" s="9">
        <v>47970.0</v>
      </c>
      <c r="CYF4" s="9">
        <v>47971.0</v>
      </c>
      <c r="CYG4" s="9">
        <v>47972.0</v>
      </c>
      <c r="CYH4" s="9">
        <v>47973.0</v>
      </c>
      <c r="CYI4" s="9">
        <v>47974.0</v>
      </c>
      <c r="CYJ4" s="9">
        <v>47975.0</v>
      </c>
      <c r="CYK4" s="9">
        <v>47976.0</v>
      </c>
      <c r="CYL4" s="9">
        <v>47977.0</v>
      </c>
      <c r="CYM4" s="9">
        <v>47978.0</v>
      </c>
      <c r="CYN4" s="9">
        <v>47979.0</v>
      </c>
      <c r="CYO4" s="9">
        <v>47980.0</v>
      </c>
      <c r="CYP4" s="9">
        <v>47981.0</v>
      </c>
      <c r="CYQ4" s="9">
        <v>47982.0</v>
      </c>
      <c r="CYR4" s="9">
        <v>47983.0</v>
      </c>
      <c r="CYS4" s="9">
        <v>47984.0</v>
      </c>
      <c r="CYT4" s="9">
        <v>47985.0</v>
      </c>
      <c r="CYU4" s="9">
        <v>47986.0</v>
      </c>
      <c r="CYV4" s="9">
        <v>47987.0</v>
      </c>
      <c r="CYW4" s="9">
        <v>47988.0</v>
      </c>
      <c r="CYX4" s="9">
        <v>47989.0</v>
      </c>
      <c r="CYY4" s="9">
        <v>47990.0</v>
      </c>
      <c r="CYZ4" s="9">
        <v>47991.0</v>
      </c>
      <c r="CZA4" s="9">
        <v>47992.0</v>
      </c>
      <c r="CZB4" s="9">
        <v>47993.0</v>
      </c>
      <c r="CZC4" s="9">
        <v>47994.0</v>
      </c>
      <c r="CZD4" s="9">
        <v>47995.0</v>
      </c>
      <c r="CZE4" s="9">
        <v>47996.0</v>
      </c>
      <c r="CZF4" s="9">
        <v>47997.0</v>
      </c>
      <c r="CZG4" s="9">
        <v>47998.0</v>
      </c>
      <c r="CZH4" s="9">
        <v>47999.0</v>
      </c>
      <c r="CZI4" s="9">
        <v>48000.0</v>
      </c>
      <c r="CZJ4" s="9">
        <v>48001.0</v>
      </c>
      <c r="CZK4" s="9">
        <v>48002.0</v>
      </c>
      <c r="CZL4" s="9">
        <v>48003.0</v>
      </c>
      <c r="CZM4" s="9">
        <v>48004.0</v>
      </c>
      <c r="CZN4" s="9">
        <v>48005.0</v>
      </c>
      <c r="CZO4" s="9">
        <v>48006.0</v>
      </c>
      <c r="CZP4" s="9">
        <v>48007.0</v>
      </c>
      <c r="CZQ4" s="9">
        <v>48008.0</v>
      </c>
      <c r="CZR4" s="9">
        <v>48009.0</v>
      </c>
      <c r="CZS4" s="9">
        <v>48010.0</v>
      </c>
      <c r="CZT4" s="9">
        <v>48011.0</v>
      </c>
      <c r="CZU4" s="9">
        <v>48012.0</v>
      </c>
      <c r="CZV4" s="9">
        <v>48013.0</v>
      </c>
      <c r="CZW4" s="9">
        <v>48014.0</v>
      </c>
      <c r="CZX4" s="9">
        <v>48015.0</v>
      </c>
      <c r="CZY4" s="9">
        <v>48016.0</v>
      </c>
      <c r="CZZ4" s="9">
        <v>48017.0</v>
      </c>
      <c r="DAA4" s="9">
        <v>48018.0</v>
      </c>
      <c r="DAB4" s="9">
        <v>48019.0</v>
      </c>
      <c r="DAC4" s="9">
        <v>48020.0</v>
      </c>
      <c r="DAD4" s="9">
        <v>48021.0</v>
      </c>
      <c r="DAE4" s="9">
        <v>48022.0</v>
      </c>
      <c r="DAF4" s="9">
        <v>48023.0</v>
      </c>
      <c r="DAG4" s="9">
        <v>48024.0</v>
      </c>
      <c r="DAH4" s="9">
        <v>48025.0</v>
      </c>
      <c r="DAI4" s="9">
        <v>48026.0</v>
      </c>
      <c r="DAJ4" s="9">
        <v>48027.0</v>
      </c>
      <c r="DAK4" s="9">
        <v>48028.0</v>
      </c>
      <c r="DAL4" s="9">
        <v>48029.0</v>
      </c>
      <c r="DAM4" s="9">
        <v>48030.0</v>
      </c>
      <c r="DAN4" s="9">
        <v>48031.0</v>
      </c>
      <c r="DAO4" s="9">
        <v>48032.0</v>
      </c>
      <c r="DAP4" s="9">
        <v>48033.0</v>
      </c>
      <c r="DAQ4" s="9">
        <v>48034.0</v>
      </c>
      <c r="DAR4" s="9">
        <v>48035.0</v>
      </c>
      <c r="DAS4" s="9">
        <v>48036.0</v>
      </c>
      <c r="DAT4" s="9">
        <v>48037.0</v>
      </c>
      <c r="DAU4" s="9">
        <v>48038.0</v>
      </c>
      <c r="DAV4" s="9">
        <v>48039.0</v>
      </c>
      <c r="DAW4" s="9">
        <v>48040.0</v>
      </c>
      <c r="DAX4" s="9">
        <v>48041.0</v>
      </c>
      <c r="DAY4" s="9">
        <v>48042.0</v>
      </c>
      <c r="DAZ4" s="9">
        <v>48043.0</v>
      </c>
      <c r="DBA4" s="9">
        <v>48044.0</v>
      </c>
      <c r="DBB4" s="9">
        <v>48045.0</v>
      </c>
      <c r="DBC4" s="9">
        <v>48046.0</v>
      </c>
      <c r="DBD4" s="9">
        <v>48047.0</v>
      </c>
      <c r="DBE4" s="9">
        <v>48048.0</v>
      </c>
      <c r="DBF4" s="9">
        <v>48049.0</v>
      </c>
      <c r="DBG4" s="9">
        <v>48050.0</v>
      </c>
      <c r="DBH4" s="9">
        <v>48051.0</v>
      </c>
      <c r="DBI4" s="9">
        <v>48052.0</v>
      </c>
      <c r="DBJ4" s="9">
        <v>48053.0</v>
      </c>
      <c r="DBK4" s="9">
        <v>48054.0</v>
      </c>
      <c r="DBL4" s="9">
        <v>48055.0</v>
      </c>
      <c r="DBM4" s="9">
        <v>48056.0</v>
      </c>
      <c r="DBN4" s="9">
        <v>48057.0</v>
      </c>
      <c r="DBO4" s="9">
        <v>48058.0</v>
      </c>
      <c r="DBP4" s="9">
        <v>48059.0</v>
      </c>
      <c r="DBQ4" s="9">
        <v>48060.0</v>
      </c>
      <c r="DBR4" s="9">
        <v>48061.0</v>
      </c>
      <c r="DBS4" s="9">
        <v>48062.0</v>
      </c>
      <c r="DBT4" s="9">
        <v>48063.0</v>
      </c>
      <c r="DBU4" s="9">
        <v>48064.0</v>
      </c>
      <c r="DBV4" s="9">
        <v>48065.0</v>
      </c>
      <c r="DBW4" s="9">
        <v>48066.0</v>
      </c>
      <c r="DBX4" s="9">
        <v>48067.0</v>
      </c>
      <c r="DBY4" s="9">
        <v>48068.0</v>
      </c>
      <c r="DBZ4" s="9">
        <v>48069.0</v>
      </c>
      <c r="DCA4" s="9">
        <v>48070.0</v>
      </c>
      <c r="DCB4" s="9">
        <v>48071.0</v>
      </c>
      <c r="DCC4" s="9">
        <v>48072.0</v>
      </c>
      <c r="DCD4" s="9">
        <v>48073.0</v>
      </c>
      <c r="DCE4" s="9">
        <v>48074.0</v>
      </c>
      <c r="DCF4" s="9">
        <v>48075.0</v>
      </c>
      <c r="DCG4" s="9">
        <v>48076.0</v>
      </c>
      <c r="DCH4" s="9">
        <v>48077.0</v>
      </c>
      <c r="DCI4" s="9">
        <v>48078.0</v>
      </c>
      <c r="DCJ4" s="9">
        <v>48079.0</v>
      </c>
      <c r="DCK4" s="9">
        <v>48080.0</v>
      </c>
      <c r="DCL4" s="9">
        <v>48081.0</v>
      </c>
      <c r="DCM4" s="9">
        <v>48082.0</v>
      </c>
      <c r="DCN4" s="9">
        <v>48083.0</v>
      </c>
      <c r="DCO4" s="9">
        <v>48084.0</v>
      </c>
      <c r="DCP4" s="9">
        <v>48085.0</v>
      </c>
      <c r="DCQ4" s="9">
        <v>48086.0</v>
      </c>
      <c r="DCR4" s="9">
        <v>48087.0</v>
      </c>
      <c r="DCS4" s="9">
        <v>48088.0</v>
      </c>
      <c r="DCT4" s="9">
        <v>48089.0</v>
      </c>
      <c r="DCU4" s="9">
        <v>48090.0</v>
      </c>
      <c r="DCV4" s="9">
        <v>48091.0</v>
      </c>
      <c r="DCW4" s="9">
        <v>48092.0</v>
      </c>
      <c r="DCX4" s="9">
        <v>48093.0</v>
      </c>
      <c r="DCY4" s="9">
        <v>48094.0</v>
      </c>
      <c r="DCZ4" s="9">
        <v>48095.0</v>
      </c>
      <c r="DDA4" s="9">
        <v>48096.0</v>
      </c>
      <c r="DDB4" s="9">
        <v>48097.0</v>
      </c>
      <c r="DDC4" s="9">
        <v>48098.0</v>
      </c>
      <c r="DDD4" s="9">
        <v>48099.0</v>
      </c>
      <c r="DDE4" s="9">
        <v>48100.0</v>
      </c>
      <c r="DDF4" s="9">
        <v>48101.0</v>
      </c>
      <c r="DDG4" s="9">
        <v>48102.0</v>
      </c>
      <c r="DDH4" s="9">
        <v>48103.0</v>
      </c>
      <c r="DDI4" s="9">
        <v>48104.0</v>
      </c>
      <c r="DDJ4" s="9">
        <v>48105.0</v>
      </c>
      <c r="DDK4" s="9">
        <v>48106.0</v>
      </c>
      <c r="DDL4" s="9">
        <v>48107.0</v>
      </c>
      <c r="DDM4" s="9">
        <v>48108.0</v>
      </c>
      <c r="DDN4" s="9">
        <v>48109.0</v>
      </c>
      <c r="DDO4" s="9">
        <v>48110.0</v>
      </c>
      <c r="DDP4" s="9">
        <v>48111.0</v>
      </c>
      <c r="DDQ4" s="9">
        <v>48112.0</v>
      </c>
      <c r="DDR4" s="9">
        <v>48113.0</v>
      </c>
      <c r="DDS4" s="9">
        <v>48114.0</v>
      </c>
      <c r="DDT4" s="9">
        <v>48115.0</v>
      </c>
      <c r="DDU4" s="9">
        <v>48116.0</v>
      </c>
      <c r="DDV4" s="9">
        <v>48117.0</v>
      </c>
      <c r="DDW4" s="9">
        <v>48118.0</v>
      </c>
      <c r="DDX4" s="9">
        <v>48119.0</v>
      </c>
      <c r="DDY4" s="9">
        <v>48120.0</v>
      </c>
      <c r="DDZ4" s="9">
        <v>48121.0</v>
      </c>
      <c r="DEA4" s="9">
        <v>48122.0</v>
      </c>
      <c r="DEB4" s="9">
        <v>48123.0</v>
      </c>
      <c r="DEC4" s="9">
        <v>48124.0</v>
      </c>
      <c r="DED4" s="9">
        <v>48125.0</v>
      </c>
      <c r="DEE4" s="9">
        <v>48126.0</v>
      </c>
      <c r="DEF4" s="9">
        <v>48127.0</v>
      </c>
      <c r="DEG4" s="9">
        <v>48128.0</v>
      </c>
      <c r="DEH4" s="9">
        <v>48129.0</v>
      </c>
      <c r="DEI4" s="9">
        <v>48130.0</v>
      </c>
      <c r="DEJ4" s="9">
        <v>48131.0</v>
      </c>
      <c r="DEK4" s="9">
        <v>48132.0</v>
      </c>
      <c r="DEL4" s="9">
        <v>48133.0</v>
      </c>
      <c r="DEM4" s="9">
        <v>48134.0</v>
      </c>
      <c r="DEN4" s="9">
        <v>48135.0</v>
      </c>
      <c r="DEO4" s="9">
        <v>48136.0</v>
      </c>
      <c r="DEP4" s="9">
        <v>48137.0</v>
      </c>
      <c r="DEQ4" s="9">
        <v>48138.0</v>
      </c>
      <c r="DER4" s="9">
        <v>48139.0</v>
      </c>
      <c r="DES4" s="9">
        <v>48140.0</v>
      </c>
      <c r="DET4" s="9">
        <v>48141.0</v>
      </c>
      <c r="DEU4" s="9">
        <v>48142.0</v>
      </c>
      <c r="DEV4" s="9">
        <v>48143.0</v>
      </c>
      <c r="DEW4" s="9">
        <v>48144.0</v>
      </c>
      <c r="DEX4" s="9">
        <v>48145.0</v>
      </c>
      <c r="DEY4" s="9">
        <v>48146.0</v>
      </c>
      <c r="DEZ4" s="9">
        <v>48147.0</v>
      </c>
      <c r="DFA4" s="9">
        <v>48148.0</v>
      </c>
      <c r="DFB4" s="9">
        <v>48149.0</v>
      </c>
      <c r="DFC4" s="9">
        <v>48150.0</v>
      </c>
      <c r="DFD4" s="9">
        <v>48151.0</v>
      </c>
      <c r="DFE4" s="9">
        <v>48152.0</v>
      </c>
      <c r="DFF4" s="9">
        <v>48153.0</v>
      </c>
      <c r="DFG4" s="9">
        <v>48154.0</v>
      </c>
      <c r="DFH4" s="9">
        <v>48155.0</v>
      </c>
      <c r="DFI4" s="9">
        <v>48156.0</v>
      </c>
      <c r="DFJ4" s="9">
        <v>48157.0</v>
      </c>
      <c r="DFK4" s="9">
        <v>48158.0</v>
      </c>
      <c r="DFL4" s="9">
        <v>48159.0</v>
      </c>
      <c r="DFM4" s="9">
        <v>48160.0</v>
      </c>
      <c r="DFN4" s="9">
        <v>48161.0</v>
      </c>
      <c r="DFO4" s="9">
        <v>48162.0</v>
      </c>
      <c r="DFP4" s="9">
        <v>48163.0</v>
      </c>
      <c r="DFQ4" s="9">
        <v>48164.0</v>
      </c>
      <c r="DFR4" s="9">
        <v>48165.0</v>
      </c>
      <c r="DFS4" s="9">
        <v>48166.0</v>
      </c>
      <c r="DFT4" s="9">
        <v>48167.0</v>
      </c>
      <c r="DFU4" s="9">
        <v>48168.0</v>
      </c>
      <c r="DFV4" s="9">
        <v>48169.0</v>
      </c>
      <c r="DFW4" s="9">
        <v>48170.0</v>
      </c>
      <c r="DFX4" s="9">
        <v>48171.0</v>
      </c>
      <c r="DFY4" s="9">
        <v>48172.0</v>
      </c>
      <c r="DFZ4" s="9">
        <v>48173.0</v>
      </c>
      <c r="DGA4" s="9">
        <v>48174.0</v>
      </c>
      <c r="DGB4" s="9">
        <v>48175.0</v>
      </c>
      <c r="DGC4" s="9">
        <v>48176.0</v>
      </c>
      <c r="DGD4" s="9">
        <v>48177.0</v>
      </c>
      <c r="DGE4" s="9">
        <v>48178.0</v>
      </c>
      <c r="DGF4" s="9">
        <v>48179.0</v>
      </c>
      <c r="DGG4" s="9">
        <v>48180.0</v>
      </c>
      <c r="DGH4" s="9">
        <v>48181.0</v>
      </c>
      <c r="DGI4" s="9">
        <v>48182.0</v>
      </c>
      <c r="DGJ4" s="9">
        <v>48183.0</v>
      </c>
      <c r="DGK4" s="9">
        <v>48184.0</v>
      </c>
      <c r="DGL4" s="9">
        <v>48185.0</v>
      </c>
      <c r="DGM4" s="9">
        <v>48186.0</v>
      </c>
      <c r="DGN4" s="9">
        <v>48187.0</v>
      </c>
      <c r="DGO4" s="9">
        <v>48188.0</v>
      </c>
      <c r="DGP4" s="9">
        <v>48189.0</v>
      </c>
      <c r="DGQ4" s="9">
        <v>48190.0</v>
      </c>
      <c r="DGR4" s="9">
        <v>48191.0</v>
      </c>
      <c r="DGS4" s="9">
        <v>48192.0</v>
      </c>
      <c r="DGT4" s="9">
        <v>48193.0</v>
      </c>
      <c r="DGU4" s="9">
        <v>48194.0</v>
      </c>
      <c r="DGV4" s="9">
        <v>48195.0</v>
      </c>
      <c r="DGW4" s="9">
        <v>48196.0</v>
      </c>
      <c r="DGX4" s="9">
        <v>48197.0</v>
      </c>
      <c r="DGY4" s="9">
        <v>48198.0</v>
      </c>
      <c r="DGZ4" s="9">
        <v>48199.0</v>
      </c>
      <c r="DHA4" s="9">
        <v>48200.0</v>
      </c>
      <c r="DHB4" s="9">
        <v>48201.0</v>
      </c>
      <c r="DHC4" s="9">
        <v>48202.0</v>
      </c>
      <c r="DHD4" s="9">
        <v>48203.0</v>
      </c>
      <c r="DHE4" s="9">
        <v>48204.0</v>
      </c>
      <c r="DHF4" s="9">
        <v>48205.0</v>
      </c>
      <c r="DHG4" s="9">
        <v>48206.0</v>
      </c>
      <c r="DHH4" s="9">
        <v>48207.0</v>
      </c>
      <c r="DHI4" s="9">
        <v>48208.0</v>
      </c>
      <c r="DHJ4" s="9">
        <v>48209.0</v>
      </c>
      <c r="DHK4" s="9">
        <v>48210.0</v>
      </c>
      <c r="DHL4" s="9">
        <v>48211.0</v>
      </c>
      <c r="DHM4" s="9">
        <v>48212.0</v>
      </c>
      <c r="DHN4" s="9">
        <v>48213.0</v>
      </c>
      <c r="DHO4" s="9">
        <v>48214.0</v>
      </c>
      <c r="DHP4" s="9">
        <v>48215.0</v>
      </c>
      <c r="DHQ4" s="9">
        <v>48216.0</v>
      </c>
      <c r="DHR4" s="9">
        <v>48217.0</v>
      </c>
      <c r="DHS4" s="9">
        <v>48218.0</v>
      </c>
      <c r="DHT4" s="9">
        <v>48219.0</v>
      </c>
      <c r="DHU4" s="9">
        <v>48220.0</v>
      </c>
      <c r="DHV4" s="9">
        <v>48221.0</v>
      </c>
      <c r="DHW4" s="9">
        <v>48222.0</v>
      </c>
      <c r="DHX4" s="9">
        <v>48223.0</v>
      </c>
      <c r="DHY4" s="9">
        <v>48224.0</v>
      </c>
      <c r="DHZ4" s="9">
        <v>48225.0</v>
      </c>
      <c r="DIA4" s="9">
        <v>48226.0</v>
      </c>
      <c r="DIB4" s="9">
        <v>48227.0</v>
      </c>
      <c r="DIC4" s="9">
        <v>48228.0</v>
      </c>
      <c r="DID4" s="9">
        <v>48229.0</v>
      </c>
      <c r="DIE4" s="9">
        <v>48230.0</v>
      </c>
      <c r="DIF4" s="9">
        <v>48231.0</v>
      </c>
      <c r="DIG4" s="9">
        <v>48232.0</v>
      </c>
      <c r="DIH4" s="9">
        <v>48233.0</v>
      </c>
      <c r="DII4" s="9">
        <v>48234.0</v>
      </c>
      <c r="DIJ4" s="9">
        <v>48235.0</v>
      </c>
      <c r="DIK4" s="9">
        <v>48236.0</v>
      </c>
      <c r="DIL4" s="9">
        <v>48237.0</v>
      </c>
      <c r="DIM4" s="9">
        <v>48238.0</v>
      </c>
      <c r="DIN4" s="9">
        <v>48239.0</v>
      </c>
      <c r="DIO4" s="9">
        <v>48240.0</v>
      </c>
      <c r="DIP4" s="9">
        <v>48241.0</v>
      </c>
      <c r="DIQ4" s="9">
        <v>48242.0</v>
      </c>
      <c r="DIR4" s="9">
        <v>48243.0</v>
      </c>
      <c r="DIS4" s="9">
        <v>48244.0</v>
      </c>
      <c r="DIT4" s="9">
        <v>48245.0</v>
      </c>
      <c r="DIU4" s="9">
        <v>48246.0</v>
      </c>
      <c r="DIV4" s="9">
        <v>48247.0</v>
      </c>
      <c r="DIW4" s="9">
        <v>48248.0</v>
      </c>
      <c r="DIX4" s="9">
        <v>48249.0</v>
      </c>
      <c r="DIY4" s="9">
        <v>48250.0</v>
      </c>
      <c r="DIZ4" s="9">
        <v>48251.0</v>
      </c>
      <c r="DJA4" s="9">
        <v>48252.0</v>
      </c>
      <c r="DJB4" s="9">
        <v>48253.0</v>
      </c>
      <c r="DJC4" s="9">
        <v>48254.0</v>
      </c>
      <c r="DJD4" s="9">
        <v>48255.0</v>
      </c>
      <c r="DJE4" s="9">
        <v>48256.0</v>
      </c>
      <c r="DJF4" s="9">
        <v>48257.0</v>
      </c>
      <c r="DJG4" s="9">
        <v>48258.0</v>
      </c>
      <c r="DJH4" s="9">
        <v>48259.0</v>
      </c>
      <c r="DJI4" s="9">
        <v>48260.0</v>
      </c>
      <c r="DJJ4" s="9">
        <v>48261.0</v>
      </c>
      <c r="DJK4" s="9">
        <v>48262.0</v>
      </c>
      <c r="DJL4" s="9">
        <v>48263.0</v>
      </c>
      <c r="DJM4" s="9">
        <v>48264.0</v>
      </c>
      <c r="DJN4" s="9">
        <v>48265.0</v>
      </c>
      <c r="DJO4" s="9">
        <v>48266.0</v>
      </c>
      <c r="DJP4" s="9">
        <v>48267.0</v>
      </c>
      <c r="DJQ4" s="9">
        <v>48268.0</v>
      </c>
      <c r="DJR4" s="9">
        <v>48269.0</v>
      </c>
      <c r="DJS4" s="9">
        <v>48270.0</v>
      </c>
      <c r="DJT4" s="9">
        <v>48271.0</v>
      </c>
      <c r="DJU4" s="9">
        <v>48272.0</v>
      </c>
      <c r="DJV4" s="9">
        <v>48273.0</v>
      </c>
      <c r="DJW4" s="9">
        <v>48274.0</v>
      </c>
      <c r="DJX4" s="9">
        <v>48275.0</v>
      </c>
      <c r="DJY4" s="9">
        <v>48276.0</v>
      </c>
      <c r="DJZ4" s="9">
        <v>48277.0</v>
      </c>
      <c r="DKA4" s="9">
        <v>48278.0</v>
      </c>
      <c r="DKB4" s="9">
        <v>48279.0</v>
      </c>
      <c r="DKC4" s="9">
        <v>48280.0</v>
      </c>
      <c r="DKD4" s="9">
        <v>48281.0</v>
      </c>
      <c r="DKE4" s="9">
        <v>48282.0</v>
      </c>
      <c r="DKF4" s="9">
        <v>48283.0</v>
      </c>
      <c r="DKG4" s="9">
        <v>48284.0</v>
      </c>
      <c r="DKH4" s="9">
        <v>48285.0</v>
      </c>
      <c r="DKI4" s="9">
        <v>48286.0</v>
      </c>
      <c r="DKJ4" s="9">
        <v>48287.0</v>
      </c>
      <c r="DKK4" s="9">
        <v>48288.0</v>
      </c>
      <c r="DKL4" s="9">
        <v>48289.0</v>
      </c>
      <c r="DKM4" s="9">
        <v>48290.0</v>
      </c>
      <c r="DKN4" s="9">
        <v>48291.0</v>
      </c>
      <c r="DKO4" s="9">
        <v>48292.0</v>
      </c>
      <c r="DKP4" s="9">
        <v>48293.0</v>
      </c>
      <c r="DKQ4" s="9">
        <v>48294.0</v>
      </c>
      <c r="DKR4" s="9">
        <v>48295.0</v>
      </c>
      <c r="DKS4" s="9">
        <v>48296.0</v>
      </c>
      <c r="DKT4" s="9">
        <v>48297.0</v>
      </c>
      <c r="DKU4" s="9">
        <v>48298.0</v>
      </c>
      <c r="DKV4" s="9">
        <v>48299.0</v>
      </c>
      <c r="DKW4" s="9">
        <v>48300.0</v>
      </c>
      <c r="DKX4" s="9">
        <v>48301.0</v>
      </c>
      <c r="DKY4" s="9">
        <v>48302.0</v>
      </c>
      <c r="DKZ4" s="9">
        <v>48303.0</v>
      </c>
      <c r="DLA4" s="9">
        <v>48304.0</v>
      </c>
      <c r="DLB4" s="9">
        <v>48305.0</v>
      </c>
      <c r="DLC4" s="9">
        <v>48306.0</v>
      </c>
      <c r="DLD4" s="9">
        <v>48307.0</v>
      </c>
      <c r="DLE4" s="9">
        <v>48308.0</v>
      </c>
      <c r="DLF4" s="9">
        <v>48309.0</v>
      </c>
      <c r="DLG4" s="9">
        <v>48310.0</v>
      </c>
      <c r="DLH4" s="9">
        <v>48311.0</v>
      </c>
      <c r="DLI4" s="9">
        <v>48312.0</v>
      </c>
      <c r="DLJ4" s="9">
        <v>48313.0</v>
      </c>
      <c r="DLK4" s="9">
        <v>48314.0</v>
      </c>
      <c r="DLL4" s="9">
        <v>48315.0</v>
      </c>
      <c r="DLM4" s="9">
        <v>48316.0</v>
      </c>
      <c r="DLN4" s="9">
        <v>48317.0</v>
      </c>
      <c r="DLO4" s="9">
        <v>48318.0</v>
      </c>
      <c r="DLP4" s="9">
        <v>48319.0</v>
      </c>
      <c r="DLQ4" s="9">
        <v>48320.0</v>
      </c>
      <c r="DLR4" s="9">
        <v>48321.0</v>
      </c>
      <c r="DLS4" s="9">
        <v>48322.0</v>
      </c>
      <c r="DLT4" s="9">
        <v>48323.0</v>
      </c>
      <c r="DLU4" s="9">
        <v>48324.0</v>
      </c>
      <c r="DLV4" s="9">
        <v>48325.0</v>
      </c>
      <c r="DLW4" s="9">
        <v>48326.0</v>
      </c>
      <c r="DLX4" s="9">
        <v>48327.0</v>
      </c>
      <c r="DLY4" s="9">
        <v>48328.0</v>
      </c>
      <c r="DLZ4" s="9">
        <v>48329.0</v>
      </c>
      <c r="DMA4" s="9">
        <v>48330.0</v>
      </c>
      <c r="DMB4" s="9">
        <v>48331.0</v>
      </c>
      <c r="DMC4" s="9">
        <v>48332.0</v>
      </c>
      <c r="DMD4" s="9">
        <v>48333.0</v>
      </c>
      <c r="DME4" s="9">
        <v>48334.0</v>
      </c>
      <c r="DMF4" s="9">
        <v>48335.0</v>
      </c>
      <c r="DMG4" s="9">
        <v>48336.0</v>
      </c>
      <c r="DMH4" s="9">
        <v>48337.0</v>
      </c>
      <c r="DMI4" s="9">
        <v>48338.0</v>
      </c>
      <c r="DMJ4" s="9">
        <v>48339.0</v>
      </c>
      <c r="DMK4" s="9">
        <v>48340.0</v>
      </c>
      <c r="DML4" s="9">
        <v>48341.0</v>
      </c>
      <c r="DMM4" s="9">
        <v>48342.0</v>
      </c>
      <c r="DMN4" s="9">
        <v>48343.0</v>
      </c>
      <c r="DMO4" s="9">
        <v>48344.0</v>
      </c>
      <c r="DMP4" s="9">
        <v>48345.0</v>
      </c>
      <c r="DMQ4" s="9">
        <v>48346.0</v>
      </c>
      <c r="DMR4" s="9">
        <v>48347.0</v>
      </c>
      <c r="DMS4" s="9">
        <v>48348.0</v>
      </c>
      <c r="DMT4" s="9">
        <v>48349.0</v>
      </c>
      <c r="DMU4" s="9">
        <v>48350.0</v>
      </c>
      <c r="DMV4" s="9">
        <v>48351.0</v>
      </c>
      <c r="DMW4" s="9">
        <v>48352.0</v>
      </c>
      <c r="DMX4" s="9">
        <v>48353.0</v>
      </c>
      <c r="DMY4" s="9">
        <v>48354.0</v>
      </c>
      <c r="DMZ4" s="9">
        <v>48355.0</v>
      </c>
      <c r="DNA4" s="9">
        <v>48356.0</v>
      </c>
      <c r="DNB4" s="9">
        <v>48357.0</v>
      </c>
      <c r="DNC4" s="9">
        <v>48358.0</v>
      </c>
      <c r="DND4" s="9">
        <v>48359.0</v>
      </c>
      <c r="DNE4" s="9">
        <v>48360.0</v>
      </c>
      <c r="DNF4" s="9">
        <v>48361.0</v>
      </c>
      <c r="DNG4" s="9">
        <v>48362.0</v>
      </c>
      <c r="DNH4" s="9">
        <v>48363.0</v>
      </c>
      <c r="DNI4" s="9">
        <v>48364.0</v>
      </c>
      <c r="DNJ4" s="9">
        <v>48365.0</v>
      </c>
      <c r="DNK4" s="9">
        <v>48366.0</v>
      </c>
      <c r="DNL4" s="9">
        <v>48367.0</v>
      </c>
      <c r="DNM4" s="9">
        <v>48368.0</v>
      </c>
      <c r="DNN4" s="9">
        <v>48369.0</v>
      </c>
      <c r="DNO4" s="9">
        <v>48370.0</v>
      </c>
      <c r="DNP4" s="9">
        <v>48371.0</v>
      </c>
      <c r="DNQ4" s="9">
        <v>48372.0</v>
      </c>
      <c r="DNR4" s="9">
        <v>48373.0</v>
      </c>
      <c r="DNS4" s="9">
        <v>48374.0</v>
      </c>
      <c r="DNT4" s="9">
        <v>48375.0</v>
      </c>
      <c r="DNU4" s="9">
        <v>48376.0</v>
      </c>
      <c r="DNV4" s="9">
        <v>48377.0</v>
      </c>
      <c r="DNW4" s="9">
        <v>48378.0</v>
      </c>
      <c r="DNX4" s="9">
        <v>48379.0</v>
      </c>
      <c r="DNY4" s="9">
        <v>48380.0</v>
      </c>
      <c r="DNZ4" s="9">
        <v>48381.0</v>
      </c>
      <c r="DOA4" s="9">
        <v>48382.0</v>
      </c>
      <c r="DOB4" s="9">
        <v>48383.0</v>
      </c>
      <c r="DOC4" s="9">
        <v>48384.0</v>
      </c>
      <c r="DOD4" s="9">
        <v>48385.0</v>
      </c>
      <c r="DOE4" s="9">
        <v>48386.0</v>
      </c>
      <c r="DOF4" s="9">
        <v>48387.0</v>
      </c>
      <c r="DOG4" s="9">
        <v>48388.0</v>
      </c>
      <c r="DOH4" s="9">
        <v>48389.0</v>
      </c>
      <c r="DOI4" s="9">
        <v>48390.0</v>
      </c>
      <c r="DOJ4" s="9">
        <v>48391.0</v>
      </c>
      <c r="DOK4" s="9">
        <v>48392.0</v>
      </c>
      <c r="DOL4" s="9">
        <v>48393.0</v>
      </c>
      <c r="DOM4" s="9">
        <v>48394.0</v>
      </c>
      <c r="DON4" s="9">
        <v>48395.0</v>
      </c>
      <c r="DOO4" s="9">
        <v>48396.0</v>
      </c>
      <c r="DOP4" s="9">
        <v>48397.0</v>
      </c>
      <c r="DOQ4" s="9">
        <v>48398.0</v>
      </c>
      <c r="DOR4" s="9">
        <v>48399.0</v>
      </c>
      <c r="DOS4" s="9">
        <v>48400.0</v>
      </c>
      <c r="DOT4" s="9">
        <v>48401.0</v>
      </c>
      <c r="DOU4" s="9">
        <v>48402.0</v>
      </c>
      <c r="DOV4" s="9">
        <v>48403.0</v>
      </c>
      <c r="DOW4" s="9">
        <v>48404.0</v>
      </c>
      <c r="DOX4" s="9">
        <v>48405.0</v>
      </c>
      <c r="DOY4" s="9">
        <v>48406.0</v>
      </c>
      <c r="DOZ4" s="9">
        <v>48407.0</v>
      </c>
      <c r="DPA4" s="9">
        <v>48408.0</v>
      </c>
      <c r="DPB4" s="9">
        <v>48409.0</v>
      </c>
      <c r="DPC4" s="9">
        <v>48410.0</v>
      </c>
      <c r="DPD4" s="9">
        <v>48411.0</v>
      </c>
      <c r="DPE4" s="9">
        <v>48412.0</v>
      </c>
      <c r="DPF4" s="9">
        <v>48413.0</v>
      </c>
      <c r="DPG4" s="9">
        <v>48414.0</v>
      </c>
      <c r="DPH4" s="9">
        <v>48415.0</v>
      </c>
      <c r="DPI4" s="9">
        <v>48416.0</v>
      </c>
      <c r="DPJ4" s="9">
        <v>48417.0</v>
      </c>
      <c r="DPK4" s="9">
        <v>48418.0</v>
      </c>
      <c r="DPL4" s="9">
        <v>48419.0</v>
      </c>
      <c r="DPM4" s="9">
        <v>48420.0</v>
      </c>
      <c r="DPN4" s="9">
        <v>48421.0</v>
      </c>
      <c r="DPO4" s="9">
        <v>48422.0</v>
      </c>
      <c r="DPP4" s="9">
        <v>48423.0</v>
      </c>
      <c r="DPQ4" s="9">
        <v>48424.0</v>
      </c>
      <c r="DPR4" s="9">
        <v>48425.0</v>
      </c>
      <c r="DPS4" s="9">
        <v>48426.0</v>
      </c>
      <c r="DPT4" s="9">
        <v>48427.0</v>
      </c>
      <c r="DPU4" s="9">
        <v>48428.0</v>
      </c>
      <c r="DPV4" s="9">
        <v>48429.0</v>
      </c>
      <c r="DPW4" s="9">
        <v>48430.0</v>
      </c>
      <c r="DPX4" s="9">
        <v>48431.0</v>
      </c>
      <c r="DPY4" s="9">
        <v>48432.0</v>
      </c>
      <c r="DPZ4" s="9">
        <v>48433.0</v>
      </c>
      <c r="DQA4" s="9">
        <v>48434.0</v>
      </c>
      <c r="DQB4" s="9">
        <v>48435.0</v>
      </c>
      <c r="DQC4" s="9">
        <v>48436.0</v>
      </c>
      <c r="DQD4" s="9">
        <v>48437.0</v>
      </c>
      <c r="DQE4" s="9">
        <v>48438.0</v>
      </c>
      <c r="DQF4" s="9">
        <v>48439.0</v>
      </c>
      <c r="DQG4" s="9">
        <v>48440.0</v>
      </c>
      <c r="DQH4" s="9">
        <v>48441.0</v>
      </c>
      <c r="DQI4" s="9">
        <v>48442.0</v>
      </c>
      <c r="DQJ4" s="9">
        <v>48443.0</v>
      </c>
      <c r="DQK4" s="9">
        <v>48444.0</v>
      </c>
      <c r="DQL4" s="9">
        <v>48445.0</v>
      </c>
      <c r="DQM4" s="9">
        <v>48446.0</v>
      </c>
      <c r="DQN4" s="9">
        <v>48447.0</v>
      </c>
      <c r="DQO4" s="9">
        <v>48448.0</v>
      </c>
      <c r="DQP4" s="9">
        <v>48449.0</v>
      </c>
      <c r="DQQ4" s="9">
        <v>48450.0</v>
      </c>
      <c r="DQR4" s="9">
        <v>48451.0</v>
      </c>
      <c r="DQS4" s="9">
        <v>48452.0</v>
      </c>
      <c r="DQT4" s="9">
        <v>48453.0</v>
      </c>
      <c r="DQU4" s="9">
        <v>48454.0</v>
      </c>
      <c r="DQV4" s="9">
        <v>48455.0</v>
      </c>
      <c r="DQW4" s="9">
        <v>48456.0</v>
      </c>
      <c r="DQX4" s="9">
        <v>48457.0</v>
      </c>
      <c r="DQY4" s="9">
        <v>48458.0</v>
      </c>
      <c r="DQZ4" s="9">
        <v>48459.0</v>
      </c>
      <c r="DRA4" s="9">
        <v>48460.0</v>
      </c>
      <c r="DRB4" s="9">
        <v>48461.0</v>
      </c>
      <c r="DRC4" s="9">
        <v>48462.0</v>
      </c>
      <c r="DRD4" s="9">
        <v>48463.0</v>
      </c>
      <c r="DRE4" s="9">
        <v>48464.0</v>
      </c>
      <c r="DRF4" s="9">
        <v>48465.0</v>
      </c>
      <c r="DRG4" s="9">
        <v>48466.0</v>
      </c>
      <c r="DRH4" s="9">
        <v>48467.0</v>
      </c>
      <c r="DRI4" s="9">
        <v>48468.0</v>
      </c>
      <c r="DRJ4" s="9">
        <v>48469.0</v>
      </c>
      <c r="DRK4" s="9">
        <v>48470.0</v>
      </c>
      <c r="DRL4" s="9">
        <v>48471.0</v>
      </c>
      <c r="DRM4" s="9">
        <v>48472.0</v>
      </c>
      <c r="DRN4" s="9">
        <v>48473.0</v>
      </c>
      <c r="DRO4" s="9">
        <v>48474.0</v>
      </c>
      <c r="DRP4" s="9">
        <v>48475.0</v>
      </c>
      <c r="DRQ4" s="9">
        <v>48476.0</v>
      </c>
      <c r="DRR4" s="9">
        <v>48477.0</v>
      </c>
      <c r="DRS4" s="9">
        <v>48478.0</v>
      </c>
      <c r="DRT4" s="9">
        <v>48479.0</v>
      </c>
      <c r="DRU4" s="9">
        <v>48480.0</v>
      </c>
      <c r="DRV4" s="9">
        <v>48481.0</v>
      </c>
      <c r="DRW4" s="9">
        <v>48482.0</v>
      </c>
      <c r="DRX4" s="9">
        <v>48483.0</v>
      </c>
      <c r="DRY4" s="9">
        <v>48484.0</v>
      </c>
      <c r="DRZ4" s="9">
        <v>48485.0</v>
      </c>
      <c r="DSA4" s="9">
        <v>48486.0</v>
      </c>
      <c r="DSB4" s="9">
        <v>48487.0</v>
      </c>
      <c r="DSC4" s="9">
        <v>48488.0</v>
      </c>
      <c r="DSD4" s="9">
        <v>48489.0</v>
      </c>
      <c r="DSE4" s="9">
        <v>48490.0</v>
      </c>
      <c r="DSF4" s="9">
        <v>48491.0</v>
      </c>
      <c r="DSG4" s="9">
        <v>48492.0</v>
      </c>
      <c r="DSH4" s="9">
        <v>48493.0</v>
      </c>
      <c r="DSI4" s="9">
        <v>48494.0</v>
      </c>
      <c r="DSJ4" s="9">
        <v>48495.0</v>
      </c>
      <c r="DSK4" s="9">
        <v>48496.0</v>
      </c>
      <c r="DSL4" s="9">
        <v>48497.0</v>
      </c>
      <c r="DSM4" s="9">
        <v>48498.0</v>
      </c>
      <c r="DSN4" s="9">
        <v>48499.0</v>
      </c>
      <c r="DSO4" s="9">
        <v>48500.0</v>
      </c>
      <c r="DSP4" s="9">
        <v>48501.0</v>
      </c>
      <c r="DSQ4" s="9">
        <v>48502.0</v>
      </c>
      <c r="DSR4" s="9">
        <v>48503.0</v>
      </c>
      <c r="DSS4" s="9">
        <v>48504.0</v>
      </c>
      <c r="DST4" s="9">
        <v>48505.0</v>
      </c>
      <c r="DSU4" s="9">
        <v>48506.0</v>
      </c>
      <c r="DSV4" s="9">
        <v>48507.0</v>
      </c>
      <c r="DSW4" s="9">
        <v>48508.0</v>
      </c>
      <c r="DSX4" s="9">
        <v>48509.0</v>
      </c>
      <c r="DSY4" s="9">
        <v>48510.0</v>
      </c>
      <c r="DSZ4" s="9">
        <v>48511.0</v>
      </c>
      <c r="DTA4" s="9">
        <v>48512.0</v>
      </c>
      <c r="DTB4" s="9">
        <v>48513.0</v>
      </c>
      <c r="DTC4" s="9">
        <v>48514.0</v>
      </c>
      <c r="DTD4" s="9">
        <v>48515.0</v>
      </c>
      <c r="DTE4" s="9">
        <v>48516.0</v>
      </c>
      <c r="DTF4" s="9">
        <v>48517.0</v>
      </c>
      <c r="DTG4" s="9">
        <v>48518.0</v>
      </c>
      <c r="DTH4" s="9">
        <v>48519.0</v>
      </c>
      <c r="DTI4" s="9">
        <v>48520.0</v>
      </c>
      <c r="DTJ4" s="9">
        <v>48521.0</v>
      </c>
      <c r="DTK4" s="9">
        <v>48522.0</v>
      </c>
      <c r="DTL4" s="9">
        <v>48523.0</v>
      </c>
      <c r="DTM4" s="9">
        <v>48524.0</v>
      </c>
      <c r="DTN4" s="9">
        <v>48525.0</v>
      </c>
      <c r="DTO4" s="9">
        <v>48526.0</v>
      </c>
      <c r="DTP4" s="9">
        <v>48527.0</v>
      </c>
      <c r="DTQ4" s="9">
        <v>48528.0</v>
      </c>
      <c r="DTR4" s="9">
        <v>48529.0</v>
      </c>
      <c r="DTS4" s="9">
        <v>48530.0</v>
      </c>
      <c r="DTT4" s="9">
        <v>48531.0</v>
      </c>
      <c r="DTU4" s="9">
        <v>48532.0</v>
      </c>
      <c r="DTV4" s="9">
        <v>48533.0</v>
      </c>
      <c r="DTW4" s="9">
        <v>48534.0</v>
      </c>
      <c r="DTX4" s="9">
        <v>48535.0</v>
      </c>
      <c r="DTY4" s="9">
        <v>48536.0</v>
      </c>
      <c r="DTZ4" s="9">
        <v>48537.0</v>
      </c>
      <c r="DUA4" s="9">
        <v>48538.0</v>
      </c>
      <c r="DUB4" s="9">
        <v>48539.0</v>
      </c>
      <c r="DUC4" s="9">
        <v>48540.0</v>
      </c>
      <c r="DUD4" s="9">
        <v>48541.0</v>
      </c>
      <c r="DUE4" s="9">
        <v>48542.0</v>
      </c>
      <c r="DUF4" s="9">
        <v>48543.0</v>
      </c>
      <c r="DUG4" s="9">
        <v>48544.0</v>
      </c>
      <c r="DUH4" s="9">
        <v>48545.0</v>
      </c>
      <c r="DUI4" s="9">
        <v>48546.0</v>
      </c>
      <c r="DUJ4" s="9">
        <v>48547.0</v>
      </c>
      <c r="DUK4" s="9">
        <v>48548.0</v>
      </c>
      <c r="DUL4" s="9">
        <v>48549.0</v>
      </c>
      <c r="DUM4" s="9">
        <v>48550.0</v>
      </c>
      <c r="DUN4" s="9">
        <v>48551.0</v>
      </c>
      <c r="DUO4" s="9">
        <v>48552.0</v>
      </c>
      <c r="DUP4" s="9">
        <v>48553.0</v>
      </c>
      <c r="DUQ4" s="9">
        <v>48554.0</v>
      </c>
      <c r="DUR4" s="9">
        <v>48555.0</v>
      </c>
      <c r="DUS4" s="9">
        <v>48556.0</v>
      </c>
      <c r="DUT4" s="9">
        <v>48557.0</v>
      </c>
      <c r="DUU4" s="9">
        <v>48558.0</v>
      </c>
      <c r="DUV4" s="9">
        <v>48559.0</v>
      </c>
      <c r="DUW4" s="9">
        <v>48560.0</v>
      </c>
      <c r="DUX4" s="9">
        <v>48561.0</v>
      </c>
      <c r="DUY4" s="9">
        <v>48562.0</v>
      </c>
      <c r="DUZ4" s="9">
        <v>48563.0</v>
      </c>
      <c r="DVA4" s="9">
        <v>48564.0</v>
      </c>
      <c r="DVB4" s="9">
        <v>48565.0</v>
      </c>
      <c r="DVC4" s="9">
        <v>48566.0</v>
      </c>
      <c r="DVD4" s="9">
        <v>48567.0</v>
      </c>
      <c r="DVE4" s="9">
        <v>48568.0</v>
      </c>
      <c r="DVF4" s="9">
        <v>48569.0</v>
      </c>
      <c r="DVG4" s="9">
        <v>48570.0</v>
      </c>
      <c r="DVH4" s="9">
        <v>48571.0</v>
      </c>
      <c r="DVI4" s="9">
        <v>48572.0</v>
      </c>
      <c r="DVJ4" s="9">
        <v>48573.0</v>
      </c>
      <c r="DVK4" s="9">
        <v>48574.0</v>
      </c>
      <c r="DVL4" s="9">
        <v>48575.0</v>
      </c>
      <c r="DVM4" s="9">
        <v>48576.0</v>
      </c>
      <c r="DVN4" s="9">
        <v>48577.0</v>
      </c>
      <c r="DVO4" s="9">
        <v>48578.0</v>
      </c>
      <c r="DVP4" s="9">
        <v>48579.0</v>
      </c>
      <c r="DVQ4" s="9">
        <v>48580.0</v>
      </c>
      <c r="DVR4" s="9">
        <v>48581.0</v>
      </c>
      <c r="DVS4" s="9">
        <v>48582.0</v>
      </c>
      <c r="DVT4" s="9">
        <v>48583.0</v>
      </c>
      <c r="DVU4" s="9">
        <v>48584.0</v>
      </c>
      <c r="DVV4" s="9">
        <v>48585.0</v>
      </c>
      <c r="DVW4" s="9">
        <v>48586.0</v>
      </c>
      <c r="DVX4" s="9">
        <v>48587.0</v>
      </c>
      <c r="DVY4" s="9">
        <v>48588.0</v>
      </c>
      <c r="DVZ4" s="9">
        <v>48589.0</v>
      </c>
      <c r="DWA4" s="9">
        <v>48590.0</v>
      </c>
      <c r="DWB4" s="9">
        <v>48591.0</v>
      </c>
      <c r="DWC4" s="9">
        <v>48592.0</v>
      </c>
      <c r="DWD4" s="9">
        <v>48593.0</v>
      </c>
      <c r="DWE4" s="9">
        <v>48594.0</v>
      </c>
      <c r="DWF4" s="9">
        <v>48595.0</v>
      </c>
      <c r="DWG4" s="9">
        <v>48596.0</v>
      </c>
      <c r="DWH4" s="9">
        <v>48597.0</v>
      </c>
      <c r="DWI4" s="9">
        <v>48598.0</v>
      </c>
      <c r="DWJ4" s="9">
        <v>48599.0</v>
      </c>
      <c r="DWK4" s="9">
        <v>48600.0</v>
      </c>
      <c r="DWL4" s="9">
        <v>48601.0</v>
      </c>
      <c r="DWM4" s="9">
        <v>48602.0</v>
      </c>
      <c r="DWN4" s="9">
        <v>48603.0</v>
      </c>
      <c r="DWO4" s="9">
        <v>48604.0</v>
      </c>
      <c r="DWP4" s="9">
        <v>48605.0</v>
      </c>
      <c r="DWQ4" s="9">
        <v>48606.0</v>
      </c>
      <c r="DWR4" s="9">
        <v>48607.0</v>
      </c>
      <c r="DWS4" s="9">
        <v>48608.0</v>
      </c>
      <c r="DWT4" s="9">
        <v>48609.0</v>
      </c>
      <c r="DWU4" s="9">
        <v>48610.0</v>
      </c>
      <c r="DWV4" s="9">
        <v>48611.0</v>
      </c>
      <c r="DWW4" s="9">
        <v>48612.0</v>
      </c>
      <c r="DWX4" s="9">
        <v>48613.0</v>
      </c>
      <c r="DWY4" s="9">
        <v>48614.0</v>
      </c>
      <c r="DWZ4" s="9">
        <v>48615.0</v>
      </c>
      <c r="DXA4" s="9">
        <v>48616.0</v>
      </c>
      <c r="DXB4" s="9">
        <v>48617.0</v>
      </c>
      <c r="DXC4" s="9">
        <v>48618.0</v>
      </c>
      <c r="DXD4" s="9">
        <v>48619.0</v>
      </c>
      <c r="DXE4" s="9">
        <v>48620.0</v>
      </c>
      <c r="DXF4" s="9">
        <v>48621.0</v>
      </c>
      <c r="DXG4" s="9">
        <v>48622.0</v>
      </c>
      <c r="DXH4" s="9">
        <v>48623.0</v>
      </c>
      <c r="DXI4" s="9">
        <v>48624.0</v>
      </c>
      <c r="DXJ4" s="9">
        <v>48625.0</v>
      </c>
      <c r="DXK4" s="9">
        <v>48626.0</v>
      </c>
      <c r="DXL4" s="9">
        <v>48627.0</v>
      </c>
      <c r="DXM4" s="9">
        <v>48628.0</v>
      </c>
      <c r="DXN4" s="9">
        <v>48629.0</v>
      </c>
      <c r="DXO4" s="9">
        <v>48630.0</v>
      </c>
      <c r="DXP4" s="9">
        <v>48631.0</v>
      </c>
      <c r="DXQ4" s="9">
        <v>48632.0</v>
      </c>
      <c r="DXR4" s="9">
        <v>48633.0</v>
      </c>
      <c r="DXS4" s="9">
        <v>48634.0</v>
      </c>
      <c r="DXT4" s="9">
        <v>48635.0</v>
      </c>
      <c r="DXU4" s="9">
        <v>48636.0</v>
      </c>
      <c r="DXV4" s="9">
        <v>48637.0</v>
      </c>
      <c r="DXW4" s="9">
        <v>48638.0</v>
      </c>
      <c r="DXX4" s="9">
        <v>48639.0</v>
      </c>
      <c r="DXY4" s="9">
        <v>48640.0</v>
      </c>
      <c r="DXZ4" s="9">
        <v>48641.0</v>
      </c>
      <c r="DYA4" s="9">
        <v>48642.0</v>
      </c>
      <c r="DYB4" s="9">
        <v>48643.0</v>
      </c>
      <c r="DYC4" s="9">
        <v>48644.0</v>
      </c>
      <c r="DYD4" s="9">
        <v>48645.0</v>
      </c>
      <c r="DYE4" s="9">
        <v>48646.0</v>
      </c>
      <c r="DYF4" s="9">
        <v>48647.0</v>
      </c>
      <c r="DYG4" s="9">
        <v>48648.0</v>
      </c>
      <c r="DYH4" s="9">
        <v>48649.0</v>
      </c>
      <c r="DYI4" s="9">
        <v>48650.0</v>
      </c>
      <c r="DYJ4" s="9">
        <v>48651.0</v>
      </c>
      <c r="DYK4" s="9">
        <v>48652.0</v>
      </c>
      <c r="DYL4" s="9">
        <v>48653.0</v>
      </c>
      <c r="DYM4" s="9">
        <v>48654.0</v>
      </c>
      <c r="DYN4" s="9">
        <v>48655.0</v>
      </c>
      <c r="DYO4" s="9">
        <v>48656.0</v>
      </c>
      <c r="DYP4" s="9">
        <v>48657.0</v>
      </c>
      <c r="DYQ4" s="9">
        <v>48658.0</v>
      </c>
      <c r="DYR4" s="9">
        <v>48659.0</v>
      </c>
      <c r="DYS4" s="9">
        <v>48660.0</v>
      </c>
      <c r="DYT4" s="9">
        <v>48661.0</v>
      </c>
      <c r="DYU4" s="9">
        <v>48662.0</v>
      </c>
      <c r="DYV4" s="9">
        <v>48663.0</v>
      </c>
      <c r="DYW4" s="9">
        <v>48664.0</v>
      </c>
      <c r="DYX4" s="9">
        <v>48665.0</v>
      </c>
      <c r="DYY4" s="9">
        <v>48666.0</v>
      </c>
      <c r="DYZ4" s="9">
        <v>48667.0</v>
      </c>
      <c r="DZA4" s="9">
        <v>48668.0</v>
      </c>
      <c r="DZB4" s="9">
        <v>48669.0</v>
      </c>
      <c r="DZC4" s="9">
        <v>48670.0</v>
      </c>
      <c r="DZD4" s="9">
        <v>48671.0</v>
      </c>
      <c r="DZE4" s="9">
        <v>48672.0</v>
      </c>
      <c r="DZF4" s="9">
        <v>48673.0</v>
      </c>
      <c r="DZG4" s="9">
        <v>48674.0</v>
      </c>
      <c r="DZH4" s="9">
        <v>48675.0</v>
      </c>
      <c r="DZI4" s="9">
        <v>48676.0</v>
      </c>
      <c r="DZJ4" s="9">
        <v>48677.0</v>
      </c>
      <c r="DZK4" s="9">
        <v>48678.0</v>
      </c>
      <c r="DZL4" s="9">
        <v>48679.0</v>
      </c>
      <c r="DZM4" s="9">
        <v>48680.0</v>
      </c>
      <c r="DZN4" s="9">
        <v>48681.0</v>
      </c>
      <c r="DZO4" s="9">
        <v>48682.0</v>
      </c>
      <c r="DZP4" s="9">
        <v>48683.0</v>
      </c>
      <c r="DZQ4" s="9">
        <v>48684.0</v>
      </c>
      <c r="DZR4" s="9">
        <v>48685.0</v>
      </c>
      <c r="DZS4" s="9">
        <v>48686.0</v>
      </c>
      <c r="DZT4" s="9">
        <v>48687.0</v>
      </c>
      <c r="DZU4" s="9">
        <v>48688.0</v>
      </c>
      <c r="DZV4" s="9">
        <v>48689.0</v>
      </c>
      <c r="DZW4" s="9">
        <v>48690.0</v>
      </c>
      <c r="DZX4" s="9">
        <v>48691.0</v>
      </c>
      <c r="DZY4" s="9">
        <v>48692.0</v>
      </c>
      <c r="DZZ4" s="9">
        <v>48693.0</v>
      </c>
      <c r="EAA4" s="9">
        <v>48694.0</v>
      </c>
      <c r="EAB4" s="9">
        <v>48695.0</v>
      </c>
      <c r="EAC4" s="9">
        <v>48696.0</v>
      </c>
      <c r="EAD4" s="9">
        <v>48697.0</v>
      </c>
      <c r="EAE4" s="9">
        <v>48698.0</v>
      </c>
      <c r="EAF4" s="9">
        <v>48699.0</v>
      </c>
      <c r="EAG4" s="9">
        <v>48700.0</v>
      </c>
      <c r="EAH4" s="9">
        <v>48701.0</v>
      </c>
      <c r="EAI4" s="9">
        <v>48702.0</v>
      </c>
      <c r="EAJ4" s="9">
        <v>48703.0</v>
      </c>
      <c r="EAK4" s="9">
        <v>48704.0</v>
      </c>
      <c r="EAL4" s="9">
        <v>48705.0</v>
      </c>
      <c r="EAM4" s="9">
        <v>48706.0</v>
      </c>
      <c r="EAN4" s="9">
        <v>48707.0</v>
      </c>
      <c r="EAO4" s="9">
        <v>48708.0</v>
      </c>
      <c r="EAP4" s="9">
        <v>48709.0</v>
      </c>
      <c r="EAQ4" s="9">
        <v>48710.0</v>
      </c>
      <c r="EAR4" s="9">
        <v>48711.0</v>
      </c>
      <c r="EAS4" s="9">
        <v>48712.0</v>
      </c>
      <c r="EAT4" s="9">
        <v>48713.0</v>
      </c>
      <c r="EAU4" s="9">
        <v>48714.0</v>
      </c>
      <c r="EAV4" s="9">
        <v>48715.0</v>
      </c>
      <c r="EAW4" s="9">
        <v>48716.0</v>
      </c>
      <c r="EAX4" s="9">
        <v>48717.0</v>
      </c>
      <c r="EAY4" s="9">
        <v>48718.0</v>
      </c>
      <c r="EAZ4" s="9">
        <v>48719.0</v>
      </c>
      <c r="EBA4" s="9">
        <v>48720.0</v>
      </c>
      <c r="EBB4" s="9">
        <v>48721.0</v>
      </c>
      <c r="EBC4" s="9">
        <v>48722.0</v>
      </c>
      <c r="EBD4" s="9">
        <v>48723.0</v>
      </c>
      <c r="EBE4" s="9">
        <v>48724.0</v>
      </c>
      <c r="EBF4" s="9">
        <v>48725.0</v>
      </c>
      <c r="EBG4" s="9">
        <v>48726.0</v>
      </c>
      <c r="EBH4" s="9">
        <v>48727.0</v>
      </c>
      <c r="EBI4" s="9">
        <v>48728.0</v>
      </c>
      <c r="EBJ4" s="9">
        <v>48729.0</v>
      </c>
      <c r="EBK4" s="9">
        <v>48730.0</v>
      </c>
      <c r="EBL4" s="9">
        <v>48731.0</v>
      </c>
      <c r="EBM4" s="9">
        <v>48732.0</v>
      </c>
      <c r="EBN4" s="9">
        <v>48733.0</v>
      </c>
      <c r="EBO4" s="9">
        <v>48734.0</v>
      </c>
      <c r="EBP4" s="9">
        <v>48735.0</v>
      </c>
      <c r="EBQ4" s="9">
        <v>48736.0</v>
      </c>
      <c r="EBR4" s="9">
        <v>48737.0</v>
      </c>
      <c r="EBS4" s="9">
        <v>48738.0</v>
      </c>
      <c r="EBT4" s="9">
        <v>48739.0</v>
      </c>
      <c r="EBU4" s="9">
        <v>48740.0</v>
      </c>
      <c r="EBV4" s="9">
        <v>48741.0</v>
      </c>
      <c r="EBW4" s="9">
        <v>48742.0</v>
      </c>
      <c r="EBX4" s="9">
        <v>48743.0</v>
      </c>
      <c r="EBY4" s="9">
        <v>48744.0</v>
      </c>
      <c r="EBZ4" s="9">
        <v>48745.0</v>
      </c>
      <c r="ECA4" s="9">
        <v>48746.0</v>
      </c>
      <c r="ECB4" s="9">
        <v>48747.0</v>
      </c>
      <c r="ECC4" s="9">
        <v>48748.0</v>
      </c>
      <c r="ECD4" s="9">
        <v>48749.0</v>
      </c>
      <c r="ECE4" s="9">
        <v>48750.0</v>
      </c>
      <c r="ECF4" s="9">
        <v>48751.0</v>
      </c>
      <c r="ECG4" s="9">
        <v>48752.0</v>
      </c>
      <c r="ECH4" s="9">
        <v>48753.0</v>
      </c>
      <c r="ECI4" s="9">
        <v>48754.0</v>
      </c>
      <c r="ECJ4" s="9">
        <v>48755.0</v>
      </c>
      <c r="ECK4" s="9">
        <v>48756.0</v>
      </c>
      <c r="ECL4" s="9">
        <v>48757.0</v>
      </c>
      <c r="ECM4" s="9">
        <v>48758.0</v>
      </c>
      <c r="ECN4" s="9">
        <v>48759.0</v>
      </c>
      <c r="ECO4" s="9">
        <v>48760.0</v>
      </c>
      <c r="ECP4" s="9">
        <v>48761.0</v>
      </c>
      <c r="ECQ4" s="9">
        <v>48762.0</v>
      </c>
      <c r="ECR4" s="9">
        <v>48763.0</v>
      </c>
      <c r="ECS4" s="9">
        <v>48764.0</v>
      </c>
      <c r="ECT4" s="9">
        <v>48765.0</v>
      </c>
      <c r="ECU4" s="9">
        <v>48766.0</v>
      </c>
      <c r="ECV4" s="9">
        <v>48767.0</v>
      </c>
      <c r="ECW4" s="9">
        <v>48768.0</v>
      </c>
      <c r="ECX4" s="9">
        <v>48769.0</v>
      </c>
      <c r="ECY4" s="9">
        <v>48770.0</v>
      </c>
      <c r="ECZ4" s="9">
        <v>48771.0</v>
      </c>
      <c r="EDA4" s="9">
        <v>48772.0</v>
      </c>
      <c r="EDB4" s="9">
        <v>48773.0</v>
      </c>
      <c r="EDC4" s="9">
        <v>48774.0</v>
      </c>
      <c r="EDD4" s="9">
        <v>48775.0</v>
      </c>
      <c r="EDE4" s="9">
        <v>48776.0</v>
      </c>
      <c r="EDF4" s="9">
        <v>48777.0</v>
      </c>
      <c r="EDG4" s="9">
        <v>48778.0</v>
      </c>
      <c r="EDH4" s="9">
        <v>48779.0</v>
      </c>
      <c r="EDI4" s="9">
        <v>48780.0</v>
      </c>
      <c r="EDJ4" s="9">
        <v>48781.0</v>
      </c>
      <c r="EDK4" s="9">
        <v>48782.0</v>
      </c>
      <c r="EDL4" s="9">
        <v>48783.0</v>
      </c>
      <c r="EDM4" s="9">
        <v>48784.0</v>
      </c>
      <c r="EDN4" s="9">
        <v>48785.0</v>
      </c>
      <c r="EDO4" s="9">
        <v>48786.0</v>
      </c>
      <c r="EDP4" s="9">
        <v>48787.0</v>
      </c>
      <c r="EDQ4" s="9">
        <v>48788.0</v>
      </c>
      <c r="EDR4" s="9">
        <v>48789.0</v>
      </c>
      <c r="EDS4" s="9">
        <v>48790.0</v>
      </c>
      <c r="EDT4" s="9">
        <v>48791.0</v>
      </c>
      <c r="EDU4" s="9">
        <v>48792.0</v>
      </c>
      <c r="EDV4" s="9">
        <v>48793.0</v>
      </c>
      <c r="EDW4" s="9">
        <v>48794.0</v>
      </c>
      <c r="EDX4" s="9">
        <v>48795.0</v>
      </c>
      <c r="EDY4" s="9">
        <v>48796.0</v>
      </c>
      <c r="EDZ4" s="9">
        <v>48797.0</v>
      </c>
      <c r="EEA4" s="9">
        <v>48798.0</v>
      </c>
      <c r="EEB4" s="9">
        <v>48799.0</v>
      </c>
      <c r="EEC4" s="9">
        <v>48800.0</v>
      </c>
      <c r="EED4" s="9">
        <v>48801.0</v>
      </c>
      <c r="EEE4" s="9">
        <v>48802.0</v>
      </c>
      <c r="EEF4" s="9">
        <v>48803.0</v>
      </c>
      <c r="EEG4" s="9">
        <v>48804.0</v>
      </c>
      <c r="EEH4" s="9">
        <v>48805.0</v>
      </c>
      <c r="EEI4" s="9">
        <v>48806.0</v>
      </c>
      <c r="EEJ4" s="9">
        <v>48807.0</v>
      </c>
      <c r="EEK4" s="9">
        <v>48808.0</v>
      </c>
      <c r="EEL4" s="9">
        <v>48809.0</v>
      </c>
      <c r="EEM4" s="9">
        <v>48810.0</v>
      </c>
      <c r="EEN4" s="9">
        <v>48811.0</v>
      </c>
      <c r="EEO4" s="9">
        <v>48812.0</v>
      </c>
      <c r="EEP4" s="9">
        <v>48813.0</v>
      </c>
      <c r="EEQ4" s="9">
        <v>48814.0</v>
      </c>
      <c r="EER4" s="9">
        <v>48815.0</v>
      </c>
      <c r="EES4" s="9">
        <v>48816.0</v>
      </c>
      <c r="EET4" s="9">
        <v>48817.0</v>
      </c>
      <c r="EEU4" s="9">
        <v>48818.0</v>
      </c>
      <c r="EEV4" s="9">
        <v>48819.0</v>
      </c>
      <c r="EEW4" s="9">
        <v>48820.0</v>
      </c>
      <c r="EEX4" s="9">
        <v>48821.0</v>
      </c>
      <c r="EEY4" s="9">
        <v>48822.0</v>
      </c>
      <c r="EEZ4" s="9">
        <v>48823.0</v>
      </c>
      <c r="EFA4" s="9">
        <v>48824.0</v>
      </c>
      <c r="EFB4" s="9">
        <v>48825.0</v>
      </c>
      <c r="EFC4" s="9">
        <v>48826.0</v>
      </c>
      <c r="EFD4" s="9">
        <v>48827.0</v>
      </c>
      <c r="EFE4" s="9">
        <v>48828.0</v>
      </c>
      <c r="EFF4" s="9">
        <v>48829.0</v>
      </c>
      <c r="EFG4" s="9">
        <v>48830.0</v>
      </c>
      <c r="EFH4" s="9">
        <v>48831.0</v>
      </c>
      <c r="EFI4" s="9">
        <v>48832.0</v>
      </c>
      <c r="EFJ4" s="9">
        <v>48833.0</v>
      </c>
      <c r="EFK4" s="9">
        <v>48834.0</v>
      </c>
      <c r="EFL4" s="9">
        <v>48835.0</v>
      </c>
      <c r="EFM4" s="9">
        <v>48836.0</v>
      </c>
      <c r="EFN4" s="9">
        <v>48837.0</v>
      </c>
      <c r="EFO4" s="9">
        <v>48838.0</v>
      </c>
      <c r="EFP4" s="9">
        <v>48839.0</v>
      </c>
      <c r="EFQ4" s="9">
        <v>48840.0</v>
      </c>
      <c r="EFR4" s="9">
        <v>48841.0</v>
      </c>
      <c r="EFS4" s="9">
        <v>48842.0</v>
      </c>
      <c r="EFT4" s="9">
        <v>48843.0</v>
      </c>
      <c r="EFU4" s="9">
        <v>48844.0</v>
      </c>
      <c r="EFV4" s="9">
        <v>48845.0</v>
      </c>
      <c r="EFW4" s="9">
        <v>48846.0</v>
      </c>
      <c r="EFX4" s="9">
        <v>48847.0</v>
      </c>
      <c r="EFY4" s="9">
        <v>48848.0</v>
      </c>
      <c r="EFZ4" s="9">
        <v>48849.0</v>
      </c>
      <c r="EGA4" s="9">
        <v>48850.0</v>
      </c>
      <c r="EGB4" s="9">
        <v>48851.0</v>
      </c>
      <c r="EGC4" s="9">
        <v>48852.0</v>
      </c>
      <c r="EGD4" s="9">
        <v>48853.0</v>
      </c>
      <c r="EGE4" s="9">
        <v>48854.0</v>
      </c>
      <c r="EGF4" s="9">
        <v>48855.0</v>
      </c>
      <c r="EGG4" s="9">
        <v>48856.0</v>
      </c>
      <c r="EGH4" s="9">
        <v>48857.0</v>
      </c>
      <c r="EGI4" s="9">
        <v>48858.0</v>
      </c>
      <c r="EGJ4" s="9">
        <v>48859.0</v>
      </c>
      <c r="EGK4" s="9">
        <v>48860.0</v>
      </c>
      <c r="EGL4" s="9">
        <v>48861.0</v>
      </c>
      <c r="EGM4" s="9">
        <v>48862.0</v>
      </c>
      <c r="EGN4" s="9">
        <v>48863.0</v>
      </c>
      <c r="EGO4" s="9">
        <v>48864.0</v>
      </c>
      <c r="EGP4" s="9">
        <v>48865.0</v>
      </c>
      <c r="EGQ4" s="9">
        <v>48866.0</v>
      </c>
      <c r="EGR4" s="9">
        <v>48867.0</v>
      </c>
      <c r="EGS4" s="9">
        <v>48868.0</v>
      </c>
      <c r="EGT4" s="9">
        <v>48869.0</v>
      </c>
      <c r="EGU4" s="9">
        <v>48870.0</v>
      </c>
      <c r="EGV4" s="9">
        <v>48871.0</v>
      </c>
      <c r="EGW4" s="9">
        <v>48872.0</v>
      </c>
      <c r="EGX4" s="9">
        <v>48873.0</v>
      </c>
      <c r="EGY4" s="9">
        <v>48874.0</v>
      </c>
      <c r="EGZ4" s="9">
        <v>48875.0</v>
      </c>
      <c r="EHA4" s="9">
        <v>48876.0</v>
      </c>
      <c r="EHB4" s="9">
        <v>48877.0</v>
      </c>
      <c r="EHC4" s="9">
        <v>48878.0</v>
      </c>
      <c r="EHD4" s="9">
        <v>48879.0</v>
      </c>
      <c r="EHE4" s="9">
        <v>48880.0</v>
      </c>
      <c r="EHF4" s="9">
        <v>48881.0</v>
      </c>
      <c r="EHG4" s="9">
        <v>48882.0</v>
      </c>
      <c r="EHH4" s="9">
        <v>48883.0</v>
      </c>
      <c r="EHI4" s="9">
        <v>48884.0</v>
      </c>
      <c r="EHJ4" s="9">
        <v>48885.0</v>
      </c>
      <c r="EHK4" s="9">
        <v>48886.0</v>
      </c>
      <c r="EHL4" s="9">
        <v>48887.0</v>
      </c>
      <c r="EHM4" s="9">
        <v>48888.0</v>
      </c>
      <c r="EHN4" s="9">
        <v>48889.0</v>
      </c>
      <c r="EHO4" s="9">
        <v>48890.0</v>
      </c>
      <c r="EHP4" s="9">
        <v>48891.0</v>
      </c>
      <c r="EHQ4" s="9">
        <v>48892.0</v>
      </c>
      <c r="EHR4" s="9">
        <v>48893.0</v>
      </c>
      <c r="EHS4" s="9">
        <v>48894.0</v>
      </c>
      <c r="EHT4" s="9">
        <v>48895.0</v>
      </c>
      <c r="EHU4" s="9">
        <v>48896.0</v>
      </c>
      <c r="EHV4" s="9">
        <v>48897.0</v>
      </c>
      <c r="EHW4" s="9">
        <v>48898.0</v>
      </c>
      <c r="EHX4" s="9">
        <v>48899.0</v>
      </c>
      <c r="EHY4" s="9">
        <v>48900.0</v>
      </c>
      <c r="EHZ4" s="9">
        <v>48901.0</v>
      </c>
      <c r="EIA4" s="9">
        <v>48902.0</v>
      </c>
      <c r="EIB4" s="9">
        <v>48903.0</v>
      </c>
      <c r="EIC4" s="9">
        <v>48904.0</v>
      </c>
      <c r="EID4" s="9">
        <v>48905.0</v>
      </c>
      <c r="EIE4" s="9">
        <v>48906.0</v>
      </c>
      <c r="EIF4" s="9">
        <v>48907.0</v>
      </c>
      <c r="EIG4" s="9">
        <v>48908.0</v>
      </c>
      <c r="EIH4" s="9">
        <v>48909.0</v>
      </c>
      <c r="EII4" s="9">
        <v>48910.0</v>
      </c>
      <c r="EIJ4" s="9">
        <v>48911.0</v>
      </c>
      <c r="EIK4" s="9">
        <v>48912.0</v>
      </c>
      <c r="EIL4" s="9">
        <v>48913.0</v>
      </c>
      <c r="EIM4" s="9">
        <v>48914.0</v>
      </c>
      <c r="EIN4" s="9">
        <v>48915.0</v>
      </c>
      <c r="EIO4" s="9">
        <v>48916.0</v>
      </c>
      <c r="EIP4" s="9">
        <v>48917.0</v>
      </c>
      <c r="EIQ4" s="9">
        <v>48918.0</v>
      </c>
      <c r="EIR4" s="9">
        <v>48919.0</v>
      </c>
      <c r="EIS4" s="9">
        <v>48920.0</v>
      </c>
      <c r="EIT4" s="9">
        <v>48921.0</v>
      </c>
      <c r="EIU4" s="9">
        <v>48922.0</v>
      </c>
      <c r="EIV4" s="9">
        <v>48923.0</v>
      </c>
      <c r="EIW4" s="9">
        <v>48924.0</v>
      </c>
      <c r="EIX4" s="9">
        <v>48925.0</v>
      </c>
      <c r="EIY4" s="9">
        <v>48926.0</v>
      </c>
      <c r="EIZ4" s="9">
        <v>48927.0</v>
      </c>
      <c r="EJA4" s="9">
        <v>48928.0</v>
      </c>
      <c r="EJB4" s="9">
        <v>48929.0</v>
      </c>
      <c r="EJC4" s="9">
        <v>48930.0</v>
      </c>
      <c r="EJD4" s="9">
        <v>48931.0</v>
      </c>
      <c r="EJE4" s="9">
        <v>48932.0</v>
      </c>
      <c r="EJF4" s="9">
        <v>48933.0</v>
      </c>
      <c r="EJG4" s="9">
        <v>48934.0</v>
      </c>
      <c r="EJH4" s="9">
        <v>48935.0</v>
      </c>
      <c r="EJI4" s="9">
        <v>48936.0</v>
      </c>
      <c r="EJJ4" s="9">
        <v>48937.0</v>
      </c>
      <c r="EJK4" s="9">
        <v>48938.0</v>
      </c>
      <c r="EJL4" s="9">
        <v>48939.0</v>
      </c>
      <c r="EJM4" s="9">
        <v>48940.0</v>
      </c>
      <c r="EJN4" s="9">
        <v>48941.0</v>
      </c>
      <c r="EJO4" s="9">
        <v>48942.0</v>
      </c>
      <c r="EJP4" s="9">
        <v>48943.0</v>
      </c>
      <c r="EJQ4" s="9">
        <v>48944.0</v>
      </c>
      <c r="EJR4" s="9">
        <v>48945.0</v>
      </c>
      <c r="EJS4" s="9">
        <v>48946.0</v>
      </c>
      <c r="EJT4" s="9">
        <v>48947.0</v>
      </c>
      <c r="EJU4" s="9">
        <v>48948.0</v>
      </c>
      <c r="EJV4" s="9">
        <v>48949.0</v>
      </c>
      <c r="EJW4" s="9">
        <v>48950.0</v>
      </c>
      <c r="EJX4" s="9">
        <v>48951.0</v>
      </c>
      <c r="EJY4" s="9">
        <v>48952.0</v>
      </c>
      <c r="EJZ4" s="9">
        <v>48953.0</v>
      </c>
      <c r="EKA4" s="9">
        <v>48954.0</v>
      </c>
      <c r="EKB4" s="9">
        <v>48955.0</v>
      </c>
      <c r="EKC4" s="9">
        <v>48956.0</v>
      </c>
      <c r="EKD4" s="9">
        <v>48957.0</v>
      </c>
      <c r="EKE4" s="9">
        <v>48958.0</v>
      </c>
      <c r="EKF4" s="9">
        <v>48959.0</v>
      </c>
      <c r="EKG4" s="9">
        <v>48960.0</v>
      </c>
      <c r="EKH4" s="9">
        <v>48961.0</v>
      </c>
      <c r="EKI4" s="9">
        <v>48962.0</v>
      </c>
      <c r="EKJ4" s="9">
        <v>48963.0</v>
      </c>
      <c r="EKK4" s="9">
        <v>48964.0</v>
      </c>
      <c r="EKL4" s="9">
        <v>48965.0</v>
      </c>
      <c r="EKM4" s="9">
        <v>48966.0</v>
      </c>
      <c r="EKN4" s="9">
        <v>48967.0</v>
      </c>
      <c r="EKO4" s="9">
        <v>48968.0</v>
      </c>
      <c r="EKP4" s="9">
        <v>48969.0</v>
      </c>
      <c r="EKQ4" s="9">
        <v>48970.0</v>
      </c>
      <c r="EKR4" s="9">
        <v>48971.0</v>
      </c>
      <c r="EKS4" s="9">
        <v>48972.0</v>
      </c>
      <c r="EKT4" s="9">
        <v>48973.0</v>
      </c>
      <c r="EKU4" s="9">
        <v>48974.0</v>
      </c>
      <c r="EKV4" s="9">
        <v>48975.0</v>
      </c>
      <c r="EKW4" s="9">
        <v>48976.0</v>
      </c>
      <c r="EKX4" s="9">
        <v>48977.0</v>
      </c>
      <c r="EKY4" s="9">
        <v>48978.0</v>
      </c>
      <c r="EKZ4" s="9">
        <v>48979.0</v>
      </c>
      <c r="ELA4" s="9">
        <v>48980.0</v>
      </c>
      <c r="ELB4" s="9">
        <v>48981.0</v>
      </c>
      <c r="ELC4" s="9">
        <v>48982.0</v>
      </c>
      <c r="ELD4" s="9">
        <v>48983.0</v>
      </c>
      <c r="ELE4" s="9">
        <v>48984.0</v>
      </c>
      <c r="ELF4" s="9">
        <v>48985.0</v>
      </c>
      <c r="ELG4" s="9">
        <v>48986.0</v>
      </c>
      <c r="ELH4" s="9">
        <v>48987.0</v>
      </c>
      <c r="ELI4" s="9">
        <v>48988.0</v>
      </c>
      <c r="ELJ4" s="9">
        <v>48989.0</v>
      </c>
      <c r="ELK4" s="9">
        <v>48990.0</v>
      </c>
      <c r="ELL4" s="9">
        <v>48991.0</v>
      </c>
      <c r="ELM4" s="9">
        <v>48992.0</v>
      </c>
      <c r="ELN4" s="9">
        <v>48993.0</v>
      </c>
      <c r="ELO4" s="9">
        <v>48994.0</v>
      </c>
      <c r="ELP4" s="9">
        <v>48995.0</v>
      </c>
      <c r="ELQ4" s="9">
        <v>48996.0</v>
      </c>
      <c r="ELR4" s="9">
        <v>48997.0</v>
      </c>
      <c r="ELS4" s="9">
        <v>48998.0</v>
      </c>
      <c r="ELT4" s="9">
        <v>48999.0</v>
      </c>
      <c r="ELU4" s="9">
        <v>49000.0</v>
      </c>
      <c r="ELV4" s="9">
        <v>49001.0</v>
      </c>
      <c r="ELW4" s="9">
        <v>49002.0</v>
      </c>
      <c r="ELX4" s="9">
        <v>49003.0</v>
      </c>
      <c r="ELY4" s="9">
        <v>49004.0</v>
      </c>
      <c r="ELZ4" s="9">
        <v>49005.0</v>
      </c>
      <c r="EMA4" s="9">
        <v>49006.0</v>
      </c>
      <c r="EMB4" s="9">
        <v>49007.0</v>
      </c>
      <c r="EMC4" s="9">
        <v>49008.0</v>
      </c>
      <c r="EMD4" s="9">
        <v>49009.0</v>
      </c>
      <c r="EME4" s="9">
        <v>49010.0</v>
      </c>
      <c r="EMF4" s="9">
        <v>49011.0</v>
      </c>
      <c r="EMG4" s="9">
        <v>49012.0</v>
      </c>
      <c r="EMH4" s="9">
        <v>49013.0</v>
      </c>
      <c r="EMI4" s="9">
        <v>49014.0</v>
      </c>
      <c r="EMJ4" s="9">
        <v>49015.0</v>
      </c>
      <c r="EMK4" s="9">
        <v>49016.0</v>
      </c>
      <c r="EML4" s="9">
        <v>49017.0</v>
      </c>
      <c r="EMM4" s="9">
        <v>49018.0</v>
      </c>
      <c r="EMN4" s="9">
        <v>49019.0</v>
      </c>
      <c r="EMO4" s="9">
        <v>49020.0</v>
      </c>
      <c r="EMP4" s="9">
        <v>49021.0</v>
      </c>
      <c r="EMQ4" s="9">
        <v>49022.0</v>
      </c>
      <c r="EMR4" s="9">
        <v>49023.0</v>
      </c>
      <c r="EMS4" s="9">
        <v>49024.0</v>
      </c>
      <c r="EMT4" s="9">
        <v>49025.0</v>
      </c>
      <c r="EMU4" s="9">
        <v>49026.0</v>
      </c>
      <c r="EMV4" s="9">
        <v>49027.0</v>
      </c>
      <c r="EMW4" s="9">
        <v>49028.0</v>
      </c>
      <c r="EMX4" s="9">
        <v>49029.0</v>
      </c>
      <c r="EMY4" s="9">
        <v>49030.0</v>
      </c>
      <c r="EMZ4" s="9">
        <v>49031.0</v>
      </c>
      <c r="ENA4" s="9">
        <v>49032.0</v>
      </c>
      <c r="ENB4" s="9">
        <v>49033.0</v>
      </c>
      <c r="ENC4" s="9">
        <v>49034.0</v>
      </c>
      <c r="END4" s="9">
        <v>49035.0</v>
      </c>
      <c r="ENE4" s="9">
        <v>49036.0</v>
      </c>
      <c r="ENF4" s="9">
        <v>49037.0</v>
      </c>
      <c r="ENG4" s="9">
        <v>49038.0</v>
      </c>
      <c r="ENH4" s="9">
        <v>49039.0</v>
      </c>
      <c r="ENI4" s="9">
        <v>49040.0</v>
      </c>
      <c r="ENJ4" s="9">
        <v>49041.0</v>
      </c>
      <c r="ENK4" s="9">
        <v>49042.0</v>
      </c>
      <c r="ENL4" s="9">
        <v>49043.0</v>
      </c>
      <c r="ENM4" s="9">
        <v>49044.0</v>
      </c>
      <c r="ENN4" s="9">
        <v>49045.0</v>
      </c>
      <c r="ENO4" s="9">
        <v>49046.0</v>
      </c>
      <c r="ENP4" s="9">
        <v>49047.0</v>
      </c>
      <c r="ENQ4" s="9">
        <v>49048.0</v>
      </c>
      <c r="ENR4" s="9">
        <v>49049.0</v>
      </c>
      <c r="ENS4" s="9">
        <v>49050.0</v>
      </c>
      <c r="ENT4" s="9">
        <v>49051.0</v>
      </c>
      <c r="ENU4" s="9">
        <v>49052.0</v>
      </c>
      <c r="ENV4" s="9">
        <v>49053.0</v>
      </c>
      <c r="ENW4" s="9">
        <v>49054.0</v>
      </c>
      <c r="ENX4" s="9">
        <v>49055.0</v>
      </c>
      <c r="ENY4" s="9">
        <v>49056.0</v>
      </c>
      <c r="ENZ4" s="9">
        <v>49057.0</v>
      </c>
      <c r="EOA4" s="9">
        <v>49058.0</v>
      </c>
      <c r="EOB4" s="9">
        <v>49059.0</v>
      </c>
      <c r="EOC4" s="9">
        <v>49060.0</v>
      </c>
      <c r="EOD4" s="9">
        <v>49061.0</v>
      </c>
      <c r="EOE4" s="9">
        <v>49062.0</v>
      </c>
      <c r="EOF4" s="9">
        <v>49063.0</v>
      </c>
      <c r="EOG4" s="9">
        <v>49064.0</v>
      </c>
      <c r="EOH4" s="9">
        <v>49065.0</v>
      </c>
      <c r="EOI4" s="9">
        <v>49066.0</v>
      </c>
      <c r="EOJ4" s="9">
        <v>49067.0</v>
      </c>
      <c r="EOK4" s="9">
        <v>49068.0</v>
      </c>
      <c r="EOL4" s="9">
        <v>49069.0</v>
      </c>
      <c r="EOM4" s="9">
        <v>49070.0</v>
      </c>
      <c r="EON4" s="9">
        <v>49071.0</v>
      </c>
      <c r="EOO4" s="9">
        <v>49072.0</v>
      </c>
      <c r="EOP4" s="9">
        <v>49073.0</v>
      </c>
      <c r="EOQ4" s="9">
        <v>49074.0</v>
      </c>
      <c r="EOR4" s="9">
        <v>49075.0</v>
      </c>
      <c r="EOS4" s="9">
        <v>49076.0</v>
      </c>
      <c r="EOT4" s="9">
        <v>49077.0</v>
      </c>
      <c r="EOU4" s="9">
        <v>49078.0</v>
      </c>
      <c r="EOV4" s="9">
        <v>49079.0</v>
      </c>
      <c r="EOW4" s="9">
        <v>49080.0</v>
      </c>
      <c r="EOX4" s="9">
        <v>49081.0</v>
      </c>
      <c r="EOY4" s="9">
        <v>49082.0</v>
      </c>
      <c r="EOZ4" s="9">
        <v>49083.0</v>
      </c>
      <c r="EPA4" s="9">
        <v>49084.0</v>
      </c>
      <c r="EPB4" s="9">
        <v>49085.0</v>
      </c>
      <c r="EPC4" s="9">
        <v>49086.0</v>
      </c>
      <c r="EPD4" s="9">
        <v>49087.0</v>
      </c>
      <c r="EPE4" s="9">
        <v>49088.0</v>
      </c>
      <c r="EPF4" s="9">
        <v>49089.0</v>
      </c>
      <c r="EPG4" s="9">
        <v>49090.0</v>
      </c>
      <c r="EPH4" s="9">
        <v>49091.0</v>
      </c>
      <c r="EPI4" s="9">
        <v>49092.0</v>
      </c>
      <c r="EPJ4" s="9">
        <v>49093.0</v>
      </c>
      <c r="EPK4" s="9">
        <v>49094.0</v>
      </c>
      <c r="EPL4" s="9">
        <v>49095.0</v>
      </c>
      <c r="EPM4" s="9">
        <v>49096.0</v>
      </c>
      <c r="EPN4" s="9">
        <v>49097.0</v>
      </c>
      <c r="EPO4" s="9">
        <v>49098.0</v>
      </c>
      <c r="EPP4" s="9">
        <v>49099.0</v>
      </c>
      <c r="EPQ4" s="9">
        <v>49100.0</v>
      </c>
      <c r="EPR4" s="9">
        <v>49101.0</v>
      </c>
      <c r="EPS4" s="9">
        <v>49102.0</v>
      </c>
      <c r="EPT4" s="9">
        <v>49103.0</v>
      </c>
      <c r="EPU4" s="9">
        <v>49104.0</v>
      </c>
      <c r="EPV4" s="9">
        <v>49105.0</v>
      </c>
      <c r="EPW4" s="9">
        <v>49106.0</v>
      </c>
      <c r="EPX4" s="9">
        <v>49107.0</v>
      </c>
      <c r="EPY4" s="9">
        <v>49108.0</v>
      </c>
      <c r="EPZ4" s="9">
        <v>49109.0</v>
      </c>
      <c r="EQA4" s="9">
        <v>49110.0</v>
      </c>
      <c r="EQB4" s="9">
        <v>49111.0</v>
      </c>
      <c r="EQC4" s="9">
        <v>49112.0</v>
      </c>
      <c r="EQD4" s="9">
        <v>49113.0</v>
      </c>
      <c r="EQE4" s="9">
        <v>49114.0</v>
      </c>
      <c r="EQF4" s="9">
        <v>49115.0</v>
      </c>
      <c r="EQG4" s="9">
        <v>49116.0</v>
      </c>
      <c r="EQH4" s="9">
        <v>49117.0</v>
      </c>
      <c r="EQI4" s="9">
        <v>49118.0</v>
      </c>
      <c r="EQJ4" s="9">
        <v>49119.0</v>
      </c>
      <c r="EQK4" s="9">
        <v>49120.0</v>
      </c>
      <c r="EQL4" s="9">
        <v>49121.0</v>
      </c>
      <c r="EQM4" s="9">
        <v>49122.0</v>
      </c>
      <c r="EQN4" s="9">
        <v>49123.0</v>
      </c>
      <c r="EQO4" s="9">
        <v>49124.0</v>
      </c>
      <c r="EQP4" s="9">
        <v>49125.0</v>
      </c>
      <c r="EQQ4" s="9">
        <v>49126.0</v>
      </c>
      <c r="EQR4" s="9">
        <v>49127.0</v>
      </c>
      <c r="EQS4" s="9">
        <v>49128.0</v>
      </c>
      <c r="EQT4" s="9">
        <v>49129.0</v>
      </c>
      <c r="EQU4" s="9">
        <v>49130.0</v>
      </c>
      <c r="EQV4" s="9">
        <v>49131.0</v>
      </c>
      <c r="EQW4" s="9">
        <v>49132.0</v>
      </c>
      <c r="EQX4" s="9">
        <v>49133.0</v>
      </c>
      <c r="EQY4" s="9">
        <v>49134.0</v>
      </c>
      <c r="EQZ4" s="9">
        <v>49135.0</v>
      </c>
      <c r="ERA4" s="9">
        <v>49136.0</v>
      </c>
      <c r="ERB4" s="9">
        <v>49137.0</v>
      </c>
      <c r="ERC4" s="9">
        <v>49138.0</v>
      </c>
      <c r="ERD4" s="9">
        <v>49139.0</v>
      </c>
      <c r="ERE4" s="9">
        <v>49140.0</v>
      </c>
      <c r="ERF4" s="9">
        <v>49141.0</v>
      </c>
      <c r="ERG4" s="9">
        <v>49142.0</v>
      </c>
      <c r="ERH4" s="9">
        <v>49143.0</v>
      </c>
      <c r="ERI4" s="9">
        <v>49144.0</v>
      </c>
      <c r="ERJ4" s="9">
        <v>49145.0</v>
      </c>
      <c r="ERK4" s="9">
        <v>49146.0</v>
      </c>
      <c r="ERL4" s="9">
        <v>49147.0</v>
      </c>
      <c r="ERM4" s="9">
        <v>49148.0</v>
      </c>
      <c r="ERN4" s="9">
        <v>49149.0</v>
      </c>
      <c r="ERO4" s="9">
        <v>49150.0</v>
      </c>
      <c r="ERP4" s="9">
        <v>49151.0</v>
      </c>
      <c r="ERQ4" s="9">
        <v>49152.0</v>
      </c>
      <c r="ERR4" s="9">
        <v>49153.0</v>
      </c>
      <c r="ERS4" s="9">
        <v>49154.0</v>
      </c>
      <c r="ERT4" s="9">
        <v>49155.0</v>
      </c>
      <c r="ERU4" s="9">
        <v>49156.0</v>
      </c>
      <c r="ERV4" s="9">
        <v>49157.0</v>
      </c>
      <c r="ERW4" s="9">
        <v>49158.0</v>
      </c>
      <c r="ERX4" s="9">
        <v>49159.0</v>
      </c>
      <c r="ERY4" s="9">
        <v>49160.0</v>
      </c>
      <c r="ERZ4" s="9">
        <v>49161.0</v>
      </c>
      <c r="ESA4" s="9">
        <v>49162.0</v>
      </c>
      <c r="ESB4" s="9">
        <v>49163.0</v>
      </c>
      <c r="ESC4" s="9">
        <v>49164.0</v>
      </c>
      <c r="ESD4" s="9">
        <v>49165.0</v>
      </c>
      <c r="ESE4" s="9">
        <v>49166.0</v>
      </c>
      <c r="ESF4" s="9">
        <v>49167.0</v>
      </c>
      <c r="ESG4" s="9">
        <v>49168.0</v>
      </c>
      <c r="ESH4" s="9">
        <v>49169.0</v>
      </c>
      <c r="ESI4" s="9">
        <v>49170.0</v>
      </c>
      <c r="ESJ4" s="9">
        <v>49171.0</v>
      </c>
      <c r="ESK4" s="9">
        <v>49172.0</v>
      </c>
      <c r="ESL4" s="9">
        <v>49173.0</v>
      </c>
      <c r="ESM4" s="9">
        <v>49174.0</v>
      </c>
      <c r="ESN4" s="9">
        <v>49175.0</v>
      </c>
      <c r="ESO4" s="9">
        <v>49176.0</v>
      </c>
      <c r="ESP4" s="9">
        <v>49177.0</v>
      </c>
      <c r="ESQ4" s="9">
        <v>49178.0</v>
      </c>
      <c r="ESR4" s="9">
        <v>49179.0</v>
      </c>
      <c r="ESS4" s="9">
        <v>49180.0</v>
      </c>
      <c r="EST4" s="9">
        <v>49181.0</v>
      </c>
      <c r="ESU4" s="9">
        <v>49182.0</v>
      </c>
      <c r="ESV4" s="9">
        <v>49183.0</v>
      </c>
      <c r="ESW4" s="9">
        <v>49184.0</v>
      </c>
      <c r="ESX4" s="9">
        <v>49185.0</v>
      </c>
      <c r="ESY4" s="9">
        <v>49186.0</v>
      </c>
      <c r="ESZ4" s="9">
        <v>49187.0</v>
      </c>
      <c r="ETA4" s="9">
        <v>49188.0</v>
      </c>
      <c r="ETB4" s="9">
        <v>49189.0</v>
      </c>
      <c r="ETC4" s="9">
        <v>49190.0</v>
      </c>
      <c r="ETD4" s="9">
        <v>49191.0</v>
      </c>
      <c r="ETE4" s="9">
        <v>49192.0</v>
      </c>
      <c r="ETF4" s="9">
        <v>49193.0</v>
      </c>
      <c r="ETG4" s="9">
        <v>49194.0</v>
      </c>
      <c r="ETH4" s="9">
        <v>49195.0</v>
      </c>
      <c r="ETI4" s="9">
        <v>49196.0</v>
      </c>
      <c r="ETJ4" s="9">
        <v>49197.0</v>
      </c>
      <c r="ETK4" s="9">
        <v>49198.0</v>
      </c>
      <c r="ETL4" s="9">
        <v>49199.0</v>
      </c>
      <c r="ETM4" s="9">
        <v>49200.0</v>
      </c>
      <c r="ETN4" s="9">
        <v>49201.0</v>
      </c>
      <c r="ETO4" s="9">
        <v>49202.0</v>
      </c>
      <c r="ETP4" s="9">
        <v>49203.0</v>
      </c>
      <c r="ETQ4" s="9">
        <v>49204.0</v>
      </c>
      <c r="ETR4" s="9">
        <v>49205.0</v>
      </c>
      <c r="ETS4" s="9">
        <v>49206.0</v>
      </c>
      <c r="ETT4" s="9">
        <v>49207.0</v>
      </c>
      <c r="ETU4" s="9">
        <v>49208.0</v>
      </c>
      <c r="ETV4" s="9">
        <v>49209.0</v>
      </c>
      <c r="ETW4" s="9">
        <v>49210.0</v>
      </c>
      <c r="ETX4" s="9">
        <v>49211.0</v>
      </c>
      <c r="ETY4" s="9">
        <v>49212.0</v>
      </c>
      <c r="ETZ4" s="9">
        <v>49213.0</v>
      </c>
      <c r="EUA4" s="9">
        <v>49214.0</v>
      </c>
      <c r="EUB4" s="9">
        <v>49215.0</v>
      </c>
      <c r="EUC4" s="9">
        <v>49216.0</v>
      </c>
      <c r="EUD4" s="9">
        <v>49217.0</v>
      </c>
      <c r="EUE4" s="9">
        <v>49218.0</v>
      </c>
      <c r="EUF4" s="9">
        <v>49219.0</v>
      </c>
      <c r="EUG4" s="9">
        <v>49220.0</v>
      </c>
      <c r="EUH4" s="9">
        <v>49221.0</v>
      </c>
      <c r="EUI4" s="9">
        <v>49222.0</v>
      </c>
      <c r="EUJ4" s="9">
        <v>49223.0</v>
      </c>
      <c r="EUK4" s="9">
        <v>49224.0</v>
      </c>
      <c r="EUL4" s="9">
        <v>49225.0</v>
      </c>
      <c r="EUM4" s="9">
        <v>49226.0</v>
      </c>
      <c r="EUN4" s="9">
        <v>49227.0</v>
      </c>
      <c r="EUO4" s="9">
        <v>49228.0</v>
      </c>
      <c r="EUP4" s="9">
        <v>49229.0</v>
      </c>
      <c r="EUQ4" s="9">
        <v>49230.0</v>
      </c>
      <c r="EUR4" s="9">
        <v>49231.0</v>
      </c>
      <c r="EUS4" s="9">
        <v>49232.0</v>
      </c>
      <c r="EUT4" s="9">
        <v>49233.0</v>
      </c>
      <c r="EUU4" s="9">
        <v>49234.0</v>
      </c>
      <c r="EUV4" s="9">
        <v>49235.0</v>
      </c>
      <c r="EUW4" s="9">
        <v>49236.0</v>
      </c>
      <c r="EUX4" s="9">
        <v>49237.0</v>
      </c>
      <c r="EUY4" s="9">
        <v>49238.0</v>
      </c>
      <c r="EUZ4" s="9">
        <v>49239.0</v>
      </c>
      <c r="EVA4" s="9">
        <v>49240.0</v>
      </c>
      <c r="EVB4" s="9">
        <v>49241.0</v>
      </c>
      <c r="EVC4" s="9">
        <v>49242.0</v>
      </c>
      <c r="EVD4" s="9">
        <v>49243.0</v>
      </c>
      <c r="EVE4" s="9">
        <v>49244.0</v>
      </c>
      <c r="EVF4" s="9">
        <v>49245.0</v>
      </c>
      <c r="EVG4" s="9">
        <v>49246.0</v>
      </c>
      <c r="EVH4" s="9">
        <v>49247.0</v>
      </c>
      <c r="EVI4" s="9">
        <v>49248.0</v>
      </c>
      <c r="EVJ4" s="9">
        <v>49249.0</v>
      </c>
      <c r="EVK4" s="9">
        <v>49250.0</v>
      </c>
      <c r="EVL4" s="9">
        <v>49251.0</v>
      </c>
      <c r="EVM4" s="9">
        <v>49252.0</v>
      </c>
      <c r="EVN4" s="9">
        <v>49253.0</v>
      </c>
      <c r="EVO4" s="9">
        <v>49254.0</v>
      </c>
      <c r="EVP4" s="9">
        <v>49255.0</v>
      </c>
      <c r="EVQ4" s="9">
        <v>49256.0</v>
      </c>
      <c r="EVR4" s="9">
        <v>49257.0</v>
      </c>
      <c r="EVS4" s="9">
        <v>49258.0</v>
      </c>
      <c r="EVT4" s="9">
        <v>49259.0</v>
      </c>
      <c r="EVU4" s="9">
        <v>49260.0</v>
      </c>
      <c r="EVV4" s="9">
        <v>49261.0</v>
      </c>
      <c r="EVW4" s="9">
        <v>49262.0</v>
      </c>
      <c r="EVX4" s="9">
        <v>49263.0</v>
      </c>
      <c r="EVY4" s="9">
        <v>49264.0</v>
      </c>
      <c r="EVZ4" s="9">
        <v>49265.0</v>
      </c>
      <c r="EWA4" s="9">
        <v>49266.0</v>
      </c>
      <c r="EWB4" s="9">
        <v>49267.0</v>
      </c>
      <c r="EWC4" s="9">
        <v>49268.0</v>
      </c>
      <c r="EWD4" s="9">
        <v>49269.0</v>
      </c>
      <c r="EWE4" s="9">
        <v>49270.0</v>
      </c>
      <c r="EWF4" s="9">
        <v>49271.0</v>
      </c>
      <c r="EWG4" s="9">
        <v>49272.0</v>
      </c>
      <c r="EWH4" s="9">
        <v>49273.0</v>
      </c>
      <c r="EWI4" s="9">
        <v>49274.0</v>
      </c>
      <c r="EWJ4" s="9">
        <v>49275.0</v>
      </c>
      <c r="EWK4" s="9">
        <v>49276.0</v>
      </c>
      <c r="EWL4" s="9">
        <v>49277.0</v>
      </c>
      <c r="EWM4" s="9">
        <v>49278.0</v>
      </c>
      <c r="EWN4" s="9">
        <v>49279.0</v>
      </c>
      <c r="EWO4" s="9">
        <v>49280.0</v>
      </c>
      <c r="EWP4" s="9">
        <v>49281.0</v>
      </c>
      <c r="EWQ4" s="9">
        <v>49282.0</v>
      </c>
      <c r="EWR4" s="9">
        <v>49283.0</v>
      </c>
      <c r="EWS4" s="9">
        <v>49284.0</v>
      </c>
      <c r="EWT4" s="9">
        <v>49285.0</v>
      </c>
      <c r="EWU4" s="9">
        <v>49286.0</v>
      </c>
      <c r="EWV4" s="9">
        <v>49287.0</v>
      </c>
      <c r="EWW4" s="9">
        <v>49288.0</v>
      </c>
      <c r="EWX4" s="9">
        <v>49289.0</v>
      </c>
      <c r="EWY4" s="9">
        <v>49290.0</v>
      </c>
      <c r="EWZ4" s="9">
        <v>49291.0</v>
      </c>
      <c r="EXA4" s="9">
        <v>49292.0</v>
      </c>
      <c r="EXB4" s="9">
        <v>49293.0</v>
      </c>
      <c r="EXC4" s="9">
        <v>49294.0</v>
      </c>
      <c r="EXD4" s="9">
        <v>49295.0</v>
      </c>
      <c r="EXE4" s="9">
        <v>49296.0</v>
      </c>
      <c r="EXF4" s="9">
        <v>49297.0</v>
      </c>
      <c r="EXG4" s="9">
        <v>49298.0</v>
      </c>
      <c r="EXH4" s="9">
        <v>49299.0</v>
      </c>
      <c r="EXI4" s="9">
        <v>49300.0</v>
      </c>
      <c r="EXJ4" s="9">
        <v>49301.0</v>
      </c>
      <c r="EXK4" s="9">
        <v>49302.0</v>
      </c>
      <c r="EXL4" s="9">
        <v>49303.0</v>
      </c>
      <c r="EXM4" s="9">
        <v>49304.0</v>
      </c>
      <c r="EXN4" s="9">
        <v>49305.0</v>
      </c>
      <c r="EXO4" s="9">
        <v>49306.0</v>
      </c>
      <c r="EXP4" s="9">
        <v>49307.0</v>
      </c>
      <c r="EXQ4" s="9">
        <v>49308.0</v>
      </c>
      <c r="EXR4" s="9">
        <v>49309.0</v>
      </c>
    </row>
    <row r="5">
      <c r="A5" s="2"/>
      <c r="B5" s="7">
        <v>49309.0</v>
      </c>
      <c r="C5" s="3"/>
      <c r="D5" s="2"/>
      <c r="E5" s="10">
        <v>45292.0</v>
      </c>
      <c r="F5" s="10">
        <v>45293.0</v>
      </c>
      <c r="G5" s="10">
        <v>45294.0</v>
      </c>
      <c r="H5" s="10">
        <v>45295.0</v>
      </c>
      <c r="I5" s="10">
        <v>45296.0</v>
      </c>
      <c r="J5" s="10">
        <v>45297.0</v>
      </c>
      <c r="K5" s="10">
        <v>45298.0</v>
      </c>
      <c r="L5" s="10">
        <v>45299.0</v>
      </c>
      <c r="M5" s="10">
        <v>45300.0</v>
      </c>
      <c r="N5" s="10">
        <v>45301.0</v>
      </c>
      <c r="O5" s="10">
        <v>45302.0</v>
      </c>
      <c r="P5" s="10">
        <v>45303.0</v>
      </c>
      <c r="Q5" s="10">
        <v>45304.0</v>
      </c>
      <c r="R5" s="10">
        <v>45305.0</v>
      </c>
      <c r="S5" s="10">
        <v>45306.0</v>
      </c>
      <c r="T5" s="10">
        <v>45307.0</v>
      </c>
      <c r="U5" s="10">
        <v>45308.0</v>
      </c>
      <c r="V5" s="10">
        <v>45309.0</v>
      </c>
      <c r="W5" s="10">
        <v>45310.0</v>
      </c>
      <c r="X5" s="10">
        <v>45311.0</v>
      </c>
      <c r="Y5" s="10">
        <v>45312.0</v>
      </c>
      <c r="Z5" s="10">
        <v>45313.0</v>
      </c>
      <c r="AA5" s="10">
        <v>45314.0</v>
      </c>
      <c r="AB5" s="10">
        <v>45315.0</v>
      </c>
      <c r="AC5" s="10">
        <v>45316.0</v>
      </c>
      <c r="AD5" s="10">
        <v>45317.0</v>
      </c>
      <c r="AE5" s="10">
        <v>45318.0</v>
      </c>
      <c r="AF5" s="10">
        <v>45319.0</v>
      </c>
      <c r="AG5" s="10">
        <v>45320.0</v>
      </c>
      <c r="AH5" s="10">
        <v>45321.0</v>
      </c>
      <c r="AI5" s="10">
        <v>45322.0</v>
      </c>
      <c r="AJ5" s="10">
        <v>45323.0</v>
      </c>
      <c r="AK5" s="10">
        <v>45324.0</v>
      </c>
      <c r="AL5" s="10">
        <v>45325.0</v>
      </c>
      <c r="AM5" s="10">
        <v>45326.0</v>
      </c>
      <c r="AN5" s="10">
        <v>45327.0</v>
      </c>
      <c r="AO5" s="10">
        <v>45328.0</v>
      </c>
      <c r="AP5" s="10">
        <v>45329.0</v>
      </c>
      <c r="AQ5" s="10">
        <v>45330.0</v>
      </c>
      <c r="AR5" s="10">
        <v>45331.0</v>
      </c>
      <c r="AS5" s="10">
        <v>45332.0</v>
      </c>
      <c r="AT5" s="10">
        <v>45333.0</v>
      </c>
      <c r="AU5" s="10">
        <v>45334.0</v>
      </c>
      <c r="AV5" s="10">
        <v>45335.0</v>
      </c>
      <c r="AW5" s="10">
        <v>45336.0</v>
      </c>
      <c r="AX5" s="10">
        <v>45337.0</v>
      </c>
      <c r="AY5" s="10">
        <v>45338.0</v>
      </c>
      <c r="AZ5" s="10">
        <v>45339.0</v>
      </c>
      <c r="BA5" s="10">
        <v>45340.0</v>
      </c>
      <c r="BB5" s="10">
        <v>45341.0</v>
      </c>
      <c r="BC5" s="10">
        <v>45342.0</v>
      </c>
      <c r="BD5" s="10">
        <v>45343.0</v>
      </c>
      <c r="BE5" s="10">
        <v>45344.0</v>
      </c>
      <c r="BF5" s="10">
        <v>45345.0</v>
      </c>
      <c r="BG5" s="10">
        <v>45346.0</v>
      </c>
      <c r="BH5" s="10">
        <v>45347.0</v>
      </c>
      <c r="BI5" s="10">
        <v>45348.0</v>
      </c>
      <c r="BJ5" s="10">
        <v>45349.0</v>
      </c>
      <c r="BK5" s="10">
        <v>45350.0</v>
      </c>
      <c r="BL5" s="10">
        <v>45351.0</v>
      </c>
      <c r="BM5" s="10">
        <v>45352.0</v>
      </c>
      <c r="BN5" s="10">
        <v>45353.0</v>
      </c>
      <c r="BO5" s="10">
        <v>45354.0</v>
      </c>
      <c r="BP5" s="10">
        <v>45355.0</v>
      </c>
      <c r="BQ5" s="10">
        <v>45356.0</v>
      </c>
      <c r="BR5" s="10">
        <v>45357.0</v>
      </c>
      <c r="BS5" s="10">
        <v>45358.0</v>
      </c>
      <c r="BT5" s="10">
        <v>45359.0</v>
      </c>
      <c r="BU5" s="10">
        <v>45360.0</v>
      </c>
      <c r="BV5" s="10">
        <v>45361.0</v>
      </c>
      <c r="BW5" s="10">
        <v>45362.0</v>
      </c>
      <c r="BX5" s="10">
        <v>45363.0</v>
      </c>
      <c r="BY5" s="10">
        <v>45364.0</v>
      </c>
      <c r="BZ5" s="10">
        <v>45365.0</v>
      </c>
      <c r="CA5" s="10">
        <v>45366.0</v>
      </c>
      <c r="CB5" s="10">
        <v>45367.0</v>
      </c>
      <c r="CC5" s="10">
        <v>45368.0</v>
      </c>
      <c r="CD5" s="10">
        <v>45369.0</v>
      </c>
      <c r="CE5" s="10">
        <v>45370.0</v>
      </c>
      <c r="CF5" s="10">
        <v>45371.0</v>
      </c>
      <c r="CG5" s="10">
        <v>45372.0</v>
      </c>
      <c r="CH5" s="10">
        <v>45373.0</v>
      </c>
      <c r="CI5" s="10">
        <v>45374.0</v>
      </c>
      <c r="CJ5" s="10">
        <v>45375.0</v>
      </c>
      <c r="CK5" s="10">
        <v>45376.0</v>
      </c>
      <c r="CL5" s="10">
        <v>45377.0</v>
      </c>
      <c r="CM5" s="10">
        <v>45378.0</v>
      </c>
      <c r="CN5" s="10">
        <v>45379.0</v>
      </c>
      <c r="CO5" s="10">
        <v>45380.0</v>
      </c>
      <c r="CP5" s="10">
        <v>45381.0</v>
      </c>
      <c r="CQ5" s="10">
        <v>45382.0</v>
      </c>
      <c r="CR5" s="10">
        <v>45383.0</v>
      </c>
      <c r="CS5" s="10">
        <v>45384.0</v>
      </c>
      <c r="CT5" s="10">
        <v>45385.0</v>
      </c>
      <c r="CU5" s="10">
        <v>45386.0</v>
      </c>
      <c r="CV5" s="10">
        <v>45387.0</v>
      </c>
      <c r="CW5" s="10">
        <v>45388.0</v>
      </c>
      <c r="CX5" s="10">
        <v>45389.0</v>
      </c>
      <c r="CY5" s="10">
        <v>45390.0</v>
      </c>
      <c r="CZ5" s="10">
        <v>45391.0</v>
      </c>
      <c r="DA5" s="10">
        <v>45392.0</v>
      </c>
      <c r="DB5" s="10">
        <v>45393.0</v>
      </c>
      <c r="DC5" s="10">
        <v>45394.0</v>
      </c>
      <c r="DD5" s="10">
        <v>45395.0</v>
      </c>
      <c r="DE5" s="10">
        <v>45396.0</v>
      </c>
      <c r="DF5" s="10">
        <v>45397.0</v>
      </c>
      <c r="DG5" s="10">
        <v>45398.0</v>
      </c>
      <c r="DH5" s="10">
        <v>45399.0</v>
      </c>
      <c r="DI5" s="10">
        <v>45400.0</v>
      </c>
      <c r="DJ5" s="10">
        <v>45401.0</v>
      </c>
      <c r="DK5" s="10">
        <v>45402.0</v>
      </c>
      <c r="DL5" s="10">
        <v>45403.0</v>
      </c>
      <c r="DM5" s="10">
        <v>45404.0</v>
      </c>
      <c r="DN5" s="10">
        <v>45405.0</v>
      </c>
      <c r="DO5" s="10">
        <v>45406.0</v>
      </c>
      <c r="DP5" s="10">
        <v>45407.0</v>
      </c>
      <c r="DQ5" s="10">
        <v>45408.0</v>
      </c>
      <c r="DR5" s="10">
        <v>45409.0</v>
      </c>
      <c r="DS5" s="10">
        <v>45410.0</v>
      </c>
      <c r="DT5" s="10">
        <v>45411.0</v>
      </c>
      <c r="DU5" s="10">
        <v>45412.0</v>
      </c>
      <c r="DV5" s="10">
        <v>45413.0</v>
      </c>
      <c r="DW5" s="10">
        <v>45414.0</v>
      </c>
      <c r="DX5" s="10">
        <v>45415.0</v>
      </c>
      <c r="DY5" s="10">
        <v>45416.0</v>
      </c>
      <c r="DZ5" s="10">
        <v>45417.0</v>
      </c>
      <c r="EA5" s="10">
        <v>45418.0</v>
      </c>
      <c r="EB5" s="10">
        <v>45419.0</v>
      </c>
      <c r="EC5" s="10">
        <v>45420.0</v>
      </c>
      <c r="ED5" s="10">
        <v>45421.0</v>
      </c>
      <c r="EE5" s="10">
        <v>45422.0</v>
      </c>
      <c r="EF5" s="10">
        <v>45423.0</v>
      </c>
      <c r="EG5" s="10">
        <v>45424.0</v>
      </c>
      <c r="EH5" s="10">
        <v>45425.0</v>
      </c>
      <c r="EI5" s="10">
        <v>45426.0</v>
      </c>
      <c r="EJ5" s="10">
        <v>45427.0</v>
      </c>
      <c r="EK5" s="10">
        <v>45428.0</v>
      </c>
      <c r="EL5" s="10">
        <v>45429.0</v>
      </c>
      <c r="EM5" s="10">
        <v>45430.0</v>
      </c>
      <c r="EN5" s="10">
        <v>45431.0</v>
      </c>
      <c r="EO5" s="10">
        <v>45432.0</v>
      </c>
      <c r="EP5" s="10">
        <v>45433.0</v>
      </c>
      <c r="EQ5" s="10">
        <v>45434.0</v>
      </c>
      <c r="ER5" s="10">
        <v>45435.0</v>
      </c>
      <c r="ES5" s="10">
        <v>45436.0</v>
      </c>
      <c r="ET5" s="10">
        <v>45437.0</v>
      </c>
      <c r="EU5" s="10">
        <v>45438.0</v>
      </c>
      <c r="EV5" s="10">
        <v>45439.0</v>
      </c>
      <c r="EW5" s="10">
        <v>45440.0</v>
      </c>
      <c r="EX5" s="10">
        <v>45441.0</v>
      </c>
      <c r="EY5" s="10">
        <v>45442.0</v>
      </c>
      <c r="EZ5" s="10">
        <v>45443.0</v>
      </c>
      <c r="FA5" s="10">
        <v>45444.0</v>
      </c>
      <c r="FB5" s="10">
        <v>45445.0</v>
      </c>
      <c r="FC5" s="10">
        <v>45446.0</v>
      </c>
      <c r="FD5" s="10">
        <v>45447.0</v>
      </c>
      <c r="FE5" s="10">
        <v>45448.0</v>
      </c>
      <c r="FF5" s="10">
        <v>45449.0</v>
      </c>
      <c r="FG5" s="10">
        <v>45450.0</v>
      </c>
      <c r="FH5" s="10">
        <v>45451.0</v>
      </c>
      <c r="FI5" s="10">
        <v>45452.0</v>
      </c>
      <c r="FJ5" s="10">
        <v>45453.0</v>
      </c>
      <c r="FK5" s="10">
        <v>45454.0</v>
      </c>
      <c r="FL5" s="10">
        <v>45455.0</v>
      </c>
      <c r="FM5" s="10">
        <v>45456.0</v>
      </c>
      <c r="FN5" s="10">
        <v>45457.0</v>
      </c>
      <c r="FO5" s="10">
        <v>45458.0</v>
      </c>
      <c r="FP5" s="10">
        <v>45459.0</v>
      </c>
      <c r="FQ5" s="10">
        <v>45460.0</v>
      </c>
      <c r="FR5" s="10">
        <v>45461.0</v>
      </c>
      <c r="FS5" s="10">
        <v>45462.0</v>
      </c>
      <c r="FT5" s="10">
        <v>45463.0</v>
      </c>
      <c r="FU5" s="10">
        <v>45464.0</v>
      </c>
      <c r="FV5" s="10">
        <v>45465.0</v>
      </c>
      <c r="FW5" s="10">
        <v>45466.0</v>
      </c>
      <c r="FX5" s="10">
        <v>45467.0</v>
      </c>
      <c r="FY5" s="10">
        <v>45468.0</v>
      </c>
      <c r="FZ5" s="10">
        <v>45469.0</v>
      </c>
      <c r="GA5" s="10">
        <v>45470.0</v>
      </c>
      <c r="GB5" s="10">
        <v>45471.0</v>
      </c>
      <c r="GC5" s="10">
        <v>45472.0</v>
      </c>
      <c r="GD5" s="10">
        <v>45473.0</v>
      </c>
      <c r="GE5" s="10">
        <v>45474.0</v>
      </c>
      <c r="GF5" s="10">
        <v>45475.0</v>
      </c>
      <c r="GG5" s="10">
        <v>45476.0</v>
      </c>
      <c r="GH5" s="10">
        <v>45477.0</v>
      </c>
      <c r="GI5" s="10">
        <v>45478.0</v>
      </c>
      <c r="GJ5" s="10">
        <v>45479.0</v>
      </c>
      <c r="GK5" s="10">
        <v>45480.0</v>
      </c>
      <c r="GL5" s="10">
        <v>45481.0</v>
      </c>
      <c r="GM5" s="10">
        <v>45482.0</v>
      </c>
      <c r="GN5" s="10">
        <v>45483.0</v>
      </c>
      <c r="GO5" s="10">
        <v>45484.0</v>
      </c>
      <c r="GP5" s="10">
        <v>45485.0</v>
      </c>
      <c r="GQ5" s="10">
        <v>45486.0</v>
      </c>
      <c r="GR5" s="10">
        <v>45487.0</v>
      </c>
      <c r="GS5" s="10">
        <v>45488.0</v>
      </c>
      <c r="GT5" s="10">
        <v>45489.0</v>
      </c>
      <c r="GU5" s="10">
        <v>45490.0</v>
      </c>
      <c r="GV5" s="10">
        <v>45491.0</v>
      </c>
      <c r="GW5" s="10">
        <v>45492.0</v>
      </c>
      <c r="GX5" s="10">
        <v>45493.0</v>
      </c>
      <c r="GY5" s="10">
        <v>45494.0</v>
      </c>
      <c r="GZ5" s="10">
        <v>45495.0</v>
      </c>
      <c r="HA5" s="10">
        <v>45496.0</v>
      </c>
      <c r="HB5" s="10">
        <v>45497.0</v>
      </c>
      <c r="HC5" s="10">
        <v>45498.0</v>
      </c>
      <c r="HD5" s="10">
        <v>45499.0</v>
      </c>
      <c r="HE5" s="10">
        <v>45500.0</v>
      </c>
      <c r="HF5" s="10">
        <v>45501.0</v>
      </c>
      <c r="HG5" s="10">
        <v>45502.0</v>
      </c>
      <c r="HH5" s="10">
        <v>45503.0</v>
      </c>
      <c r="HI5" s="10">
        <v>45504.0</v>
      </c>
      <c r="HJ5" s="10">
        <v>45505.0</v>
      </c>
      <c r="HK5" s="10">
        <v>45506.0</v>
      </c>
      <c r="HL5" s="10">
        <v>45507.0</v>
      </c>
      <c r="HM5" s="10">
        <v>45508.0</v>
      </c>
      <c r="HN5" s="10">
        <v>45509.0</v>
      </c>
      <c r="HO5" s="10">
        <v>45510.0</v>
      </c>
      <c r="HP5" s="10">
        <v>45511.0</v>
      </c>
      <c r="HQ5" s="10">
        <v>45512.0</v>
      </c>
      <c r="HR5" s="10">
        <v>45513.0</v>
      </c>
      <c r="HS5" s="10">
        <v>45514.0</v>
      </c>
      <c r="HT5" s="10">
        <v>45515.0</v>
      </c>
      <c r="HU5" s="10">
        <v>45516.0</v>
      </c>
      <c r="HV5" s="10">
        <v>45517.0</v>
      </c>
      <c r="HW5" s="10">
        <v>45518.0</v>
      </c>
      <c r="HX5" s="10">
        <v>45519.0</v>
      </c>
      <c r="HY5" s="10">
        <v>45520.0</v>
      </c>
      <c r="HZ5" s="10">
        <v>45521.0</v>
      </c>
      <c r="IA5" s="10">
        <v>45522.0</v>
      </c>
      <c r="IB5" s="10">
        <v>45523.0</v>
      </c>
      <c r="IC5" s="10">
        <v>45524.0</v>
      </c>
      <c r="ID5" s="10">
        <v>45525.0</v>
      </c>
      <c r="IE5" s="10">
        <v>45526.0</v>
      </c>
      <c r="IF5" s="10">
        <v>45527.0</v>
      </c>
      <c r="IG5" s="10">
        <v>45528.0</v>
      </c>
      <c r="IH5" s="10">
        <v>45529.0</v>
      </c>
      <c r="II5" s="10">
        <v>45530.0</v>
      </c>
      <c r="IJ5" s="10">
        <v>45531.0</v>
      </c>
      <c r="IK5" s="10">
        <v>45532.0</v>
      </c>
      <c r="IL5" s="10">
        <v>45533.0</v>
      </c>
      <c r="IM5" s="10">
        <v>45534.0</v>
      </c>
      <c r="IN5" s="10">
        <v>45535.0</v>
      </c>
      <c r="IO5" s="10">
        <v>45536.0</v>
      </c>
      <c r="IP5" s="10">
        <v>45537.0</v>
      </c>
      <c r="IQ5" s="10">
        <v>45538.0</v>
      </c>
      <c r="IR5" s="10">
        <v>45539.0</v>
      </c>
      <c r="IS5" s="10">
        <v>45540.0</v>
      </c>
      <c r="IT5" s="10">
        <v>45541.0</v>
      </c>
      <c r="IU5" s="10">
        <v>45542.0</v>
      </c>
      <c r="IV5" s="10">
        <v>45543.0</v>
      </c>
      <c r="IW5" s="10">
        <v>45544.0</v>
      </c>
      <c r="IX5" s="10">
        <v>45545.0</v>
      </c>
      <c r="IY5" s="10">
        <v>45546.0</v>
      </c>
      <c r="IZ5" s="10">
        <v>45547.0</v>
      </c>
      <c r="JA5" s="10">
        <v>45548.0</v>
      </c>
      <c r="JB5" s="10">
        <v>45549.0</v>
      </c>
      <c r="JC5" s="10">
        <v>45550.0</v>
      </c>
      <c r="JD5" s="10">
        <v>45551.0</v>
      </c>
      <c r="JE5" s="10">
        <v>45552.0</v>
      </c>
      <c r="JF5" s="10">
        <v>45553.0</v>
      </c>
      <c r="JG5" s="10">
        <v>45554.0</v>
      </c>
      <c r="JH5" s="10">
        <v>45555.0</v>
      </c>
      <c r="JI5" s="10">
        <v>45556.0</v>
      </c>
      <c r="JJ5" s="10">
        <v>45557.0</v>
      </c>
      <c r="JK5" s="10">
        <v>45558.0</v>
      </c>
      <c r="JL5" s="10">
        <v>45559.0</v>
      </c>
      <c r="JM5" s="10">
        <v>45560.0</v>
      </c>
      <c r="JN5" s="10">
        <v>45561.0</v>
      </c>
      <c r="JO5" s="10">
        <v>45562.0</v>
      </c>
      <c r="JP5" s="10">
        <v>45563.0</v>
      </c>
      <c r="JQ5" s="10">
        <v>45564.0</v>
      </c>
      <c r="JR5" s="10">
        <v>45565.0</v>
      </c>
      <c r="JS5" s="10">
        <v>45566.0</v>
      </c>
      <c r="JT5" s="10">
        <v>45567.0</v>
      </c>
      <c r="JU5" s="10">
        <v>45568.0</v>
      </c>
      <c r="JV5" s="10">
        <v>45569.0</v>
      </c>
      <c r="JW5" s="10">
        <v>45570.0</v>
      </c>
      <c r="JX5" s="10">
        <v>45571.0</v>
      </c>
      <c r="JY5" s="10">
        <v>45572.0</v>
      </c>
      <c r="JZ5" s="10">
        <v>45573.0</v>
      </c>
      <c r="KA5" s="10">
        <v>45574.0</v>
      </c>
      <c r="KB5" s="10">
        <v>45575.0</v>
      </c>
      <c r="KC5" s="10">
        <v>45576.0</v>
      </c>
      <c r="KD5" s="10">
        <v>45577.0</v>
      </c>
      <c r="KE5" s="10">
        <v>45578.0</v>
      </c>
      <c r="KF5" s="10">
        <v>45579.0</v>
      </c>
      <c r="KG5" s="10">
        <v>45580.0</v>
      </c>
      <c r="KH5" s="10">
        <v>45581.0</v>
      </c>
      <c r="KI5" s="10">
        <v>45582.0</v>
      </c>
      <c r="KJ5" s="10">
        <v>45583.0</v>
      </c>
      <c r="KK5" s="10">
        <v>45584.0</v>
      </c>
      <c r="KL5" s="10">
        <v>45585.0</v>
      </c>
      <c r="KM5" s="10">
        <v>45586.0</v>
      </c>
      <c r="KN5" s="10">
        <v>45587.0</v>
      </c>
      <c r="KO5" s="10">
        <v>45588.0</v>
      </c>
      <c r="KP5" s="10">
        <v>45589.0</v>
      </c>
      <c r="KQ5" s="10">
        <v>45590.0</v>
      </c>
      <c r="KR5" s="10">
        <v>45591.0</v>
      </c>
      <c r="KS5" s="10">
        <v>45592.0</v>
      </c>
      <c r="KT5" s="10">
        <v>45593.0</v>
      </c>
      <c r="KU5" s="10">
        <v>45594.0</v>
      </c>
      <c r="KV5" s="10">
        <v>45595.0</v>
      </c>
      <c r="KW5" s="10">
        <v>45596.0</v>
      </c>
      <c r="KX5" s="10">
        <v>45597.0</v>
      </c>
      <c r="KY5" s="10">
        <v>45598.0</v>
      </c>
      <c r="KZ5" s="10">
        <v>45599.0</v>
      </c>
      <c r="LA5" s="10">
        <v>45600.0</v>
      </c>
      <c r="LB5" s="10">
        <v>45601.0</v>
      </c>
      <c r="LC5" s="10">
        <v>45602.0</v>
      </c>
      <c r="LD5" s="10">
        <v>45603.0</v>
      </c>
      <c r="LE5" s="10">
        <v>45604.0</v>
      </c>
      <c r="LF5" s="10">
        <v>45605.0</v>
      </c>
      <c r="LG5" s="10">
        <v>45606.0</v>
      </c>
      <c r="LH5" s="10">
        <v>45607.0</v>
      </c>
      <c r="LI5" s="10">
        <v>45608.0</v>
      </c>
      <c r="LJ5" s="10">
        <v>45609.0</v>
      </c>
      <c r="LK5" s="10">
        <v>45610.0</v>
      </c>
      <c r="LL5" s="10">
        <v>45611.0</v>
      </c>
      <c r="LM5" s="10">
        <v>45612.0</v>
      </c>
      <c r="LN5" s="10">
        <v>45613.0</v>
      </c>
      <c r="LO5" s="10">
        <v>45614.0</v>
      </c>
      <c r="LP5" s="10">
        <v>45615.0</v>
      </c>
      <c r="LQ5" s="10">
        <v>45616.0</v>
      </c>
      <c r="LR5" s="10">
        <v>45617.0</v>
      </c>
      <c r="LS5" s="10">
        <v>45618.0</v>
      </c>
      <c r="LT5" s="10">
        <v>45619.0</v>
      </c>
      <c r="LU5" s="10">
        <v>45620.0</v>
      </c>
      <c r="LV5" s="10">
        <v>45621.0</v>
      </c>
      <c r="LW5" s="10">
        <v>45622.0</v>
      </c>
      <c r="LX5" s="10">
        <v>45623.0</v>
      </c>
      <c r="LY5" s="10">
        <v>45624.0</v>
      </c>
      <c r="LZ5" s="10">
        <v>45625.0</v>
      </c>
      <c r="MA5" s="10">
        <v>45626.0</v>
      </c>
      <c r="MB5" s="10">
        <v>45627.0</v>
      </c>
      <c r="MC5" s="10">
        <v>45628.0</v>
      </c>
      <c r="MD5" s="10">
        <v>45629.0</v>
      </c>
      <c r="ME5" s="10">
        <v>45630.0</v>
      </c>
      <c r="MF5" s="10">
        <v>45631.0</v>
      </c>
      <c r="MG5" s="10">
        <v>45632.0</v>
      </c>
      <c r="MH5" s="10">
        <v>45633.0</v>
      </c>
      <c r="MI5" s="10">
        <v>45634.0</v>
      </c>
      <c r="MJ5" s="10">
        <v>45635.0</v>
      </c>
      <c r="MK5" s="10">
        <v>45636.0</v>
      </c>
      <c r="ML5" s="10">
        <v>45637.0</v>
      </c>
      <c r="MM5" s="10">
        <v>45638.0</v>
      </c>
      <c r="MN5" s="10">
        <v>45639.0</v>
      </c>
      <c r="MO5" s="10">
        <v>45640.0</v>
      </c>
      <c r="MP5" s="10">
        <v>45641.0</v>
      </c>
      <c r="MQ5" s="10">
        <v>45642.0</v>
      </c>
      <c r="MR5" s="10">
        <v>45643.0</v>
      </c>
      <c r="MS5" s="10">
        <v>45644.0</v>
      </c>
      <c r="MT5" s="10">
        <v>45645.0</v>
      </c>
      <c r="MU5" s="10">
        <v>45646.0</v>
      </c>
      <c r="MV5" s="10">
        <v>45647.0</v>
      </c>
      <c r="MW5" s="10">
        <v>45648.0</v>
      </c>
      <c r="MX5" s="10">
        <v>45649.0</v>
      </c>
      <c r="MY5" s="10">
        <v>45650.0</v>
      </c>
      <c r="MZ5" s="10">
        <v>45651.0</v>
      </c>
      <c r="NA5" s="10">
        <v>45652.0</v>
      </c>
      <c r="NB5" s="10">
        <v>45653.0</v>
      </c>
      <c r="NC5" s="10">
        <v>45654.0</v>
      </c>
      <c r="ND5" s="10">
        <v>45655.0</v>
      </c>
      <c r="NE5" s="10">
        <v>45656.0</v>
      </c>
      <c r="NF5" s="10">
        <v>45657.0</v>
      </c>
      <c r="NG5" s="10">
        <v>45658.0</v>
      </c>
      <c r="NH5" s="10">
        <v>45659.0</v>
      </c>
      <c r="NI5" s="10">
        <v>45660.0</v>
      </c>
      <c r="NJ5" s="10">
        <v>45661.0</v>
      </c>
      <c r="NK5" s="10">
        <v>45662.0</v>
      </c>
      <c r="NL5" s="10">
        <v>45663.0</v>
      </c>
      <c r="NM5" s="10">
        <v>45664.0</v>
      </c>
      <c r="NN5" s="10">
        <v>45665.0</v>
      </c>
      <c r="NO5" s="10">
        <v>45666.0</v>
      </c>
      <c r="NP5" s="10">
        <v>45667.0</v>
      </c>
      <c r="NQ5" s="10">
        <v>45668.0</v>
      </c>
      <c r="NR5" s="10">
        <v>45669.0</v>
      </c>
      <c r="NS5" s="10">
        <v>45670.0</v>
      </c>
      <c r="NT5" s="10">
        <v>45671.0</v>
      </c>
      <c r="NU5" s="10">
        <v>45672.0</v>
      </c>
      <c r="NV5" s="10">
        <v>45673.0</v>
      </c>
      <c r="NW5" s="10">
        <v>45674.0</v>
      </c>
      <c r="NX5" s="10">
        <v>45675.0</v>
      </c>
      <c r="NY5" s="10">
        <v>45676.0</v>
      </c>
      <c r="NZ5" s="10">
        <v>45677.0</v>
      </c>
      <c r="OA5" s="10">
        <v>45678.0</v>
      </c>
      <c r="OB5" s="10">
        <v>45679.0</v>
      </c>
      <c r="OC5" s="10">
        <v>45680.0</v>
      </c>
      <c r="OD5" s="10">
        <v>45681.0</v>
      </c>
      <c r="OE5" s="10">
        <v>45682.0</v>
      </c>
      <c r="OF5" s="10">
        <v>45683.0</v>
      </c>
      <c r="OG5" s="10">
        <v>45684.0</v>
      </c>
      <c r="OH5" s="10">
        <v>45685.0</v>
      </c>
      <c r="OI5" s="10">
        <v>45686.0</v>
      </c>
      <c r="OJ5" s="10">
        <v>45687.0</v>
      </c>
      <c r="OK5" s="10">
        <v>45688.0</v>
      </c>
      <c r="OL5" s="10">
        <v>45689.0</v>
      </c>
      <c r="OM5" s="10">
        <v>45690.0</v>
      </c>
      <c r="ON5" s="10">
        <v>45691.0</v>
      </c>
      <c r="OO5" s="10">
        <v>45692.0</v>
      </c>
      <c r="OP5" s="10">
        <v>45693.0</v>
      </c>
      <c r="OQ5" s="10">
        <v>45694.0</v>
      </c>
      <c r="OR5" s="10">
        <v>45695.0</v>
      </c>
      <c r="OS5" s="10">
        <v>45696.0</v>
      </c>
      <c r="OT5" s="10">
        <v>45697.0</v>
      </c>
      <c r="OU5" s="10">
        <v>45698.0</v>
      </c>
      <c r="OV5" s="10">
        <v>45699.0</v>
      </c>
      <c r="OW5" s="10">
        <v>45700.0</v>
      </c>
      <c r="OX5" s="10">
        <v>45701.0</v>
      </c>
      <c r="OY5" s="10">
        <v>45702.0</v>
      </c>
      <c r="OZ5" s="10">
        <v>45703.0</v>
      </c>
      <c r="PA5" s="10">
        <v>45704.0</v>
      </c>
      <c r="PB5" s="10">
        <v>45705.0</v>
      </c>
      <c r="PC5" s="10">
        <v>45706.0</v>
      </c>
      <c r="PD5" s="10">
        <v>45707.0</v>
      </c>
      <c r="PE5" s="10">
        <v>45708.0</v>
      </c>
      <c r="PF5" s="10">
        <v>45709.0</v>
      </c>
      <c r="PG5" s="10">
        <v>45710.0</v>
      </c>
      <c r="PH5" s="10">
        <v>45711.0</v>
      </c>
      <c r="PI5" s="10">
        <v>45712.0</v>
      </c>
      <c r="PJ5" s="10">
        <v>45713.0</v>
      </c>
      <c r="PK5" s="10">
        <v>45714.0</v>
      </c>
      <c r="PL5" s="10">
        <v>45715.0</v>
      </c>
      <c r="PM5" s="10">
        <v>45716.0</v>
      </c>
      <c r="PN5" s="10">
        <v>45717.0</v>
      </c>
      <c r="PO5" s="10">
        <v>45718.0</v>
      </c>
      <c r="PP5" s="10">
        <v>45719.0</v>
      </c>
      <c r="PQ5" s="10">
        <v>45720.0</v>
      </c>
      <c r="PR5" s="10">
        <v>45721.0</v>
      </c>
      <c r="PS5" s="10">
        <v>45722.0</v>
      </c>
      <c r="PT5" s="10">
        <v>45723.0</v>
      </c>
      <c r="PU5" s="10">
        <v>45724.0</v>
      </c>
      <c r="PV5" s="10">
        <v>45725.0</v>
      </c>
      <c r="PW5" s="10">
        <v>45726.0</v>
      </c>
      <c r="PX5" s="10">
        <v>45727.0</v>
      </c>
      <c r="PY5" s="10">
        <v>45728.0</v>
      </c>
      <c r="PZ5" s="10">
        <v>45729.0</v>
      </c>
      <c r="QA5" s="10">
        <v>45730.0</v>
      </c>
      <c r="QB5" s="10">
        <v>45731.0</v>
      </c>
      <c r="QC5" s="10">
        <v>45732.0</v>
      </c>
      <c r="QD5" s="10">
        <v>45733.0</v>
      </c>
      <c r="QE5" s="10">
        <v>45734.0</v>
      </c>
      <c r="QF5" s="10">
        <v>45735.0</v>
      </c>
      <c r="QG5" s="10">
        <v>45736.0</v>
      </c>
      <c r="QH5" s="10">
        <v>45737.0</v>
      </c>
      <c r="QI5" s="10">
        <v>45738.0</v>
      </c>
      <c r="QJ5" s="10">
        <v>45739.0</v>
      </c>
      <c r="QK5" s="10">
        <v>45740.0</v>
      </c>
      <c r="QL5" s="10">
        <v>45741.0</v>
      </c>
      <c r="QM5" s="10">
        <v>45742.0</v>
      </c>
      <c r="QN5" s="10">
        <v>45743.0</v>
      </c>
      <c r="QO5" s="10">
        <v>45744.0</v>
      </c>
      <c r="QP5" s="10">
        <v>45745.0</v>
      </c>
      <c r="QQ5" s="10">
        <v>45746.0</v>
      </c>
      <c r="QR5" s="10">
        <v>45747.0</v>
      </c>
      <c r="QS5" s="10">
        <v>45748.0</v>
      </c>
      <c r="QT5" s="10">
        <v>45749.0</v>
      </c>
      <c r="QU5" s="10">
        <v>45750.0</v>
      </c>
      <c r="QV5" s="10">
        <v>45751.0</v>
      </c>
      <c r="QW5" s="10">
        <v>45752.0</v>
      </c>
      <c r="QX5" s="10">
        <v>45753.0</v>
      </c>
      <c r="QY5" s="10">
        <v>45754.0</v>
      </c>
      <c r="QZ5" s="10">
        <v>45755.0</v>
      </c>
      <c r="RA5" s="10">
        <v>45756.0</v>
      </c>
      <c r="RB5" s="10">
        <v>45757.0</v>
      </c>
      <c r="RC5" s="10">
        <v>45758.0</v>
      </c>
      <c r="RD5" s="10">
        <v>45759.0</v>
      </c>
      <c r="RE5" s="10">
        <v>45760.0</v>
      </c>
      <c r="RF5" s="10">
        <v>45761.0</v>
      </c>
      <c r="RG5" s="10">
        <v>45762.0</v>
      </c>
      <c r="RH5" s="10">
        <v>45763.0</v>
      </c>
      <c r="RI5" s="10">
        <v>45764.0</v>
      </c>
      <c r="RJ5" s="10">
        <v>45765.0</v>
      </c>
      <c r="RK5" s="10">
        <v>45766.0</v>
      </c>
      <c r="RL5" s="10">
        <v>45767.0</v>
      </c>
      <c r="RM5" s="10">
        <v>45768.0</v>
      </c>
      <c r="RN5" s="10">
        <v>45769.0</v>
      </c>
      <c r="RO5" s="10">
        <v>45770.0</v>
      </c>
      <c r="RP5" s="10">
        <v>45771.0</v>
      </c>
      <c r="RQ5" s="10">
        <v>45772.0</v>
      </c>
      <c r="RR5" s="10">
        <v>45773.0</v>
      </c>
      <c r="RS5" s="10">
        <v>45774.0</v>
      </c>
      <c r="RT5" s="10">
        <v>45775.0</v>
      </c>
      <c r="RU5" s="10">
        <v>45776.0</v>
      </c>
      <c r="RV5" s="10">
        <v>45777.0</v>
      </c>
      <c r="RW5" s="10">
        <v>45778.0</v>
      </c>
      <c r="RX5" s="10">
        <v>45779.0</v>
      </c>
      <c r="RY5" s="10">
        <v>45780.0</v>
      </c>
      <c r="RZ5" s="10">
        <v>45781.0</v>
      </c>
      <c r="SA5" s="10">
        <v>45782.0</v>
      </c>
      <c r="SB5" s="10">
        <v>45783.0</v>
      </c>
      <c r="SC5" s="10">
        <v>45784.0</v>
      </c>
      <c r="SD5" s="10">
        <v>45785.0</v>
      </c>
      <c r="SE5" s="10">
        <v>45786.0</v>
      </c>
      <c r="SF5" s="10">
        <v>45787.0</v>
      </c>
      <c r="SG5" s="10">
        <v>45788.0</v>
      </c>
      <c r="SH5" s="10">
        <v>45789.0</v>
      </c>
      <c r="SI5" s="10">
        <v>45790.0</v>
      </c>
      <c r="SJ5" s="10">
        <v>45791.0</v>
      </c>
      <c r="SK5" s="10">
        <v>45792.0</v>
      </c>
      <c r="SL5" s="10">
        <v>45793.0</v>
      </c>
      <c r="SM5" s="10">
        <v>45794.0</v>
      </c>
      <c r="SN5" s="10">
        <v>45795.0</v>
      </c>
      <c r="SO5" s="10">
        <v>45796.0</v>
      </c>
      <c r="SP5" s="10">
        <v>45797.0</v>
      </c>
      <c r="SQ5" s="10">
        <v>45798.0</v>
      </c>
      <c r="SR5" s="10">
        <v>45799.0</v>
      </c>
      <c r="SS5" s="10">
        <v>45800.0</v>
      </c>
      <c r="ST5" s="10">
        <v>45801.0</v>
      </c>
      <c r="SU5" s="10">
        <v>45802.0</v>
      </c>
      <c r="SV5" s="10">
        <v>45803.0</v>
      </c>
      <c r="SW5" s="10">
        <v>45804.0</v>
      </c>
      <c r="SX5" s="10">
        <v>45805.0</v>
      </c>
      <c r="SY5" s="10">
        <v>45806.0</v>
      </c>
      <c r="SZ5" s="10">
        <v>45807.0</v>
      </c>
      <c r="TA5" s="10">
        <v>45808.0</v>
      </c>
      <c r="TB5" s="10">
        <v>45809.0</v>
      </c>
      <c r="TC5" s="10">
        <v>45810.0</v>
      </c>
      <c r="TD5" s="10">
        <v>45811.0</v>
      </c>
      <c r="TE5" s="10">
        <v>45812.0</v>
      </c>
      <c r="TF5" s="10">
        <v>45813.0</v>
      </c>
      <c r="TG5" s="10">
        <v>45814.0</v>
      </c>
      <c r="TH5" s="10">
        <v>45815.0</v>
      </c>
      <c r="TI5" s="10">
        <v>45816.0</v>
      </c>
      <c r="TJ5" s="10">
        <v>45817.0</v>
      </c>
      <c r="TK5" s="10">
        <v>45818.0</v>
      </c>
      <c r="TL5" s="10">
        <v>45819.0</v>
      </c>
      <c r="TM5" s="10">
        <v>45820.0</v>
      </c>
      <c r="TN5" s="10">
        <v>45821.0</v>
      </c>
      <c r="TO5" s="10">
        <v>45822.0</v>
      </c>
      <c r="TP5" s="10">
        <v>45823.0</v>
      </c>
      <c r="TQ5" s="10">
        <v>45824.0</v>
      </c>
      <c r="TR5" s="10">
        <v>45825.0</v>
      </c>
      <c r="TS5" s="10">
        <v>45826.0</v>
      </c>
      <c r="TT5" s="10">
        <v>45827.0</v>
      </c>
      <c r="TU5" s="10">
        <v>45828.0</v>
      </c>
      <c r="TV5" s="10">
        <v>45829.0</v>
      </c>
      <c r="TW5" s="10">
        <v>45830.0</v>
      </c>
      <c r="TX5" s="10">
        <v>45831.0</v>
      </c>
      <c r="TY5" s="10">
        <v>45832.0</v>
      </c>
      <c r="TZ5" s="10">
        <v>45833.0</v>
      </c>
      <c r="UA5" s="10">
        <v>45834.0</v>
      </c>
      <c r="UB5" s="10">
        <v>45835.0</v>
      </c>
      <c r="UC5" s="10">
        <v>45836.0</v>
      </c>
      <c r="UD5" s="10">
        <v>45837.0</v>
      </c>
      <c r="UE5" s="10">
        <v>45838.0</v>
      </c>
      <c r="UF5" s="10">
        <v>45839.0</v>
      </c>
      <c r="UG5" s="10">
        <v>45840.0</v>
      </c>
      <c r="UH5" s="10">
        <v>45841.0</v>
      </c>
      <c r="UI5" s="10">
        <v>45842.0</v>
      </c>
      <c r="UJ5" s="10">
        <v>45843.0</v>
      </c>
      <c r="UK5" s="10">
        <v>45844.0</v>
      </c>
      <c r="UL5" s="10">
        <v>45845.0</v>
      </c>
      <c r="UM5" s="10">
        <v>45846.0</v>
      </c>
      <c r="UN5" s="10">
        <v>45847.0</v>
      </c>
      <c r="UO5" s="10">
        <v>45848.0</v>
      </c>
      <c r="UP5" s="10">
        <v>45849.0</v>
      </c>
      <c r="UQ5" s="10">
        <v>45850.0</v>
      </c>
      <c r="UR5" s="10">
        <v>45851.0</v>
      </c>
      <c r="US5" s="10">
        <v>45852.0</v>
      </c>
      <c r="UT5" s="10">
        <v>45853.0</v>
      </c>
      <c r="UU5" s="10">
        <v>45854.0</v>
      </c>
      <c r="UV5" s="10">
        <v>45855.0</v>
      </c>
      <c r="UW5" s="10">
        <v>45856.0</v>
      </c>
      <c r="UX5" s="10">
        <v>45857.0</v>
      </c>
      <c r="UY5" s="10">
        <v>45858.0</v>
      </c>
      <c r="UZ5" s="10">
        <v>45859.0</v>
      </c>
      <c r="VA5" s="10">
        <v>45860.0</v>
      </c>
      <c r="VB5" s="10">
        <v>45861.0</v>
      </c>
      <c r="VC5" s="10">
        <v>45862.0</v>
      </c>
      <c r="VD5" s="10">
        <v>45863.0</v>
      </c>
      <c r="VE5" s="10">
        <v>45864.0</v>
      </c>
      <c r="VF5" s="10">
        <v>45865.0</v>
      </c>
      <c r="VG5" s="10">
        <v>45866.0</v>
      </c>
      <c r="VH5" s="10">
        <v>45867.0</v>
      </c>
      <c r="VI5" s="10">
        <v>45868.0</v>
      </c>
      <c r="VJ5" s="10">
        <v>45869.0</v>
      </c>
      <c r="VK5" s="10">
        <v>45870.0</v>
      </c>
      <c r="VL5" s="10">
        <v>45871.0</v>
      </c>
      <c r="VM5" s="10">
        <v>45872.0</v>
      </c>
      <c r="VN5" s="10">
        <v>45873.0</v>
      </c>
      <c r="VO5" s="10">
        <v>45874.0</v>
      </c>
      <c r="VP5" s="10">
        <v>45875.0</v>
      </c>
      <c r="VQ5" s="10">
        <v>45876.0</v>
      </c>
      <c r="VR5" s="10">
        <v>45877.0</v>
      </c>
      <c r="VS5" s="10">
        <v>45878.0</v>
      </c>
      <c r="VT5" s="10">
        <v>45879.0</v>
      </c>
      <c r="VU5" s="10">
        <v>45880.0</v>
      </c>
      <c r="VV5" s="10">
        <v>45881.0</v>
      </c>
      <c r="VW5" s="10">
        <v>45882.0</v>
      </c>
      <c r="VX5" s="10">
        <v>45883.0</v>
      </c>
      <c r="VY5" s="10">
        <v>45884.0</v>
      </c>
      <c r="VZ5" s="10">
        <v>45885.0</v>
      </c>
      <c r="WA5" s="10">
        <v>45886.0</v>
      </c>
      <c r="WB5" s="10">
        <v>45887.0</v>
      </c>
      <c r="WC5" s="10">
        <v>45888.0</v>
      </c>
      <c r="WD5" s="10">
        <v>45889.0</v>
      </c>
      <c r="WE5" s="10">
        <v>45890.0</v>
      </c>
      <c r="WF5" s="10">
        <v>45891.0</v>
      </c>
      <c r="WG5" s="10">
        <v>45892.0</v>
      </c>
      <c r="WH5" s="10">
        <v>45893.0</v>
      </c>
      <c r="WI5" s="10">
        <v>45894.0</v>
      </c>
      <c r="WJ5" s="10">
        <v>45895.0</v>
      </c>
      <c r="WK5" s="10">
        <v>45896.0</v>
      </c>
      <c r="WL5" s="10">
        <v>45897.0</v>
      </c>
      <c r="WM5" s="10">
        <v>45898.0</v>
      </c>
      <c r="WN5" s="10">
        <v>45899.0</v>
      </c>
      <c r="WO5" s="10">
        <v>45900.0</v>
      </c>
      <c r="WP5" s="10">
        <v>45901.0</v>
      </c>
      <c r="WQ5" s="10">
        <v>45902.0</v>
      </c>
      <c r="WR5" s="10">
        <v>45903.0</v>
      </c>
      <c r="WS5" s="10">
        <v>45904.0</v>
      </c>
      <c r="WT5" s="10">
        <v>45905.0</v>
      </c>
      <c r="WU5" s="10">
        <v>45906.0</v>
      </c>
      <c r="WV5" s="10">
        <v>45907.0</v>
      </c>
      <c r="WW5" s="10">
        <v>45908.0</v>
      </c>
      <c r="WX5" s="10">
        <v>45909.0</v>
      </c>
      <c r="WY5" s="10">
        <v>45910.0</v>
      </c>
      <c r="WZ5" s="10">
        <v>45911.0</v>
      </c>
      <c r="XA5" s="10">
        <v>45912.0</v>
      </c>
      <c r="XB5" s="10">
        <v>45913.0</v>
      </c>
      <c r="XC5" s="10">
        <v>45914.0</v>
      </c>
      <c r="XD5" s="10">
        <v>45915.0</v>
      </c>
      <c r="XE5" s="10">
        <v>45916.0</v>
      </c>
      <c r="XF5" s="10">
        <v>45917.0</v>
      </c>
      <c r="XG5" s="10">
        <v>45918.0</v>
      </c>
      <c r="XH5" s="10">
        <v>45919.0</v>
      </c>
      <c r="XI5" s="10">
        <v>45920.0</v>
      </c>
      <c r="XJ5" s="10">
        <v>45921.0</v>
      </c>
      <c r="XK5" s="10">
        <v>45922.0</v>
      </c>
      <c r="XL5" s="10">
        <v>45923.0</v>
      </c>
      <c r="XM5" s="10">
        <v>45924.0</v>
      </c>
      <c r="XN5" s="10">
        <v>45925.0</v>
      </c>
      <c r="XO5" s="10">
        <v>45926.0</v>
      </c>
      <c r="XP5" s="10">
        <v>45927.0</v>
      </c>
      <c r="XQ5" s="10">
        <v>45928.0</v>
      </c>
      <c r="XR5" s="10">
        <v>45929.0</v>
      </c>
      <c r="XS5" s="10">
        <v>45930.0</v>
      </c>
      <c r="XT5" s="10">
        <v>45931.0</v>
      </c>
      <c r="XU5" s="10">
        <v>45932.0</v>
      </c>
      <c r="XV5" s="10">
        <v>45933.0</v>
      </c>
      <c r="XW5" s="10">
        <v>45934.0</v>
      </c>
      <c r="XX5" s="10">
        <v>45935.0</v>
      </c>
      <c r="XY5" s="10">
        <v>45936.0</v>
      </c>
      <c r="XZ5" s="10">
        <v>45937.0</v>
      </c>
      <c r="YA5" s="10">
        <v>45938.0</v>
      </c>
      <c r="YB5" s="10">
        <v>45939.0</v>
      </c>
      <c r="YC5" s="10">
        <v>45940.0</v>
      </c>
      <c r="YD5" s="10">
        <v>45941.0</v>
      </c>
      <c r="YE5" s="10">
        <v>45942.0</v>
      </c>
      <c r="YF5" s="10">
        <v>45943.0</v>
      </c>
      <c r="YG5" s="10">
        <v>45944.0</v>
      </c>
      <c r="YH5" s="10">
        <v>45945.0</v>
      </c>
      <c r="YI5" s="10">
        <v>45946.0</v>
      </c>
      <c r="YJ5" s="10">
        <v>45947.0</v>
      </c>
      <c r="YK5" s="10">
        <v>45948.0</v>
      </c>
      <c r="YL5" s="10">
        <v>45949.0</v>
      </c>
      <c r="YM5" s="10">
        <v>45950.0</v>
      </c>
      <c r="YN5" s="10">
        <v>45951.0</v>
      </c>
      <c r="YO5" s="10">
        <v>45952.0</v>
      </c>
      <c r="YP5" s="10">
        <v>45953.0</v>
      </c>
      <c r="YQ5" s="10">
        <v>45954.0</v>
      </c>
      <c r="YR5" s="10">
        <v>45955.0</v>
      </c>
      <c r="YS5" s="10">
        <v>45956.0</v>
      </c>
      <c r="YT5" s="10">
        <v>45957.0</v>
      </c>
      <c r="YU5" s="10">
        <v>45958.0</v>
      </c>
      <c r="YV5" s="10">
        <v>45959.0</v>
      </c>
      <c r="YW5" s="10">
        <v>45960.0</v>
      </c>
      <c r="YX5" s="10">
        <v>45961.0</v>
      </c>
      <c r="YY5" s="10">
        <v>45962.0</v>
      </c>
      <c r="YZ5" s="10">
        <v>45963.0</v>
      </c>
      <c r="ZA5" s="10">
        <v>45964.0</v>
      </c>
      <c r="ZB5" s="10">
        <v>45965.0</v>
      </c>
      <c r="ZC5" s="10">
        <v>45966.0</v>
      </c>
      <c r="ZD5" s="10">
        <v>45967.0</v>
      </c>
      <c r="ZE5" s="10">
        <v>45968.0</v>
      </c>
      <c r="ZF5" s="10">
        <v>45969.0</v>
      </c>
      <c r="ZG5" s="10">
        <v>45970.0</v>
      </c>
      <c r="ZH5" s="10">
        <v>45971.0</v>
      </c>
      <c r="ZI5" s="10">
        <v>45972.0</v>
      </c>
      <c r="ZJ5" s="10">
        <v>45973.0</v>
      </c>
      <c r="ZK5" s="10">
        <v>45974.0</v>
      </c>
      <c r="ZL5" s="10">
        <v>45975.0</v>
      </c>
      <c r="ZM5" s="10">
        <v>45976.0</v>
      </c>
      <c r="ZN5" s="10">
        <v>45977.0</v>
      </c>
      <c r="ZO5" s="10">
        <v>45978.0</v>
      </c>
      <c r="ZP5" s="10">
        <v>45979.0</v>
      </c>
      <c r="ZQ5" s="10">
        <v>45980.0</v>
      </c>
      <c r="ZR5" s="10">
        <v>45981.0</v>
      </c>
      <c r="ZS5" s="10">
        <v>45982.0</v>
      </c>
      <c r="ZT5" s="10">
        <v>45983.0</v>
      </c>
      <c r="ZU5" s="10">
        <v>45984.0</v>
      </c>
      <c r="ZV5" s="10">
        <v>45985.0</v>
      </c>
      <c r="ZW5" s="10">
        <v>45986.0</v>
      </c>
      <c r="ZX5" s="10">
        <v>45987.0</v>
      </c>
      <c r="ZY5" s="10">
        <v>45988.0</v>
      </c>
      <c r="ZZ5" s="10">
        <v>45989.0</v>
      </c>
      <c r="AAA5" s="10">
        <v>45990.0</v>
      </c>
      <c r="AAB5" s="10">
        <v>45991.0</v>
      </c>
      <c r="AAC5" s="10">
        <v>45992.0</v>
      </c>
      <c r="AAD5" s="10">
        <v>45993.0</v>
      </c>
      <c r="AAE5" s="10">
        <v>45994.0</v>
      </c>
      <c r="AAF5" s="10">
        <v>45995.0</v>
      </c>
      <c r="AAG5" s="10">
        <v>45996.0</v>
      </c>
      <c r="AAH5" s="10">
        <v>45997.0</v>
      </c>
      <c r="AAI5" s="10">
        <v>45998.0</v>
      </c>
      <c r="AAJ5" s="10">
        <v>45999.0</v>
      </c>
      <c r="AAK5" s="10">
        <v>46000.0</v>
      </c>
      <c r="AAL5" s="10">
        <v>46001.0</v>
      </c>
      <c r="AAM5" s="10">
        <v>46002.0</v>
      </c>
      <c r="AAN5" s="10">
        <v>46003.0</v>
      </c>
      <c r="AAO5" s="10">
        <v>46004.0</v>
      </c>
      <c r="AAP5" s="10">
        <v>46005.0</v>
      </c>
      <c r="AAQ5" s="10">
        <v>46006.0</v>
      </c>
      <c r="AAR5" s="10">
        <v>46007.0</v>
      </c>
      <c r="AAS5" s="10">
        <v>46008.0</v>
      </c>
      <c r="AAT5" s="10">
        <v>46009.0</v>
      </c>
      <c r="AAU5" s="10">
        <v>46010.0</v>
      </c>
      <c r="AAV5" s="10">
        <v>46011.0</v>
      </c>
      <c r="AAW5" s="10">
        <v>46012.0</v>
      </c>
      <c r="AAX5" s="10">
        <v>46013.0</v>
      </c>
      <c r="AAY5" s="10">
        <v>46014.0</v>
      </c>
      <c r="AAZ5" s="10">
        <v>46015.0</v>
      </c>
      <c r="ABA5" s="10">
        <v>46016.0</v>
      </c>
      <c r="ABB5" s="10">
        <v>46017.0</v>
      </c>
      <c r="ABC5" s="10">
        <v>46018.0</v>
      </c>
      <c r="ABD5" s="10">
        <v>46019.0</v>
      </c>
      <c r="ABE5" s="10">
        <v>46020.0</v>
      </c>
      <c r="ABF5" s="10">
        <v>46021.0</v>
      </c>
      <c r="ABG5" s="10">
        <v>46022.0</v>
      </c>
      <c r="ABH5" s="10">
        <v>46023.0</v>
      </c>
      <c r="ABI5" s="10">
        <v>46024.0</v>
      </c>
      <c r="ABJ5" s="10">
        <v>46025.0</v>
      </c>
      <c r="ABK5" s="10">
        <v>46026.0</v>
      </c>
      <c r="ABL5" s="10">
        <v>46027.0</v>
      </c>
      <c r="ABM5" s="10">
        <v>46028.0</v>
      </c>
      <c r="ABN5" s="10">
        <v>46029.0</v>
      </c>
      <c r="ABO5" s="10">
        <v>46030.0</v>
      </c>
      <c r="ABP5" s="10">
        <v>46031.0</v>
      </c>
      <c r="ABQ5" s="10">
        <v>46032.0</v>
      </c>
      <c r="ABR5" s="10">
        <v>46033.0</v>
      </c>
      <c r="ABS5" s="10">
        <v>46034.0</v>
      </c>
      <c r="ABT5" s="10">
        <v>46035.0</v>
      </c>
      <c r="ABU5" s="10">
        <v>46036.0</v>
      </c>
      <c r="ABV5" s="10">
        <v>46037.0</v>
      </c>
      <c r="ABW5" s="10">
        <v>46038.0</v>
      </c>
      <c r="ABX5" s="10">
        <v>46039.0</v>
      </c>
      <c r="ABY5" s="10">
        <v>46040.0</v>
      </c>
      <c r="ABZ5" s="10">
        <v>46041.0</v>
      </c>
      <c r="ACA5" s="10">
        <v>46042.0</v>
      </c>
      <c r="ACB5" s="10">
        <v>46043.0</v>
      </c>
      <c r="ACC5" s="10">
        <v>46044.0</v>
      </c>
      <c r="ACD5" s="10">
        <v>46045.0</v>
      </c>
      <c r="ACE5" s="10">
        <v>46046.0</v>
      </c>
      <c r="ACF5" s="10">
        <v>46047.0</v>
      </c>
      <c r="ACG5" s="10">
        <v>46048.0</v>
      </c>
      <c r="ACH5" s="10">
        <v>46049.0</v>
      </c>
      <c r="ACI5" s="10">
        <v>46050.0</v>
      </c>
      <c r="ACJ5" s="10">
        <v>46051.0</v>
      </c>
      <c r="ACK5" s="10">
        <v>46052.0</v>
      </c>
      <c r="ACL5" s="10">
        <v>46053.0</v>
      </c>
      <c r="ACM5" s="10">
        <v>46054.0</v>
      </c>
      <c r="ACN5" s="10">
        <v>46055.0</v>
      </c>
      <c r="ACO5" s="10">
        <v>46056.0</v>
      </c>
      <c r="ACP5" s="10">
        <v>46057.0</v>
      </c>
      <c r="ACQ5" s="10">
        <v>46058.0</v>
      </c>
      <c r="ACR5" s="10">
        <v>46059.0</v>
      </c>
      <c r="ACS5" s="10">
        <v>46060.0</v>
      </c>
      <c r="ACT5" s="10">
        <v>46061.0</v>
      </c>
      <c r="ACU5" s="10">
        <v>46062.0</v>
      </c>
      <c r="ACV5" s="10">
        <v>46063.0</v>
      </c>
      <c r="ACW5" s="10">
        <v>46064.0</v>
      </c>
      <c r="ACX5" s="10">
        <v>46065.0</v>
      </c>
      <c r="ACY5" s="10">
        <v>46066.0</v>
      </c>
      <c r="ACZ5" s="10">
        <v>46067.0</v>
      </c>
      <c r="ADA5" s="10">
        <v>46068.0</v>
      </c>
      <c r="ADB5" s="10">
        <v>46069.0</v>
      </c>
      <c r="ADC5" s="10">
        <v>46070.0</v>
      </c>
      <c r="ADD5" s="10">
        <v>46071.0</v>
      </c>
      <c r="ADE5" s="10">
        <v>46072.0</v>
      </c>
      <c r="ADF5" s="10">
        <v>46073.0</v>
      </c>
      <c r="ADG5" s="10">
        <v>46074.0</v>
      </c>
      <c r="ADH5" s="10">
        <v>46075.0</v>
      </c>
      <c r="ADI5" s="10">
        <v>46076.0</v>
      </c>
      <c r="ADJ5" s="10">
        <v>46077.0</v>
      </c>
      <c r="ADK5" s="10">
        <v>46078.0</v>
      </c>
      <c r="ADL5" s="10">
        <v>46079.0</v>
      </c>
      <c r="ADM5" s="10">
        <v>46080.0</v>
      </c>
      <c r="ADN5" s="10">
        <v>46081.0</v>
      </c>
      <c r="ADO5" s="10">
        <v>46082.0</v>
      </c>
      <c r="ADP5" s="10">
        <v>46083.0</v>
      </c>
      <c r="ADQ5" s="10">
        <v>46084.0</v>
      </c>
      <c r="ADR5" s="10">
        <v>46085.0</v>
      </c>
      <c r="ADS5" s="10">
        <v>46086.0</v>
      </c>
      <c r="ADT5" s="10">
        <v>46087.0</v>
      </c>
      <c r="ADU5" s="10">
        <v>46088.0</v>
      </c>
      <c r="ADV5" s="10">
        <v>46089.0</v>
      </c>
      <c r="ADW5" s="10">
        <v>46090.0</v>
      </c>
      <c r="ADX5" s="10">
        <v>46091.0</v>
      </c>
      <c r="ADY5" s="10">
        <v>46092.0</v>
      </c>
      <c r="ADZ5" s="10">
        <v>46093.0</v>
      </c>
      <c r="AEA5" s="10">
        <v>46094.0</v>
      </c>
      <c r="AEB5" s="10">
        <v>46095.0</v>
      </c>
      <c r="AEC5" s="10">
        <v>46096.0</v>
      </c>
      <c r="AED5" s="10">
        <v>46097.0</v>
      </c>
      <c r="AEE5" s="10">
        <v>46098.0</v>
      </c>
      <c r="AEF5" s="10">
        <v>46099.0</v>
      </c>
      <c r="AEG5" s="10">
        <v>46100.0</v>
      </c>
      <c r="AEH5" s="10">
        <v>46101.0</v>
      </c>
      <c r="AEI5" s="10">
        <v>46102.0</v>
      </c>
      <c r="AEJ5" s="10">
        <v>46103.0</v>
      </c>
      <c r="AEK5" s="10">
        <v>46104.0</v>
      </c>
      <c r="AEL5" s="10">
        <v>46105.0</v>
      </c>
      <c r="AEM5" s="10">
        <v>46106.0</v>
      </c>
      <c r="AEN5" s="10">
        <v>46107.0</v>
      </c>
      <c r="AEO5" s="10">
        <v>46108.0</v>
      </c>
      <c r="AEP5" s="10">
        <v>46109.0</v>
      </c>
      <c r="AEQ5" s="10">
        <v>46110.0</v>
      </c>
      <c r="AER5" s="10">
        <v>46111.0</v>
      </c>
      <c r="AES5" s="10">
        <v>46112.0</v>
      </c>
      <c r="AET5" s="10">
        <v>46113.0</v>
      </c>
      <c r="AEU5" s="10">
        <v>46114.0</v>
      </c>
      <c r="AEV5" s="10">
        <v>46115.0</v>
      </c>
      <c r="AEW5" s="10">
        <v>46116.0</v>
      </c>
      <c r="AEX5" s="10">
        <v>46117.0</v>
      </c>
      <c r="AEY5" s="10">
        <v>46118.0</v>
      </c>
      <c r="AEZ5" s="10">
        <v>46119.0</v>
      </c>
      <c r="AFA5" s="10">
        <v>46120.0</v>
      </c>
      <c r="AFB5" s="10">
        <v>46121.0</v>
      </c>
      <c r="AFC5" s="10">
        <v>46122.0</v>
      </c>
      <c r="AFD5" s="10">
        <v>46123.0</v>
      </c>
      <c r="AFE5" s="10">
        <v>46124.0</v>
      </c>
      <c r="AFF5" s="10">
        <v>46125.0</v>
      </c>
      <c r="AFG5" s="10">
        <v>46126.0</v>
      </c>
      <c r="AFH5" s="10">
        <v>46127.0</v>
      </c>
      <c r="AFI5" s="10">
        <v>46128.0</v>
      </c>
      <c r="AFJ5" s="10">
        <v>46129.0</v>
      </c>
      <c r="AFK5" s="10">
        <v>46130.0</v>
      </c>
      <c r="AFL5" s="10">
        <v>46131.0</v>
      </c>
      <c r="AFM5" s="10">
        <v>46132.0</v>
      </c>
      <c r="AFN5" s="10">
        <v>46133.0</v>
      </c>
      <c r="AFO5" s="10">
        <v>46134.0</v>
      </c>
      <c r="AFP5" s="10">
        <v>46135.0</v>
      </c>
      <c r="AFQ5" s="10">
        <v>46136.0</v>
      </c>
      <c r="AFR5" s="10">
        <v>46137.0</v>
      </c>
      <c r="AFS5" s="10">
        <v>46138.0</v>
      </c>
      <c r="AFT5" s="10">
        <v>46139.0</v>
      </c>
      <c r="AFU5" s="10">
        <v>46140.0</v>
      </c>
      <c r="AFV5" s="10">
        <v>46141.0</v>
      </c>
      <c r="AFW5" s="10">
        <v>46142.0</v>
      </c>
      <c r="AFX5" s="10">
        <v>46143.0</v>
      </c>
      <c r="AFY5" s="10">
        <v>46144.0</v>
      </c>
      <c r="AFZ5" s="10">
        <v>46145.0</v>
      </c>
      <c r="AGA5" s="10">
        <v>46146.0</v>
      </c>
      <c r="AGB5" s="10">
        <v>46147.0</v>
      </c>
      <c r="AGC5" s="10">
        <v>46148.0</v>
      </c>
      <c r="AGD5" s="10">
        <v>46149.0</v>
      </c>
      <c r="AGE5" s="10">
        <v>46150.0</v>
      </c>
      <c r="AGF5" s="10">
        <v>46151.0</v>
      </c>
      <c r="AGG5" s="10">
        <v>46152.0</v>
      </c>
      <c r="AGH5" s="10">
        <v>46153.0</v>
      </c>
      <c r="AGI5" s="10">
        <v>46154.0</v>
      </c>
      <c r="AGJ5" s="10">
        <v>46155.0</v>
      </c>
      <c r="AGK5" s="10">
        <v>46156.0</v>
      </c>
      <c r="AGL5" s="10">
        <v>46157.0</v>
      </c>
      <c r="AGM5" s="10">
        <v>46158.0</v>
      </c>
      <c r="AGN5" s="10">
        <v>46159.0</v>
      </c>
      <c r="AGO5" s="10">
        <v>46160.0</v>
      </c>
      <c r="AGP5" s="10">
        <v>46161.0</v>
      </c>
      <c r="AGQ5" s="10">
        <v>46162.0</v>
      </c>
      <c r="AGR5" s="10">
        <v>46163.0</v>
      </c>
      <c r="AGS5" s="10">
        <v>46164.0</v>
      </c>
      <c r="AGT5" s="10">
        <v>46165.0</v>
      </c>
      <c r="AGU5" s="10">
        <v>46166.0</v>
      </c>
      <c r="AGV5" s="10">
        <v>46167.0</v>
      </c>
      <c r="AGW5" s="10">
        <v>46168.0</v>
      </c>
      <c r="AGX5" s="10">
        <v>46169.0</v>
      </c>
      <c r="AGY5" s="10">
        <v>46170.0</v>
      </c>
      <c r="AGZ5" s="10">
        <v>46171.0</v>
      </c>
      <c r="AHA5" s="10">
        <v>46172.0</v>
      </c>
      <c r="AHB5" s="10">
        <v>46173.0</v>
      </c>
      <c r="AHC5" s="10">
        <v>46174.0</v>
      </c>
      <c r="AHD5" s="10">
        <v>46175.0</v>
      </c>
      <c r="AHE5" s="10">
        <v>46176.0</v>
      </c>
      <c r="AHF5" s="10">
        <v>46177.0</v>
      </c>
      <c r="AHG5" s="10">
        <v>46178.0</v>
      </c>
      <c r="AHH5" s="10">
        <v>46179.0</v>
      </c>
      <c r="AHI5" s="10">
        <v>46180.0</v>
      </c>
      <c r="AHJ5" s="10">
        <v>46181.0</v>
      </c>
      <c r="AHK5" s="10">
        <v>46182.0</v>
      </c>
      <c r="AHL5" s="10">
        <v>46183.0</v>
      </c>
      <c r="AHM5" s="10">
        <v>46184.0</v>
      </c>
      <c r="AHN5" s="10">
        <v>46185.0</v>
      </c>
      <c r="AHO5" s="10">
        <v>46186.0</v>
      </c>
      <c r="AHP5" s="10">
        <v>46187.0</v>
      </c>
      <c r="AHQ5" s="10">
        <v>46188.0</v>
      </c>
      <c r="AHR5" s="10">
        <v>46189.0</v>
      </c>
      <c r="AHS5" s="10">
        <v>46190.0</v>
      </c>
      <c r="AHT5" s="10">
        <v>46191.0</v>
      </c>
      <c r="AHU5" s="10">
        <v>46192.0</v>
      </c>
      <c r="AHV5" s="10">
        <v>46193.0</v>
      </c>
      <c r="AHW5" s="10">
        <v>46194.0</v>
      </c>
      <c r="AHX5" s="10">
        <v>46195.0</v>
      </c>
      <c r="AHY5" s="10">
        <v>46196.0</v>
      </c>
      <c r="AHZ5" s="10">
        <v>46197.0</v>
      </c>
      <c r="AIA5" s="10">
        <v>46198.0</v>
      </c>
      <c r="AIB5" s="10">
        <v>46199.0</v>
      </c>
      <c r="AIC5" s="10">
        <v>46200.0</v>
      </c>
      <c r="AID5" s="10">
        <v>46201.0</v>
      </c>
      <c r="AIE5" s="10">
        <v>46202.0</v>
      </c>
      <c r="AIF5" s="10">
        <v>46203.0</v>
      </c>
      <c r="AIG5" s="10">
        <v>46204.0</v>
      </c>
      <c r="AIH5" s="10">
        <v>46205.0</v>
      </c>
      <c r="AII5" s="10">
        <v>46206.0</v>
      </c>
      <c r="AIJ5" s="10">
        <v>46207.0</v>
      </c>
      <c r="AIK5" s="10">
        <v>46208.0</v>
      </c>
      <c r="AIL5" s="10">
        <v>46209.0</v>
      </c>
      <c r="AIM5" s="10">
        <v>46210.0</v>
      </c>
      <c r="AIN5" s="10">
        <v>46211.0</v>
      </c>
      <c r="AIO5" s="10">
        <v>46212.0</v>
      </c>
      <c r="AIP5" s="10">
        <v>46213.0</v>
      </c>
      <c r="AIQ5" s="10">
        <v>46214.0</v>
      </c>
      <c r="AIR5" s="10">
        <v>46215.0</v>
      </c>
      <c r="AIS5" s="10">
        <v>46216.0</v>
      </c>
      <c r="AIT5" s="10">
        <v>46217.0</v>
      </c>
      <c r="AIU5" s="10">
        <v>46218.0</v>
      </c>
      <c r="AIV5" s="10">
        <v>46219.0</v>
      </c>
      <c r="AIW5" s="10">
        <v>46220.0</v>
      </c>
      <c r="AIX5" s="10">
        <v>46221.0</v>
      </c>
      <c r="AIY5" s="10">
        <v>46222.0</v>
      </c>
      <c r="AIZ5" s="10">
        <v>46223.0</v>
      </c>
      <c r="AJA5" s="10">
        <v>46224.0</v>
      </c>
      <c r="AJB5" s="10">
        <v>46225.0</v>
      </c>
      <c r="AJC5" s="10">
        <v>46226.0</v>
      </c>
      <c r="AJD5" s="10">
        <v>46227.0</v>
      </c>
      <c r="AJE5" s="10">
        <v>46228.0</v>
      </c>
      <c r="AJF5" s="10">
        <v>46229.0</v>
      </c>
      <c r="AJG5" s="10">
        <v>46230.0</v>
      </c>
      <c r="AJH5" s="10">
        <v>46231.0</v>
      </c>
      <c r="AJI5" s="10">
        <v>46232.0</v>
      </c>
      <c r="AJJ5" s="10">
        <v>46233.0</v>
      </c>
      <c r="AJK5" s="10">
        <v>46234.0</v>
      </c>
      <c r="AJL5" s="10">
        <v>46235.0</v>
      </c>
      <c r="AJM5" s="10">
        <v>46236.0</v>
      </c>
      <c r="AJN5" s="10">
        <v>46237.0</v>
      </c>
      <c r="AJO5" s="10">
        <v>46238.0</v>
      </c>
      <c r="AJP5" s="10">
        <v>46239.0</v>
      </c>
      <c r="AJQ5" s="10">
        <v>46240.0</v>
      </c>
      <c r="AJR5" s="10">
        <v>46241.0</v>
      </c>
      <c r="AJS5" s="10">
        <v>46242.0</v>
      </c>
      <c r="AJT5" s="10">
        <v>46243.0</v>
      </c>
      <c r="AJU5" s="10">
        <v>46244.0</v>
      </c>
      <c r="AJV5" s="10">
        <v>46245.0</v>
      </c>
      <c r="AJW5" s="10">
        <v>46246.0</v>
      </c>
      <c r="AJX5" s="10">
        <v>46247.0</v>
      </c>
      <c r="AJY5" s="10">
        <v>46248.0</v>
      </c>
      <c r="AJZ5" s="10">
        <v>46249.0</v>
      </c>
      <c r="AKA5" s="10">
        <v>46250.0</v>
      </c>
      <c r="AKB5" s="10">
        <v>46251.0</v>
      </c>
      <c r="AKC5" s="10">
        <v>46252.0</v>
      </c>
      <c r="AKD5" s="10">
        <v>46253.0</v>
      </c>
      <c r="AKE5" s="10">
        <v>46254.0</v>
      </c>
      <c r="AKF5" s="10">
        <v>46255.0</v>
      </c>
      <c r="AKG5" s="10">
        <v>46256.0</v>
      </c>
      <c r="AKH5" s="10">
        <v>46257.0</v>
      </c>
      <c r="AKI5" s="10">
        <v>46258.0</v>
      </c>
      <c r="AKJ5" s="10">
        <v>46259.0</v>
      </c>
      <c r="AKK5" s="10">
        <v>46260.0</v>
      </c>
      <c r="AKL5" s="10">
        <v>46261.0</v>
      </c>
      <c r="AKM5" s="10">
        <v>46262.0</v>
      </c>
      <c r="AKN5" s="10">
        <v>46263.0</v>
      </c>
      <c r="AKO5" s="10">
        <v>46264.0</v>
      </c>
      <c r="AKP5" s="10">
        <v>46265.0</v>
      </c>
      <c r="AKQ5" s="10">
        <v>46266.0</v>
      </c>
      <c r="AKR5" s="10">
        <v>46267.0</v>
      </c>
      <c r="AKS5" s="10">
        <v>46268.0</v>
      </c>
      <c r="AKT5" s="10">
        <v>46269.0</v>
      </c>
      <c r="AKU5" s="10">
        <v>46270.0</v>
      </c>
      <c r="AKV5" s="10">
        <v>46271.0</v>
      </c>
      <c r="AKW5" s="10">
        <v>46272.0</v>
      </c>
      <c r="AKX5" s="10">
        <v>46273.0</v>
      </c>
      <c r="AKY5" s="10">
        <v>46274.0</v>
      </c>
      <c r="AKZ5" s="10">
        <v>46275.0</v>
      </c>
      <c r="ALA5" s="10">
        <v>46276.0</v>
      </c>
      <c r="ALB5" s="10">
        <v>46277.0</v>
      </c>
      <c r="ALC5" s="10">
        <v>46278.0</v>
      </c>
      <c r="ALD5" s="10">
        <v>46279.0</v>
      </c>
      <c r="ALE5" s="10">
        <v>46280.0</v>
      </c>
      <c r="ALF5" s="10">
        <v>46281.0</v>
      </c>
      <c r="ALG5" s="10">
        <v>46282.0</v>
      </c>
      <c r="ALH5" s="10">
        <v>46283.0</v>
      </c>
      <c r="ALI5" s="10">
        <v>46284.0</v>
      </c>
      <c r="ALJ5" s="10">
        <v>46285.0</v>
      </c>
      <c r="ALK5" s="10">
        <v>46286.0</v>
      </c>
      <c r="ALL5" s="10">
        <v>46287.0</v>
      </c>
      <c r="ALM5" s="10">
        <v>46288.0</v>
      </c>
      <c r="ALN5" s="10">
        <v>46289.0</v>
      </c>
      <c r="ALO5" s="10">
        <v>46290.0</v>
      </c>
      <c r="ALP5" s="10">
        <v>46291.0</v>
      </c>
      <c r="ALQ5" s="10">
        <v>46292.0</v>
      </c>
      <c r="ALR5" s="10">
        <v>46293.0</v>
      </c>
      <c r="ALS5" s="10">
        <v>46294.0</v>
      </c>
      <c r="ALT5" s="10">
        <v>46295.0</v>
      </c>
      <c r="ALU5" s="10">
        <v>46296.0</v>
      </c>
      <c r="ALV5" s="10">
        <v>46297.0</v>
      </c>
      <c r="ALW5" s="10">
        <v>46298.0</v>
      </c>
      <c r="ALX5" s="10">
        <v>46299.0</v>
      </c>
      <c r="ALY5" s="10">
        <v>46300.0</v>
      </c>
      <c r="ALZ5" s="10">
        <v>46301.0</v>
      </c>
      <c r="AMA5" s="10">
        <v>46302.0</v>
      </c>
      <c r="AMB5" s="10">
        <v>46303.0</v>
      </c>
      <c r="AMC5" s="10">
        <v>46304.0</v>
      </c>
      <c r="AMD5" s="10">
        <v>46305.0</v>
      </c>
      <c r="AME5" s="10">
        <v>46306.0</v>
      </c>
      <c r="AMF5" s="10">
        <v>46307.0</v>
      </c>
      <c r="AMG5" s="10">
        <v>46308.0</v>
      </c>
      <c r="AMH5" s="10">
        <v>46309.0</v>
      </c>
      <c r="AMI5" s="10">
        <v>46310.0</v>
      </c>
      <c r="AMJ5" s="10">
        <v>46311.0</v>
      </c>
      <c r="AMK5" s="10">
        <v>46312.0</v>
      </c>
      <c r="AML5" s="10">
        <v>46313.0</v>
      </c>
      <c r="AMM5" s="10">
        <v>46314.0</v>
      </c>
      <c r="AMN5" s="10">
        <v>46315.0</v>
      </c>
      <c r="AMO5" s="10">
        <v>46316.0</v>
      </c>
      <c r="AMP5" s="10">
        <v>46317.0</v>
      </c>
      <c r="AMQ5" s="10">
        <v>46318.0</v>
      </c>
      <c r="AMR5" s="10">
        <v>46319.0</v>
      </c>
      <c r="AMS5" s="10">
        <v>46320.0</v>
      </c>
      <c r="AMT5" s="10">
        <v>46321.0</v>
      </c>
      <c r="AMU5" s="10">
        <v>46322.0</v>
      </c>
      <c r="AMV5" s="10">
        <v>46323.0</v>
      </c>
      <c r="AMW5" s="10">
        <v>46324.0</v>
      </c>
      <c r="AMX5" s="10">
        <v>46325.0</v>
      </c>
      <c r="AMY5" s="10">
        <v>46326.0</v>
      </c>
      <c r="AMZ5" s="10">
        <v>46327.0</v>
      </c>
      <c r="ANA5" s="10">
        <v>46328.0</v>
      </c>
      <c r="ANB5" s="10">
        <v>46329.0</v>
      </c>
      <c r="ANC5" s="10">
        <v>46330.0</v>
      </c>
      <c r="AND5" s="10">
        <v>46331.0</v>
      </c>
      <c r="ANE5" s="10">
        <v>46332.0</v>
      </c>
      <c r="ANF5" s="10">
        <v>46333.0</v>
      </c>
      <c r="ANG5" s="10">
        <v>46334.0</v>
      </c>
      <c r="ANH5" s="10">
        <v>46335.0</v>
      </c>
      <c r="ANI5" s="10">
        <v>46336.0</v>
      </c>
      <c r="ANJ5" s="10">
        <v>46337.0</v>
      </c>
      <c r="ANK5" s="10">
        <v>46338.0</v>
      </c>
      <c r="ANL5" s="10">
        <v>46339.0</v>
      </c>
      <c r="ANM5" s="10">
        <v>46340.0</v>
      </c>
      <c r="ANN5" s="10">
        <v>46341.0</v>
      </c>
      <c r="ANO5" s="10">
        <v>46342.0</v>
      </c>
      <c r="ANP5" s="10">
        <v>46343.0</v>
      </c>
      <c r="ANQ5" s="10">
        <v>46344.0</v>
      </c>
      <c r="ANR5" s="10">
        <v>46345.0</v>
      </c>
      <c r="ANS5" s="10">
        <v>46346.0</v>
      </c>
      <c r="ANT5" s="10">
        <v>46347.0</v>
      </c>
      <c r="ANU5" s="10">
        <v>46348.0</v>
      </c>
      <c r="ANV5" s="10">
        <v>46349.0</v>
      </c>
      <c r="ANW5" s="10">
        <v>46350.0</v>
      </c>
      <c r="ANX5" s="10">
        <v>46351.0</v>
      </c>
      <c r="ANY5" s="10">
        <v>46352.0</v>
      </c>
      <c r="ANZ5" s="10">
        <v>46353.0</v>
      </c>
      <c r="AOA5" s="10">
        <v>46354.0</v>
      </c>
      <c r="AOB5" s="10">
        <v>46355.0</v>
      </c>
      <c r="AOC5" s="10">
        <v>46356.0</v>
      </c>
      <c r="AOD5" s="10">
        <v>46357.0</v>
      </c>
      <c r="AOE5" s="10">
        <v>46358.0</v>
      </c>
      <c r="AOF5" s="10">
        <v>46359.0</v>
      </c>
      <c r="AOG5" s="10">
        <v>46360.0</v>
      </c>
      <c r="AOH5" s="10">
        <v>46361.0</v>
      </c>
      <c r="AOI5" s="10">
        <v>46362.0</v>
      </c>
      <c r="AOJ5" s="10">
        <v>46363.0</v>
      </c>
      <c r="AOK5" s="10">
        <v>46364.0</v>
      </c>
      <c r="AOL5" s="10">
        <v>46365.0</v>
      </c>
      <c r="AOM5" s="10">
        <v>46366.0</v>
      </c>
      <c r="AON5" s="10">
        <v>46367.0</v>
      </c>
      <c r="AOO5" s="10">
        <v>46368.0</v>
      </c>
      <c r="AOP5" s="10">
        <v>46369.0</v>
      </c>
      <c r="AOQ5" s="10">
        <v>46370.0</v>
      </c>
      <c r="AOR5" s="10">
        <v>46371.0</v>
      </c>
      <c r="AOS5" s="10">
        <v>46372.0</v>
      </c>
      <c r="AOT5" s="10">
        <v>46373.0</v>
      </c>
      <c r="AOU5" s="10">
        <v>46374.0</v>
      </c>
      <c r="AOV5" s="10">
        <v>46375.0</v>
      </c>
      <c r="AOW5" s="10">
        <v>46376.0</v>
      </c>
      <c r="AOX5" s="10">
        <v>46377.0</v>
      </c>
      <c r="AOY5" s="10">
        <v>46378.0</v>
      </c>
      <c r="AOZ5" s="10">
        <v>46379.0</v>
      </c>
      <c r="APA5" s="10">
        <v>46380.0</v>
      </c>
      <c r="APB5" s="10">
        <v>46381.0</v>
      </c>
      <c r="APC5" s="10">
        <v>46382.0</v>
      </c>
      <c r="APD5" s="10">
        <v>46383.0</v>
      </c>
      <c r="APE5" s="10">
        <v>46384.0</v>
      </c>
      <c r="APF5" s="10">
        <v>46385.0</v>
      </c>
      <c r="APG5" s="10">
        <v>46386.0</v>
      </c>
      <c r="APH5" s="10">
        <v>46387.0</v>
      </c>
      <c r="API5" s="10">
        <v>46388.0</v>
      </c>
      <c r="APJ5" s="10">
        <v>46389.0</v>
      </c>
      <c r="APK5" s="10">
        <v>46390.0</v>
      </c>
      <c r="APL5" s="10">
        <v>46391.0</v>
      </c>
      <c r="APM5" s="10">
        <v>46392.0</v>
      </c>
      <c r="APN5" s="10">
        <v>46393.0</v>
      </c>
      <c r="APO5" s="10">
        <v>46394.0</v>
      </c>
      <c r="APP5" s="10">
        <v>46395.0</v>
      </c>
      <c r="APQ5" s="10">
        <v>46396.0</v>
      </c>
      <c r="APR5" s="10">
        <v>46397.0</v>
      </c>
      <c r="APS5" s="10">
        <v>46398.0</v>
      </c>
      <c r="APT5" s="10">
        <v>46399.0</v>
      </c>
      <c r="APU5" s="10">
        <v>46400.0</v>
      </c>
      <c r="APV5" s="10">
        <v>46401.0</v>
      </c>
      <c r="APW5" s="10">
        <v>46402.0</v>
      </c>
      <c r="APX5" s="10">
        <v>46403.0</v>
      </c>
      <c r="APY5" s="10">
        <v>46404.0</v>
      </c>
      <c r="APZ5" s="10">
        <v>46405.0</v>
      </c>
      <c r="AQA5" s="10">
        <v>46406.0</v>
      </c>
      <c r="AQB5" s="10">
        <v>46407.0</v>
      </c>
      <c r="AQC5" s="10">
        <v>46408.0</v>
      </c>
      <c r="AQD5" s="10">
        <v>46409.0</v>
      </c>
      <c r="AQE5" s="10">
        <v>46410.0</v>
      </c>
      <c r="AQF5" s="10">
        <v>46411.0</v>
      </c>
      <c r="AQG5" s="10">
        <v>46412.0</v>
      </c>
      <c r="AQH5" s="10">
        <v>46413.0</v>
      </c>
      <c r="AQI5" s="10">
        <v>46414.0</v>
      </c>
      <c r="AQJ5" s="10">
        <v>46415.0</v>
      </c>
      <c r="AQK5" s="10">
        <v>46416.0</v>
      </c>
      <c r="AQL5" s="10">
        <v>46417.0</v>
      </c>
      <c r="AQM5" s="10">
        <v>46418.0</v>
      </c>
      <c r="AQN5" s="10">
        <v>46419.0</v>
      </c>
      <c r="AQO5" s="10">
        <v>46420.0</v>
      </c>
      <c r="AQP5" s="10">
        <v>46421.0</v>
      </c>
      <c r="AQQ5" s="10">
        <v>46422.0</v>
      </c>
      <c r="AQR5" s="10">
        <v>46423.0</v>
      </c>
      <c r="AQS5" s="10">
        <v>46424.0</v>
      </c>
      <c r="AQT5" s="10">
        <v>46425.0</v>
      </c>
      <c r="AQU5" s="10">
        <v>46426.0</v>
      </c>
      <c r="AQV5" s="10">
        <v>46427.0</v>
      </c>
      <c r="AQW5" s="10">
        <v>46428.0</v>
      </c>
      <c r="AQX5" s="10">
        <v>46429.0</v>
      </c>
      <c r="AQY5" s="10">
        <v>46430.0</v>
      </c>
      <c r="AQZ5" s="10">
        <v>46431.0</v>
      </c>
      <c r="ARA5" s="10">
        <v>46432.0</v>
      </c>
      <c r="ARB5" s="10">
        <v>46433.0</v>
      </c>
      <c r="ARC5" s="10">
        <v>46434.0</v>
      </c>
      <c r="ARD5" s="10">
        <v>46435.0</v>
      </c>
      <c r="ARE5" s="10">
        <v>46436.0</v>
      </c>
      <c r="ARF5" s="10">
        <v>46437.0</v>
      </c>
      <c r="ARG5" s="10">
        <v>46438.0</v>
      </c>
      <c r="ARH5" s="10">
        <v>46439.0</v>
      </c>
      <c r="ARI5" s="10">
        <v>46440.0</v>
      </c>
      <c r="ARJ5" s="10">
        <v>46441.0</v>
      </c>
      <c r="ARK5" s="10">
        <v>46442.0</v>
      </c>
      <c r="ARL5" s="10">
        <v>46443.0</v>
      </c>
      <c r="ARM5" s="10">
        <v>46444.0</v>
      </c>
      <c r="ARN5" s="10">
        <v>46445.0</v>
      </c>
      <c r="ARO5" s="10">
        <v>46446.0</v>
      </c>
      <c r="ARP5" s="10">
        <v>46447.0</v>
      </c>
      <c r="ARQ5" s="10">
        <v>46448.0</v>
      </c>
      <c r="ARR5" s="10">
        <v>46449.0</v>
      </c>
      <c r="ARS5" s="10">
        <v>46450.0</v>
      </c>
      <c r="ART5" s="10">
        <v>46451.0</v>
      </c>
      <c r="ARU5" s="10">
        <v>46452.0</v>
      </c>
      <c r="ARV5" s="10">
        <v>46453.0</v>
      </c>
      <c r="ARW5" s="10">
        <v>46454.0</v>
      </c>
      <c r="ARX5" s="10">
        <v>46455.0</v>
      </c>
      <c r="ARY5" s="10">
        <v>46456.0</v>
      </c>
      <c r="ARZ5" s="10">
        <v>46457.0</v>
      </c>
      <c r="ASA5" s="10">
        <v>46458.0</v>
      </c>
      <c r="ASB5" s="10">
        <v>46459.0</v>
      </c>
      <c r="ASC5" s="10">
        <v>46460.0</v>
      </c>
      <c r="ASD5" s="10">
        <v>46461.0</v>
      </c>
      <c r="ASE5" s="10">
        <v>46462.0</v>
      </c>
      <c r="ASF5" s="10">
        <v>46463.0</v>
      </c>
      <c r="ASG5" s="10">
        <v>46464.0</v>
      </c>
      <c r="ASH5" s="10">
        <v>46465.0</v>
      </c>
      <c r="ASI5" s="10">
        <v>46466.0</v>
      </c>
      <c r="ASJ5" s="10">
        <v>46467.0</v>
      </c>
      <c r="ASK5" s="10">
        <v>46468.0</v>
      </c>
      <c r="ASL5" s="10">
        <v>46469.0</v>
      </c>
      <c r="ASM5" s="10">
        <v>46470.0</v>
      </c>
      <c r="ASN5" s="10">
        <v>46471.0</v>
      </c>
      <c r="ASO5" s="10">
        <v>46472.0</v>
      </c>
      <c r="ASP5" s="10">
        <v>46473.0</v>
      </c>
      <c r="ASQ5" s="10">
        <v>46474.0</v>
      </c>
      <c r="ASR5" s="10">
        <v>46475.0</v>
      </c>
      <c r="ASS5" s="10">
        <v>46476.0</v>
      </c>
      <c r="AST5" s="10">
        <v>46477.0</v>
      </c>
      <c r="ASU5" s="10">
        <v>46478.0</v>
      </c>
      <c r="ASV5" s="10">
        <v>46479.0</v>
      </c>
      <c r="ASW5" s="10">
        <v>46480.0</v>
      </c>
      <c r="ASX5" s="10">
        <v>46481.0</v>
      </c>
      <c r="ASY5" s="10">
        <v>46482.0</v>
      </c>
      <c r="ASZ5" s="10">
        <v>46483.0</v>
      </c>
      <c r="ATA5" s="10">
        <v>46484.0</v>
      </c>
      <c r="ATB5" s="10">
        <v>46485.0</v>
      </c>
      <c r="ATC5" s="10">
        <v>46486.0</v>
      </c>
      <c r="ATD5" s="10">
        <v>46487.0</v>
      </c>
      <c r="ATE5" s="10">
        <v>46488.0</v>
      </c>
      <c r="ATF5" s="10">
        <v>46489.0</v>
      </c>
      <c r="ATG5" s="10">
        <v>46490.0</v>
      </c>
      <c r="ATH5" s="10">
        <v>46491.0</v>
      </c>
      <c r="ATI5" s="10">
        <v>46492.0</v>
      </c>
      <c r="ATJ5" s="10">
        <v>46493.0</v>
      </c>
      <c r="ATK5" s="10">
        <v>46494.0</v>
      </c>
      <c r="ATL5" s="10">
        <v>46495.0</v>
      </c>
      <c r="ATM5" s="10">
        <v>46496.0</v>
      </c>
      <c r="ATN5" s="10">
        <v>46497.0</v>
      </c>
      <c r="ATO5" s="10">
        <v>46498.0</v>
      </c>
      <c r="ATP5" s="10">
        <v>46499.0</v>
      </c>
      <c r="ATQ5" s="10">
        <v>46500.0</v>
      </c>
      <c r="ATR5" s="10">
        <v>46501.0</v>
      </c>
      <c r="ATS5" s="10">
        <v>46502.0</v>
      </c>
      <c r="ATT5" s="10">
        <v>46503.0</v>
      </c>
      <c r="ATU5" s="10">
        <v>46504.0</v>
      </c>
      <c r="ATV5" s="10">
        <v>46505.0</v>
      </c>
      <c r="ATW5" s="10">
        <v>46506.0</v>
      </c>
      <c r="ATX5" s="10">
        <v>46507.0</v>
      </c>
      <c r="ATY5" s="10">
        <v>46508.0</v>
      </c>
      <c r="ATZ5" s="10">
        <v>46509.0</v>
      </c>
      <c r="AUA5" s="10">
        <v>46510.0</v>
      </c>
      <c r="AUB5" s="10">
        <v>46511.0</v>
      </c>
      <c r="AUC5" s="10">
        <v>46512.0</v>
      </c>
      <c r="AUD5" s="10">
        <v>46513.0</v>
      </c>
      <c r="AUE5" s="10">
        <v>46514.0</v>
      </c>
      <c r="AUF5" s="10">
        <v>46515.0</v>
      </c>
      <c r="AUG5" s="10">
        <v>46516.0</v>
      </c>
      <c r="AUH5" s="10">
        <v>46517.0</v>
      </c>
      <c r="AUI5" s="10">
        <v>46518.0</v>
      </c>
      <c r="AUJ5" s="10">
        <v>46519.0</v>
      </c>
      <c r="AUK5" s="10">
        <v>46520.0</v>
      </c>
      <c r="AUL5" s="10">
        <v>46521.0</v>
      </c>
      <c r="AUM5" s="10">
        <v>46522.0</v>
      </c>
      <c r="AUN5" s="10">
        <v>46523.0</v>
      </c>
      <c r="AUO5" s="10">
        <v>46524.0</v>
      </c>
      <c r="AUP5" s="10">
        <v>46525.0</v>
      </c>
      <c r="AUQ5" s="10">
        <v>46526.0</v>
      </c>
      <c r="AUR5" s="10">
        <v>46527.0</v>
      </c>
      <c r="AUS5" s="10">
        <v>46528.0</v>
      </c>
      <c r="AUT5" s="10">
        <v>46529.0</v>
      </c>
      <c r="AUU5" s="10">
        <v>46530.0</v>
      </c>
      <c r="AUV5" s="10">
        <v>46531.0</v>
      </c>
      <c r="AUW5" s="10">
        <v>46532.0</v>
      </c>
      <c r="AUX5" s="10">
        <v>46533.0</v>
      </c>
      <c r="AUY5" s="10">
        <v>46534.0</v>
      </c>
      <c r="AUZ5" s="10">
        <v>46535.0</v>
      </c>
      <c r="AVA5" s="10">
        <v>46536.0</v>
      </c>
      <c r="AVB5" s="10">
        <v>46537.0</v>
      </c>
      <c r="AVC5" s="10">
        <v>46538.0</v>
      </c>
      <c r="AVD5" s="10">
        <v>46539.0</v>
      </c>
      <c r="AVE5" s="10">
        <v>46540.0</v>
      </c>
      <c r="AVF5" s="10">
        <v>46541.0</v>
      </c>
      <c r="AVG5" s="10">
        <v>46542.0</v>
      </c>
      <c r="AVH5" s="10">
        <v>46543.0</v>
      </c>
      <c r="AVI5" s="10">
        <v>46544.0</v>
      </c>
      <c r="AVJ5" s="10">
        <v>46545.0</v>
      </c>
      <c r="AVK5" s="10">
        <v>46546.0</v>
      </c>
      <c r="AVL5" s="10">
        <v>46547.0</v>
      </c>
      <c r="AVM5" s="10">
        <v>46548.0</v>
      </c>
      <c r="AVN5" s="10">
        <v>46549.0</v>
      </c>
      <c r="AVO5" s="10">
        <v>46550.0</v>
      </c>
      <c r="AVP5" s="10">
        <v>46551.0</v>
      </c>
      <c r="AVQ5" s="10">
        <v>46552.0</v>
      </c>
      <c r="AVR5" s="10">
        <v>46553.0</v>
      </c>
      <c r="AVS5" s="10">
        <v>46554.0</v>
      </c>
      <c r="AVT5" s="10">
        <v>46555.0</v>
      </c>
      <c r="AVU5" s="10">
        <v>46556.0</v>
      </c>
      <c r="AVV5" s="10">
        <v>46557.0</v>
      </c>
      <c r="AVW5" s="10">
        <v>46558.0</v>
      </c>
      <c r="AVX5" s="10">
        <v>46559.0</v>
      </c>
      <c r="AVY5" s="10">
        <v>46560.0</v>
      </c>
      <c r="AVZ5" s="10">
        <v>46561.0</v>
      </c>
      <c r="AWA5" s="10">
        <v>46562.0</v>
      </c>
      <c r="AWB5" s="10">
        <v>46563.0</v>
      </c>
      <c r="AWC5" s="10">
        <v>46564.0</v>
      </c>
      <c r="AWD5" s="10">
        <v>46565.0</v>
      </c>
      <c r="AWE5" s="10">
        <v>46566.0</v>
      </c>
      <c r="AWF5" s="10">
        <v>46567.0</v>
      </c>
      <c r="AWG5" s="10">
        <v>46568.0</v>
      </c>
      <c r="AWH5" s="10">
        <v>46569.0</v>
      </c>
      <c r="AWI5" s="10">
        <v>46570.0</v>
      </c>
      <c r="AWJ5" s="10">
        <v>46571.0</v>
      </c>
      <c r="AWK5" s="10">
        <v>46572.0</v>
      </c>
      <c r="AWL5" s="10">
        <v>46573.0</v>
      </c>
      <c r="AWM5" s="10">
        <v>46574.0</v>
      </c>
      <c r="AWN5" s="10">
        <v>46575.0</v>
      </c>
      <c r="AWO5" s="10">
        <v>46576.0</v>
      </c>
      <c r="AWP5" s="10">
        <v>46577.0</v>
      </c>
      <c r="AWQ5" s="10">
        <v>46578.0</v>
      </c>
      <c r="AWR5" s="10">
        <v>46579.0</v>
      </c>
      <c r="AWS5" s="10">
        <v>46580.0</v>
      </c>
      <c r="AWT5" s="10">
        <v>46581.0</v>
      </c>
      <c r="AWU5" s="10">
        <v>46582.0</v>
      </c>
      <c r="AWV5" s="10">
        <v>46583.0</v>
      </c>
      <c r="AWW5" s="10">
        <v>46584.0</v>
      </c>
      <c r="AWX5" s="10">
        <v>46585.0</v>
      </c>
      <c r="AWY5" s="10">
        <v>46586.0</v>
      </c>
      <c r="AWZ5" s="10">
        <v>46587.0</v>
      </c>
      <c r="AXA5" s="10">
        <v>46588.0</v>
      </c>
      <c r="AXB5" s="10">
        <v>46589.0</v>
      </c>
      <c r="AXC5" s="10">
        <v>46590.0</v>
      </c>
      <c r="AXD5" s="10">
        <v>46591.0</v>
      </c>
      <c r="AXE5" s="10">
        <v>46592.0</v>
      </c>
      <c r="AXF5" s="10">
        <v>46593.0</v>
      </c>
      <c r="AXG5" s="10">
        <v>46594.0</v>
      </c>
      <c r="AXH5" s="10">
        <v>46595.0</v>
      </c>
      <c r="AXI5" s="10">
        <v>46596.0</v>
      </c>
      <c r="AXJ5" s="10">
        <v>46597.0</v>
      </c>
      <c r="AXK5" s="10">
        <v>46598.0</v>
      </c>
      <c r="AXL5" s="10">
        <v>46599.0</v>
      </c>
      <c r="AXM5" s="10">
        <v>46600.0</v>
      </c>
      <c r="AXN5" s="10">
        <v>46601.0</v>
      </c>
      <c r="AXO5" s="10">
        <v>46602.0</v>
      </c>
      <c r="AXP5" s="10">
        <v>46603.0</v>
      </c>
      <c r="AXQ5" s="10">
        <v>46604.0</v>
      </c>
      <c r="AXR5" s="10">
        <v>46605.0</v>
      </c>
      <c r="AXS5" s="10">
        <v>46606.0</v>
      </c>
      <c r="AXT5" s="10">
        <v>46607.0</v>
      </c>
      <c r="AXU5" s="10">
        <v>46608.0</v>
      </c>
      <c r="AXV5" s="10">
        <v>46609.0</v>
      </c>
      <c r="AXW5" s="10">
        <v>46610.0</v>
      </c>
      <c r="AXX5" s="10">
        <v>46611.0</v>
      </c>
      <c r="AXY5" s="10">
        <v>46612.0</v>
      </c>
      <c r="AXZ5" s="10">
        <v>46613.0</v>
      </c>
      <c r="AYA5" s="10">
        <v>46614.0</v>
      </c>
      <c r="AYB5" s="10">
        <v>46615.0</v>
      </c>
      <c r="AYC5" s="10">
        <v>46616.0</v>
      </c>
      <c r="AYD5" s="10">
        <v>46617.0</v>
      </c>
      <c r="AYE5" s="10">
        <v>46618.0</v>
      </c>
      <c r="AYF5" s="10">
        <v>46619.0</v>
      </c>
      <c r="AYG5" s="10">
        <v>46620.0</v>
      </c>
      <c r="AYH5" s="10">
        <v>46621.0</v>
      </c>
      <c r="AYI5" s="10">
        <v>46622.0</v>
      </c>
      <c r="AYJ5" s="10">
        <v>46623.0</v>
      </c>
      <c r="AYK5" s="10">
        <v>46624.0</v>
      </c>
      <c r="AYL5" s="10">
        <v>46625.0</v>
      </c>
      <c r="AYM5" s="10">
        <v>46626.0</v>
      </c>
      <c r="AYN5" s="10">
        <v>46627.0</v>
      </c>
      <c r="AYO5" s="10">
        <v>46628.0</v>
      </c>
      <c r="AYP5" s="10">
        <v>46629.0</v>
      </c>
      <c r="AYQ5" s="10">
        <v>46630.0</v>
      </c>
      <c r="AYR5" s="10">
        <v>46631.0</v>
      </c>
      <c r="AYS5" s="10">
        <v>46632.0</v>
      </c>
      <c r="AYT5" s="10">
        <v>46633.0</v>
      </c>
      <c r="AYU5" s="10">
        <v>46634.0</v>
      </c>
      <c r="AYV5" s="10">
        <v>46635.0</v>
      </c>
      <c r="AYW5" s="10">
        <v>46636.0</v>
      </c>
      <c r="AYX5" s="10">
        <v>46637.0</v>
      </c>
      <c r="AYY5" s="10">
        <v>46638.0</v>
      </c>
      <c r="AYZ5" s="10">
        <v>46639.0</v>
      </c>
      <c r="AZA5" s="10">
        <v>46640.0</v>
      </c>
      <c r="AZB5" s="10">
        <v>46641.0</v>
      </c>
      <c r="AZC5" s="10">
        <v>46642.0</v>
      </c>
      <c r="AZD5" s="10">
        <v>46643.0</v>
      </c>
      <c r="AZE5" s="10">
        <v>46644.0</v>
      </c>
      <c r="AZF5" s="10">
        <v>46645.0</v>
      </c>
      <c r="AZG5" s="10">
        <v>46646.0</v>
      </c>
      <c r="AZH5" s="10">
        <v>46647.0</v>
      </c>
      <c r="AZI5" s="10">
        <v>46648.0</v>
      </c>
      <c r="AZJ5" s="10">
        <v>46649.0</v>
      </c>
      <c r="AZK5" s="10">
        <v>46650.0</v>
      </c>
      <c r="AZL5" s="10">
        <v>46651.0</v>
      </c>
      <c r="AZM5" s="10">
        <v>46652.0</v>
      </c>
      <c r="AZN5" s="10">
        <v>46653.0</v>
      </c>
      <c r="AZO5" s="10">
        <v>46654.0</v>
      </c>
      <c r="AZP5" s="10">
        <v>46655.0</v>
      </c>
      <c r="AZQ5" s="10">
        <v>46656.0</v>
      </c>
      <c r="AZR5" s="10">
        <v>46657.0</v>
      </c>
      <c r="AZS5" s="10">
        <v>46658.0</v>
      </c>
      <c r="AZT5" s="10">
        <v>46659.0</v>
      </c>
      <c r="AZU5" s="10">
        <v>46660.0</v>
      </c>
      <c r="AZV5" s="10">
        <v>46661.0</v>
      </c>
      <c r="AZW5" s="10">
        <v>46662.0</v>
      </c>
      <c r="AZX5" s="10">
        <v>46663.0</v>
      </c>
      <c r="AZY5" s="10">
        <v>46664.0</v>
      </c>
      <c r="AZZ5" s="10">
        <v>46665.0</v>
      </c>
      <c r="BAA5" s="10">
        <v>46666.0</v>
      </c>
      <c r="BAB5" s="10">
        <v>46667.0</v>
      </c>
      <c r="BAC5" s="10">
        <v>46668.0</v>
      </c>
      <c r="BAD5" s="10">
        <v>46669.0</v>
      </c>
      <c r="BAE5" s="10">
        <v>46670.0</v>
      </c>
      <c r="BAF5" s="10">
        <v>46671.0</v>
      </c>
      <c r="BAG5" s="10">
        <v>46672.0</v>
      </c>
      <c r="BAH5" s="10">
        <v>46673.0</v>
      </c>
      <c r="BAI5" s="10">
        <v>46674.0</v>
      </c>
      <c r="BAJ5" s="10">
        <v>46675.0</v>
      </c>
      <c r="BAK5" s="10">
        <v>46676.0</v>
      </c>
      <c r="BAL5" s="10">
        <v>46677.0</v>
      </c>
      <c r="BAM5" s="10">
        <v>46678.0</v>
      </c>
      <c r="BAN5" s="10">
        <v>46679.0</v>
      </c>
      <c r="BAO5" s="10">
        <v>46680.0</v>
      </c>
      <c r="BAP5" s="10">
        <v>46681.0</v>
      </c>
      <c r="BAQ5" s="10">
        <v>46682.0</v>
      </c>
      <c r="BAR5" s="10">
        <v>46683.0</v>
      </c>
      <c r="BAS5" s="10">
        <v>46684.0</v>
      </c>
      <c r="BAT5" s="10">
        <v>46685.0</v>
      </c>
      <c r="BAU5" s="10">
        <v>46686.0</v>
      </c>
      <c r="BAV5" s="10">
        <v>46687.0</v>
      </c>
      <c r="BAW5" s="10">
        <v>46688.0</v>
      </c>
      <c r="BAX5" s="10">
        <v>46689.0</v>
      </c>
      <c r="BAY5" s="10">
        <v>46690.0</v>
      </c>
      <c r="BAZ5" s="10">
        <v>46691.0</v>
      </c>
      <c r="BBA5" s="10">
        <v>46692.0</v>
      </c>
      <c r="BBB5" s="10">
        <v>46693.0</v>
      </c>
      <c r="BBC5" s="10">
        <v>46694.0</v>
      </c>
      <c r="BBD5" s="10">
        <v>46695.0</v>
      </c>
      <c r="BBE5" s="10">
        <v>46696.0</v>
      </c>
      <c r="BBF5" s="10">
        <v>46697.0</v>
      </c>
      <c r="BBG5" s="10">
        <v>46698.0</v>
      </c>
      <c r="BBH5" s="10">
        <v>46699.0</v>
      </c>
      <c r="BBI5" s="10">
        <v>46700.0</v>
      </c>
      <c r="BBJ5" s="10">
        <v>46701.0</v>
      </c>
      <c r="BBK5" s="10">
        <v>46702.0</v>
      </c>
      <c r="BBL5" s="10">
        <v>46703.0</v>
      </c>
      <c r="BBM5" s="10">
        <v>46704.0</v>
      </c>
      <c r="BBN5" s="10">
        <v>46705.0</v>
      </c>
      <c r="BBO5" s="10">
        <v>46706.0</v>
      </c>
      <c r="BBP5" s="10">
        <v>46707.0</v>
      </c>
      <c r="BBQ5" s="10">
        <v>46708.0</v>
      </c>
      <c r="BBR5" s="10">
        <v>46709.0</v>
      </c>
      <c r="BBS5" s="10">
        <v>46710.0</v>
      </c>
      <c r="BBT5" s="10">
        <v>46711.0</v>
      </c>
      <c r="BBU5" s="10">
        <v>46712.0</v>
      </c>
      <c r="BBV5" s="10">
        <v>46713.0</v>
      </c>
      <c r="BBW5" s="10">
        <v>46714.0</v>
      </c>
      <c r="BBX5" s="10">
        <v>46715.0</v>
      </c>
      <c r="BBY5" s="10">
        <v>46716.0</v>
      </c>
      <c r="BBZ5" s="10">
        <v>46717.0</v>
      </c>
      <c r="BCA5" s="10">
        <v>46718.0</v>
      </c>
      <c r="BCB5" s="10">
        <v>46719.0</v>
      </c>
      <c r="BCC5" s="10">
        <v>46720.0</v>
      </c>
      <c r="BCD5" s="10">
        <v>46721.0</v>
      </c>
      <c r="BCE5" s="10">
        <v>46722.0</v>
      </c>
      <c r="BCF5" s="10">
        <v>46723.0</v>
      </c>
      <c r="BCG5" s="10">
        <v>46724.0</v>
      </c>
      <c r="BCH5" s="10">
        <v>46725.0</v>
      </c>
      <c r="BCI5" s="10">
        <v>46726.0</v>
      </c>
      <c r="BCJ5" s="10">
        <v>46727.0</v>
      </c>
      <c r="BCK5" s="10">
        <v>46728.0</v>
      </c>
      <c r="BCL5" s="10">
        <v>46729.0</v>
      </c>
      <c r="BCM5" s="10">
        <v>46730.0</v>
      </c>
      <c r="BCN5" s="10">
        <v>46731.0</v>
      </c>
      <c r="BCO5" s="10">
        <v>46732.0</v>
      </c>
      <c r="BCP5" s="10">
        <v>46733.0</v>
      </c>
      <c r="BCQ5" s="10">
        <v>46734.0</v>
      </c>
      <c r="BCR5" s="10">
        <v>46735.0</v>
      </c>
      <c r="BCS5" s="10">
        <v>46736.0</v>
      </c>
      <c r="BCT5" s="10">
        <v>46737.0</v>
      </c>
      <c r="BCU5" s="10">
        <v>46738.0</v>
      </c>
      <c r="BCV5" s="10">
        <v>46739.0</v>
      </c>
      <c r="BCW5" s="10">
        <v>46740.0</v>
      </c>
      <c r="BCX5" s="10">
        <v>46741.0</v>
      </c>
      <c r="BCY5" s="10">
        <v>46742.0</v>
      </c>
      <c r="BCZ5" s="10">
        <v>46743.0</v>
      </c>
      <c r="BDA5" s="10">
        <v>46744.0</v>
      </c>
      <c r="BDB5" s="10">
        <v>46745.0</v>
      </c>
      <c r="BDC5" s="10">
        <v>46746.0</v>
      </c>
      <c r="BDD5" s="10">
        <v>46747.0</v>
      </c>
      <c r="BDE5" s="10">
        <v>46748.0</v>
      </c>
      <c r="BDF5" s="10">
        <v>46749.0</v>
      </c>
      <c r="BDG5" s="10">
        <v>46750.0</v>
      </c>
      <c r="BDH5" s="10">
        <v>46751.0</v>
      </c>
      <c r="BDI5" s="10">
        <v>46752.0</v>
      </c>
      <c r="BDJ5" s="10">
        <v>46753.0</v>
      </c>
      <c r="BDK5" s="10">
        <v>46754.0</v>
      </c>
      <c r="BDL5" s="10">
        <v>46755.0</v>
      </c>
      <c r="BDM5" s="10">
        <v>46756.0</v>
      </c>
      <c r="BDN5" s="10">
        <v>46757.0</v>
      </c>
      <c r="BDO5" s="10">
        <v>46758.0</v>
      </c>
      <c r="BDP5" s="10">
        <v>46759.0</v>
      </c>
      <c r="BDQ5" s="10">
        <v>46760.0</v>
      </c>
      <c r="BDR5" s="10">
        <v>46761.0</v>
      </c>
      <c r="BDS5" s="10">
        <v>46762.0</v>
      </c>
      <c r="BDT5" s="10">
        <v>46763.0</v>
      </c>
      <c r="BDU5" s="10">
        <v>46764.0</v>
      </c>
      <c r="BDV5" s="10">
        <v>46765.0</v>
      </c>
      <c r="BDW5" s="10">
        <v>46766.0</v>
      </c>
      <c r="BDX5" s="10">
        <v>46767.0</v>
      </c>
      <c r="BDY5" s="10">
        <v>46768.0</v>
      </c>
      <c r="BDZ5" s="10">
        <v>46769.0</v>
      </c>
      <c r="BEA5" s="10">
        <v>46770.0</v>
      </c>
      <c r="BEB5" s="10">
        <v>46771.0</v>
      </c>
      <c r="BEC5" s="10">
        <v>46772.0</v>
      </c>
      <c r="BED5" s="10">
        <v>46773.0</v>
      </c>
      <c r="BEE5" s="10">
        <v>46774.0</v>
      </c>
      <c r="BEF5" s="10">
        <v>46775.0</v>
      </c>
      <c r="BEG5" s="10">
        <v>46776.0</v>
      </c>
      <c r="BEH5" s="10">
        <v>46777.0</v>
      </c>
      <c r="BEI5" s="10">
        <v>46778.0</v>
      </c>
      <c r="BEJ5" s="10">
        <v>46779.0</v>
      </c>
      <c r="BEK5" s="10">
        <v>46780.0</v>
      </c>
      <c r="BEL5" s="10">
        <v>46781.0</v>
      </c>
      <c r="BEM5" s="10">
        <v>46782.0</v>
      </c>
      <c r="BEN5" s="10">
        <v>46783.0</v>
      </c>
      <c r="BEO5" s="10">
        <v>46784.0</v>
      </c>
      <c r="BEP5" s="10">
        <v>46785.0</v>
      </c>
      <c r="BEQ5" s="10">
        <v>46786.0</v>
      </c>
      <c r="BER5" s="10">
        <v>46787.0</v>
      </c>
      <c r="BES5" s="10">
        <v>46788.0</v>
      </c>
      <c r="BET5" s="10">
        <v>46789.0</v>
      </c>
      <c r="BEU5" s="10">
        <v>46790.0</v>
      </c>
      <c r="BEV5" s="10">
        <v>46791.0</v>
      </c>
      <c r="BEW5" s="10">
        <v>46792.0</v>
      </c>
      <c r="BEX5" s="10">
        <v>46793.0</v>
      </c>
      <c r="BEY5" s="10">
        <v>46794.0</v>
      </c>
      <c r="BEZ5" s="10">
        <v>46795.0</v>
      </c>
      <c r="BFA5" s="10">
        <v>46796.0</v>
      </c>
      <c r="BFB5" s="10">
        <v>46797.0</v>
      </c>
      <c r="BFC5" s="10">
        <v>46798.0</v>
      </c>
      <c r="BFD5" s="10">
        <v>46799.0</v>
      </c>
      <c r="BFE5" s="10">
        <v>46800.0</v>
      </c>
      <c r="BFF5" s="10">
        <v>46801.0</v>
      </c>
      <c r="BFG5" s="10">
        <v>46802.0</v>
      </c>
      <c r="BFH5" s="10">
        <v>46803.0</v>
      </c>
      <c r="BFI5" s="10">
        <v>46804.0</v>
      </c>
      <c r="BFJ5" s="10">
        <v>46805.0</v>
      </c>
      <c r="BFK5" s="10">
        <v>46806.0</v>
      </c>
      <c r="BFL5" s="10">
        <v>46807.0</v>
      </c>
      <c r="BFM5" s="10">
        <v>46808.0</v>
      </c>
      <c r="BFN5" s="10">
        <v>46809.0</v>
      </c>
      <c r="BFO5" s="10">
        <v>46810.0</v>
      </c>
      <c r="BFP5" s="10">
        <v>46811.0</v>
      </c>
      <c r="BFQ5" s="10">
        <v>46812.0</v>
      </c>
      <c r="BFR5" s="10">
        <v>46813.0</v>
      </c>
      <c r="BFS5" s="10">
        <v>46814.0</v>
      </c>
      <c r="BFT5" s="10">
        <v>46815.0</v>
      </c>
      <c r="BFU5" s="10">
        <v>46816.0</v>
      </c>
      <c r="BFV5" s="10">
        <v>46817.0</v>
      </c>
      <c r="BFW5" s="10">
        <v>46818.0</v>
      </c>
      <c r="BFX5" s="10">
        <v>46819.0</v>
      </c>
      <c r="BFY5" s="10">
        <v>46820.0</v>
      </c>
      <c r="BFZ5" s="10">
        <v>46821.0</v>
      </c>
      <c r="BGA5" s="10">
        <v>46822.0</v>
      </c>
      <c r="BGB5" s="10">
        <v>46823.0</v>
      </c>
      <c r="BGC5" s="10">
        <v>46824.0</v>
      </c>
      <c r="BGD5" s="10">
        <v>46825.0</v>
      </c>
      <c r="BGE5" s="10">
        <v>46826.0</v>
      </c>
      <c r="BGF5" s="10">
        <v>46827.0</v>
      </c>
      <c r="BGG5" s="10">
        <v>46828.0</v>
      </c>
      <c r="BGH5" s="10">
        <v>46829.0</v>
      </c>
      <c r="BGI5" s="10">
        <v>46830.0</v>
      </c>
      <c r="BGJ5" s="10">
        <v>46831.0</v>
      </c>
      <c r="BGK5" s="10">
        <v>46832.0</v>
      </c>
      <c r="BGL5" s="10">
        <v>46833.0</v>
      </c>
      <c r="BGM5" s="10">
        <v>46834.0</v>
      </c>
      <c r="BGN5" s="10">
        <v>46835.0</v>
      </c>
      <c r="BGO5" s="10">
        <v>46836.0</v>
      </c>
      <c r="BGP5" s="10">
        <v>46837.0</v>
      </c>
      <c r="BGQ5" s="10">
        <v>46838.0</v>
      </c>
      <c r="BGR5" s="10">
        <v>46839.0</v>
      </c>
      <c r="BGS5" s="10">
        <v>46840.0</v>
      </c>
      <c r="BGT5" s="10">
        <v>46841.0</v>
      </c>
      <c r="BGU5" s="10">
        <v>46842.0</v>
      </c>
      <c r="BGV5" s="10">
        <v>46843.0</v>
      </c>
      <c r="BGW5" s="10">
        <v>46844.0</v>
      </c>
      <c r="BGX5" s="10">
        <v>46845.0</v>
      </c>
      <c r="BGY5" s="10">
        <v>46846.0</v>
      </c>
      <c r="BGZ5" s="10">
        <v>46847.0</v>
      </c>
      <c r="BHA5" s="10">
        <v>46848.0</v>
      </c>
      <c r="BHB5" s="10">
        <v>46849.0</v>
      </c>
      <c r="BHC5" s="10">
        <v>46850.0</v>
      </c>
      <c r="BHD5" s="10">
        <v>46851.0</v>
      </c>
      <c r="BHE5" s="10">
        <v>46852.0</v>
      </c>
      <c r="BHF5" s="10">
        <v>46853.0</v>
      </c>
      <c r="BHG5" s="10">
        <v>46854.0</v>
      </c>
      <c r="BHH5" s="10">
        <v>46855.0</v>
      </c>
      <c r="BHI5" s="10">
        <v>46856.0</v>
      </c>
      <c r="BHJ5" s="10">
        <v>46857.0</v>
      </c>
      <c r="BHK5" s="10">
        <v>46858.0</v>
      </c>
      <c r="BHL5" s="10">
        <v>46859.0</v>
      </c>
      <c r="BHM5" s="10">
        <v>46860.0</v>
      </c>
      <c r="BHN5" s="10">
        <v>46861.0</v>
      </c>
      <c r="BHO5" s="10">
        <v>46862.0</v>
      </c>
      <c r="BHP5" s="10">
        <v>46863.0</v>
      </c>
      <c r="BHQ5" s="10">
        <v>46864.0</v>
      </c>
      <c r="BHR5" s="10">
        <v>46865.0</v>
      </c>
      <c r="BHS5" s="10">
        <v>46866.0</v>
      </c>
      <c r="BHT5" s="10">
        <v>46867.0</v>
      </c>
      <c r="BHU5" s="10">
        <v>46868.0</v>
      </c>
      <c r="BHV5" s="10">
        <v>46869.0</v>
      </c>
      <c r="BHW5" s="10">
        <v>46870.0</v>
      </c>
      <c r="BHX5" s="10">
        <v>46871.0</v>
      </c>
      <c r="BHY5" s="10">
        <v>46872.0</v>
      </c>
      <c r="BHZ5" s="10">
        <v>46873.0</v>
      </c>
      <c r="BIA5" s="10">
        <v>46874.0</v>
      </c>
      <c r="BIB5" s="10">
        <v>46875.0</v>
      </c>
      <c r="BIC5" s="10">
        <v>46876.0</v>
      </c>
      <c r="BID5" s="10">
        <v>46877.0</v>
      </c>
      <c r="BIE5" s="10">
        <v>46878.0</v>
      </c>
      <c r="BIF5" s="10">
        <v>46879.0</v>
      </c>
      <c r="BIG5" s="10">
        <v>46880.0</v>
      </c>
      <c r="BIH5" s="10">
        <v>46881.0</v>
      </c>
      <c r="BII5" s="10">
        <v>46882.0</v>
      </c>
      <c r="BIJ5" s="10">
        <v>46883.0</v>
      </c>
      <c r="BIK5" s="10">
        <v>46884.0</v>
      </c>
      <c r="BIL5" s="10">
        <v>46885.0</v>
      </c>
      <c r="BIM5" s="10">
        <v>46886.0</v>
      </c>
      <c r="BIN5" s="10">
        <v>46887.0</v>
      </c>
      <c r="BIO5" s="10">
        <v>46888.0</v>
      </c>
      <c r="BIP5" s="10">
        <v>46889.0</v>
      </c>
      <c r="BIQ5" s="10">
        <v>46890.0</v>
      </c>
      <c r="BIR5" s="10">
        <v>46891.0</v>
      </c>
      <c r="BIS5" s="10">
        <v>46892.0</v>
      </c>
      <c r="BIT5" s="10">
        <v>46893.0</v>
      </c>
      <c r="BIU5" s="10">
        <v>46894.0</v>
      </c>
      <c r="BIV5" s="10">
        <v>46895.0</v>
      </c>
      <c r="BIW5" s="10">
        <v>46896.0</v>
      </c>
      <c r="BIX5" s="10">
        <v>46897.0</v>
      </c>
      <c r="BIY5" s="10">
        <v>46898.0</v>
      </c>
      <c r="BIZ5" s="10">
        <v>46899.0</v>
      </c>
      <c r="BJA5" s="10">
        <v>46900.0</v>
      </c>
      <c r="BJB5" s="10">
        <v>46901.0</v>
      </c>
      <c r="BJC5" s="10">
        <v>46902.0</v>
      </c>
      <c r="BJD5" s="10">
        <v>46903.0</v>
      </c>
      <c r="BJE5" s="10">
        <v>46904.0</v>
      </c>
      <c r="BJF5" s="10">
        <v>46905.0</v>
      </c>
      <c r="BJG5" s="10">
        <v>46906.0</v>
      </c>
      <c r="BJH5" s="10">
        <v>46907.0</v>
      </c>
      <c r="BJI5" s="10">
        <v>46908.0</v>
      </c>
      <c r="BJJ5" s="10">
        <v>46909.0</v>
      </c>
      <c r="BJK5" s="10">
        <v>46910.0</v>
      </c>
      <c r="BJL5" s="10">
        <v>46911.0</v>
      </c>
      <c r="BJM5" s="10">
        <v>46912.0</v>
      </c>
      <c r="BJN5" s="10">
        <v>46913.0</v>
      </c>
      <c r="BJO5" s="10">
        <v>46914.0</v>
      </c>
      <c r="BJP5" s="10">
        <v>46915.0</v>
      </c>
      <c r="BJQ5" s="10">
        <v>46916.0</v>
      </c>
      <c r="BJR5" s="10">
        <v>46917.0</v>
      </c>
      <c r="BJS5" s="10">
        <v>46918.0</v>
      </c>
      <c r="BJT5" s="10">
        <v>46919.0</v>
      </c>
      <c r="BJU5" s="10">
        <v>46920.0</v>
      </c>
      <c r="BJV5" s="10">
        <v>46921.0</v>
      </c>
      <c r="BJW5" s="10">
        <v>46922.0</v>
      </c>
      <c r="BJX5" s="10">
        <v>46923.0</v>
      </c>
      <c r="BJY5" s="10">
        <v>46924.0</v>
      </c>
      <c r="BJZ5" s="10">
        <v>46925.0</v>
      </c>
      <c r="BKA5" s="10">
        <v>46926.0</v>
      </c>
      <c r="BKB5" s="10">
        <v>46927.0</v>
      </c>
      <c r="BKC5" s="10">
        <v>46928.0</v>
      </c>
      <c r="BKD5" s="10">
        <v>46929.0</v>
      </c>
      <c r="BKE5" s="10">
        <v>46930.0</v>
      </c>
      <c r="BKF5" s="10">
        <v>46931.0</v>
      </c>
      <c r="BKG5" s="10">
        <v>46932.0</v>
      </c>
      <c r="BKH5" s="10">
        <v>46933.0</v>
      </c>
      <c r="BKI5" s="10">
        <v>46934.0</v>
      </c>
      <c r="BKJ5" s="10">
        <v>46935.0</v>
      </c>
      <c r="BKK5" s="10">
        <v>46936.0</v>
      </c>
      <c r="BKL5" s="10">
        <v>46937.0</v>
      </c>
      <c r="BKM5" s="10">
        <v>46938.0</v>
      </c>
      <c r="BKN5" s="10">
        <v>46939.0</v>
      </c>
      <c r="BKO5" s="10">
        <v>46940.0</v>
      </c>
      <c r="BKP5" s="10">
        <v>46941.0</v>
      </c>
      <c r="BKQ5" s="10">
        <v>46942.0</v>
      </c>
      <c r="BKR5" s="10">
        <v>46943.0</v>
      </c>
      <c r="BKS5" s="10">
        <v>46944.0</v>
      </c>
      <c r="BKT5" s="10">
        <v>46945.0</v>
      </c>
      <c r="BKU5" s="10">
        <v>46946.0</v>
      </c>
      <c r="BKV5" s="10">
        <v>46947.0</v>
      </c>
      <c r="BKW5" s="10">
        <v>46948.0</v>
      </c>
      <c r="BKX5" s="10">
        <v>46949.0</v>
      </c>
      <c r="BKY5" s="10">
        <v>46950.0</v>
      </c>
      <c r="BKZ5" s="10">
        <v>46951.0</v>
      </c>
      <c r="BLA5" s="10">
        <v>46952.0</v>
      </c>
      <c r="BLB5" s="10">
        <v>46953.0</v>
      </c>
      <c r="BLC5" s="10">
        <v>46954.0</v>
      </c>
      <c r="BLD5" s="10">
        <v>46955.0</v>
      </c>
      <c r="BLE5" s="10">
        <v>46956.0</v>
      </c>
      <c r="BLF5" s="10">
        <v>46957.0</v>
      </c>
      <c r="BLG5" s="10">
        <v>46958.0</v>
      </c>
      <c r="BLH5" s="10">
        <v>46959.0</v>
      </c>
      <c r="BLI5" s="10">
        <v>46960.0</v>
      </c>
      <c r="BLJ5" s="10">
        <v>46961.0</v>
      </c>
      <c r="BLK5" s="10">
        <v>46962.0</v>
      </c>
      <c r="BLL5" s="10">
        <v>46963.0</v>
      </c>
      <c r="BLM5" s="10">
        <v>46964.0</v>
      </c>
      <c r="BLN5" s="10">
        <v>46965.0</v>
      </c>
      <c r="BLO5" s="10">
        <v>46966.0</v>
      </c>
      <c r="BLP5" s="10">
        <v>46967.0</v>
      </c>
      <c r="BLQ5" s="10">
        <v>46968.0</v>
      </c>
      <c r="BLR5" s="10">
        <v>46969.0</v>
      </c>
      <c r="BLS5" s="10">
        <v>46970.0</v>
      </c>
      <c r="BLT5" s="10">
        <v>46971.0</v>
      </c>
      <c r="BLU5" s="10">
        <v>46972.0</v>
      </c>
      <c r="BLV5" s="10">
        <v>46973.0</v>
      </c>
      <c r="BLW5" s="10">
        <v>46974.0</v>
      </c>
      <c r="BLX5" s="10">
        <v>46975.0</v>
      </c>
      <c r="BLY5" s="10">
        <v>46976.0</v>
      </c>
      <c r="BLZ5" s="10">
        <v>46977.0</v>
      </c>
      <c r="BMA5" s="10">
        <v>46978.0</v>
      </c>
      <c r="BMB5" s="10">
        <v>46979.0</v>
      </c>
      <c r="BMC5" s="10">
        <v>46980.0</v>
      </c>
      <c r="BMD5" s="10">
        <v>46981.0</v>
      </c>
      <c r="BME5" s="10">
        <v>46982.0</v>
      </c>
      <c r="BMF5" s="10">
        <v>46983.0</v>
      </c>
      <c r="BMG5" s="10">
        <v>46984.0</v>
      </c>
      <c r="BMH5" s="10">
        <v>46985.0</v>
      </c>
      <c r="BMI5" s="10">
        <v>46986.0</v>
      </c>
      <c r="BMJ5" s="10">
        <v>46987.0</v>
      </c>
      <c r="BMK5" s="10">
        <v>46988.0</v>
      </c>
      <c r="BML5" s="10">
        <v>46989.0</v>
      </c>
      <c r="BMM5" s="10">
        <v>46990.0</v>
      </c>
      <c r="BMN5" s="10">
        <v>46991.0</v>
      </c>
      <c r="BMO5" s="10">
        <v>46992.0</v>
      </c>
      <c r="BMP5" s="10">
        <v>46993.0</v>
      </c>
      <c r="BMQ5" s="10">
        <v>46994.0</v>
      </c>
      <c r="BMR5" s="10">
        <v>46995.0</v>
      </c>
      <c r="BMS5" s="10">
        <v>46996.0</v>
      </c>
      <c r="BMT5" s="10">
        <v>46997.0</v>
      </c>
      <c r="BMU5" s="10">
        <v>46998.0</v>
      </c>
      <c r="BMV5" s="10">
        <v>46999.0</v>
      </c>
      <c r="BMW5" s="10">
        <v>47000.0</v>
      </c>
      <c r="BMX5" s="10">
        <v>47001.0</v>
      </c>
      <c r="BMY5" s="10">
        <v>47002.0</v>
      </c>
      <c r="BMZ5" s="10">
        <v>47003.0</v>
      </c>
      <c r="BNA5" s="10">
        <v>47004.0</v>
      </c>
      <c r="BNB5" s="10">
        <v>47005.0</v>
      </c>
      <c r="BNC5" s="10">
        <v>47006.0</v>
      </c>
      <c r="BND5" s="10">
        <v>47007.0</v>
      </c>
      <c r="BNE5" s="10">
        <v>47008.0</v>
      </c>
      <c r="BNF5" s="10">
        <v>47009.0</v>
      </c>
      <c r="BNG5" s="10">
        <v>47010.0</v>
      </c>
      <c r="BNH5" s="10">
        <v>47011.0</v>
      </c>
      <c r="BNI5" s="10">
        <v>47012.0</v>
      </c>
      <c r="BNJ5" s="10">
        <v>47013.0</v>
      </c>
      <c r="BNK5" s="10">
        <v>47014.0</v>
      </c>
      <c r="BNL5" s="10">
        <v>47015.0</v>
      </c>
      <c r="BNM5" s="10">
        <v>47016.0</v>
      </c>
      <c r="BNN5" s="10">
        <v>47017.0</v>
      </c>
      <c r="BNO5" s="10">
        <v>47018.0</v>
      </c>
      <c r="BNP5" s="10">
        <v>47019.0</v>
      </c>
      <c r="BNQ5" s="10">
        <v>47020.0</v>
      </c>
      <c r="BNR5" s="10">
        <v>47021.0</v>
      </c>
      <c r="BNS5" s="10">
        <v>47022.0</v>
      </c>
      <c r="BNT5" s="10">
        <v>47023.0</v>
      </c>
      <c r="BNU5" s="10">
        <v>47024.0</v>
      </c>
      <c r="BNV5" s="10">
        <v>47025.0</v>
      </c>
      <c r="BNW5" s="10">
        <v>47026.0</v>
      </c>
      <c r="BNX5" s="10">
        <v>47027.0</v>
      </c>
      <c r="BNY5" s="10">
        <v>47028.0</v>
      </c>
      <c r="BNZ5" s="10">
        <v>47029.0</v>
      </c>
      <c r="BOA5" s="10">
        <v>47030.0</v>
      </c>
      <c r="BOB5" s="10">
        <v>47031.0</v>
      </c>
      <c r="BOC5" s="10">
        <v>47032.0</v>
      </c>
      <c r="BOD5" s="10">
        <v>47033.0</v>
      </c>
      <c r="BOE5" s="10">
        <v>47034.0</v>
      </c>
      <c r="BOF5" s="10">
        <v>47035.0</v>
      </c>
      <c r="BOG5" s="10">
        <v>47036.0</v>
      </c>
      <c r="BOH5" s="10">
        <v>47037.0</v>
      </c>
      <c r="BOI5" s="10">
        <v>47038.0</v>
      </c>
      <c r="BOJ5" s="10">
        <v>47039.0</v>
      </c>
      <c r="BOK5" s="10">
        <v>47040.0</v>
      </c>
      <c r="BOL5" s="10">
        <v>47041.0</v>
      </c>
      <c r="BOM5" s="10">
        <v>47042.0</v>
      </c>
      <c r="BON5" s="10">
        <v>47043.0</v>
      </c>
      <c r="BOO5" s="10">
        <v>47044.0</v>
      </c>
      <c r="BOP5" s="10">
        <v>47045.0</v>
      </c>
      <c r="BOQ5" s="10">
        <v>47046.0</v>
      </c>
      <c r="BOR5" s="10">
        <v>47047.0</v>
      </c>
      <c r="BOS5" s="10">
        <v>47048.0</v>
      </c>
      <c r="BOT5" s="10">
        <v>47049.0</v>
      </c>
      <c r="BOU5" s="10">
        <v>47050.0</v>
      </c>
      <c r="BOV5" s="10">
        <v>47051.0</v>
      </c>
      <c r="BOW5" s="10">
        <v>47052.0</v>
      </c>
      <c r="BOX5" s="10">
        <v>47053.0</v>
      </c>
      <c r="BOY5" s="10">
        <v>47054.0</v>
      </c>
      <c r="BOZ5" s="10">
        <v>47055.0</v>
      </c>
      <c r="BPA5" s="10">
        <v>47056.0</v>
      </c>
      <c r="BPB5" s="10">
        <v>47057.0</v>
      </c>
      <c r="BPC5" s="10">
        <v>47058.0</v>
      </c>
      <c r="BPD5" s="10">
        <v>47059.0</v>
      </c>
      <c r="BPE5" s="10">
        <v>47060.0</v>
      </c>
      <c r="BPF5" s="10">
        <v>47061.0</v>
      </c>
      <c r="BPG5" s="10">
        <v>47062.0</v>
      </c>
      <c r="BPH5" s="10">
        <v>47063.0</v>
      </c>
      <c r="BPI5" s="10">
        <v>47064.0</v>
      </c>
      <c r="BPJ5" s="10">
        <v>47065.0</v>
      </c>
      <c r="BPK5" s="10">
        <v>47066.0</v>
      </c>
      <c r="BPL5" s="10">
        <v>47067.0</v>
      </c>
      <c r="BPM5" s="10">
        <v>47068.0</v>
      </c>
      <c r="BPN5" s="10">
        <v>47069.0</v>
      </c>
      <c r="BPO5" s="10">
        <v>47070.0</v>
      </c>
      <c r="BPP5" s="10">
        <v>47071.0</v>
      </c>
      <c r="BPQ5" s="10">
        <v>47072.0</v>
      </c>
      <c r="BPR5" s="10">
        <v>47073.0</v>
      </c>
      <c r="BPS5" s="10">
        <v>47074.0</v>
      </c>
      <c r="BPT5" s="10">
        <v>47075.0</v>
      </c>
      <c r="BPU5" s="10">
        <v>47076.0</v>
      </c>
      <c r="BPV5" s="10">
        <v>47077.0</v>
      </c>
      <c r="BPW5" s="10">
        <v>47078.0</v>
      </c>
      <c r="BPX5" s="10">
        <v>47079.0</v>
      </c>
      <c r="BPY5" s="10">
        <v>47080.0</v>
      </c>
      <c r="BPZ5" s="10">
        <v>47081.0</v>
      </c>
      <c r="BQA5" s="10">
        <v>47082.0</v>
      </c>
      <c r="BQB5" s="10">
        <v>47083.0</v>
      </c>
      <c r="BQC5" s="10">
        <v>47084.0</v>
      </c>
      <c r="BQD5" s="10">
        <v>47085.0</v>
      </c>
      <c r="BQE5" s="10">
        <v>47086.0</v>
      </c>
      <c r="BQF5" s="10">
        <v>47087.0</v>
      </c>
      <c r="BQG5" s="10">
        <v>47088.0</v>
      </c>
      <c r="BQH5" s="10">
        <v>47089.0</v>
      </c>
      <c r="BQI5" s="10">
        <v>47090.0</v>
      </c>
      <c r="BQJ5" s="10">
        <v>47091.0</v>
      </c>
      <c r="BQK5" s="10">
        <v>47092.0</v>
      </c>
      <c r="BQL5" s="10">
        <v>47093.0</v>
      </c>
      <c r="BQM5" s="10">
        <v>47094.0</v>
      </c>
      <c r="BQN5" s="10">
        <v>47095.0</v>
      </c>
      <c r="BQO5" s="10">
        <v>47096.0</v>
      </c>
      <c r="BQP5" s="10">
        <v>47097.0</v>
      </c>
      <c r="BQQ5" s="10">
        <v>47098.0</v>
      </c>
      <c r="BQR5" s="10">
        <v>47099.0</v>
      </c>
      <c r="BQS5" s="10">
        <v>47100.0</v>
      </c>
      <c r="BQT5" s="10">
        <v>47101.0</v>
      </c>
      <c r="BQU5" s="10">
        <v>47102.0</v>
      </c>
      <c r="BQV5" s="10">
        <v>47103.0</v>
      </c>
      <c r="BQW5" s="10">
        <v>47104.0</v>
      </c>
      <c r="BQX5" s="10">
        <v>47105.0</v>
      </c>
      <c r="BQY5" s="10">
        <v>47106.0</v>
      </c>
      <c r="BQZ5" s="10">
        <v>47107.0</v>
      </c>
      <c r="BRA5" s="10">
        <v>47108.0</v>
      </c>
      <c r="BRB5" s="10">
        <v>47109.0</v>
      </c>
      <c r="BRC5" s="10">
        <v>47110.0</v>
      </c>
      <c r="BRD5" s="10">
        <v>47111.0</v>
      </c>
      <c r="BRE5" s="10">
        <v>47112.0</v>
      </c>
      <c r="BRF5" s="10">
        <v>47113.0</v>
      </c>
      <c r="BRG5" s="10">
        <v>47114.0</v>
      </c>
      <c r="BRH5" s="10">
        <v>47115.0</v>
      </c>
      <c r="BRI5" s="10">
        <v>47116.0</v>
      </c>
      <c r="BRJ5" s="10">
        <v>47117.0</v>
      </c>
      <c r="BRK5" s="10">
        <v>47118.0</v>
      </c>
      <c r="BRL5" s="10">
        <v>47119.0</v>
      </c>
      <c r="BRM5" s="10">
        <v>47120.0</v>
      </c>
      <c r="BRN5" s="10">
        <v>47121.0</v>
      </c>
      <c r="BRO5" s="10">
        <v>47122.0</v>
      </c>
      <c r="BRP5" s="10">
        <v>47123.0</v>
      </c>
      <c r="BRQ5" s="10">
        <v>47124.0</v>
      </c>
      <c r="BRR5" s="10">
        <v>47125.0</v>
      </c>
      <c r="BRS5" s="10">
        <v>47126.0</v>
      </c>
      <c r="BRT5" s="10">
        <v>47127.0</v>
      </c>
      <c r="BRU5" s="10">
        <v>47128.0</v>
      </c>
      <c r="BRV5" s="10">
        <v>47129.0</v>
      </c>
      <c r="BRW5" s="10">
        <v>47130.0</v>
      </c>
      <c r="BRX5" s="10">
        <v>47131.0</v>
      </c>
      <c r="BRY5" s="10">
        <v>47132.0</v>
      </c>
      <c r="BRZ5" s="10">
        <v>47133.0</v>
      </c>
      <c r="BSA5" s="10">
        <v>47134.0</v>
      </c>
      <c r="BSB5" s="10">
        <v>47135.0</v>
      </c>
      <c r="BSC5" s="10">
        <v>47136.0</v>
      </c>
      <c r="BSD5" s="10">
        <v>47137.0</v>
      </c>
      <c r="BSE5" s="10">
        <v>47138.0</v>
      </c>
      <c r="BSF5" s="10">
        <v>47139.0</v>
      </c>
      <c r="BSG5" s="10">
        <v>47140.0</v>
      </c>
      <c r="BSH5" s="10">
        <v>47141.0</v>
      </c>
      <c r="BSI5" s="10">
        <v>47142.0</v>
      </c>
      <c r="BSJ5" s="10">
        <v>47143.0</v>
      </c>
      <c r="BSK5" s="10">
        <v>47144.0</v>
      </c>
      <c r="BSL5" s="10">
        <v>47145.0</v>
      </c>
      <c r="BSM5" s="10">
        <v>47146.0</v>
      </c>
      <c r="BSN5" s="10">
        <v>47147.0</v>
      </c>
      <c r="BSO5" s="10">
        <v>47148.0</v>
      </c>
      <c r="BSP5" s="10">
        <v>47149.0</v>
      </c>
      <c r="BSQ5" s="10">
        <v>47150.0</v>
      </c>
      <c r="BSR5" s="10">
        <v>47151.0</v>
      </c>
      <c r="BSS5" s="10">
        <v>47152.0</v>
      </c>
      <c r="BST5" s="10">
        <v>47153.0</v>
      </c>
      <c r="BSU5" s="10">
        <v>47154.0</v>
      </c>
      <c r="BSV5" s="10">
        <v>47155.0</v>
      </c>
      <c r="BSW5" s="10">
        <v>47156.0</v>
      </c>
      <c r="BSX5" s="10">
        <v>47157.0</v>
      </c>
      <c r="BSY5" s="10">
        <v>47158.0</v>
      </c>
      <c r="BSZ5" s="10">
        <v>47159.0</v>
      </c>
      <c r="BTA5" s="10">
        <v>47160.0</v>
      </c>
      <c r="BTB5" s="10">
        <v>47161.0</v>
      </c>
      <c r="BTC5" s="10">
        <v>47162.0</v>
      </c>
      <c r="BTD5" s="10">
        <v>47163.0</v>
      </c>
      <c r="BTE5" s="10">
        <v>47164.0</v>
      </c>
      <c r="BTF5" s="10">
        <v>47165.0</v>
      </c>
      <c r="BTG5" s="10">
        <v>47166.0</v>
      </c>
      <c r="BTH5" s="10">
        <v>47167.0</v>
      </c>
      <c r="BTI5" s="10">
        <v>47168.0</v>
      </c>
      <c r="BTJ5" s="10">
        <v>47169.0</v>
      </c>
      <c r="BTK5" s="10">
        <v>47170.0</v>
      </c>
      <c r="BTL5" s="10">
        <v>47171.0</v>
      </c>
      <c r="BTM5" s="10">
        <v>47172.0</v>
      </c>
      <c r="BTN5" s="10">
        <v>47173.0</v>
      </c>
      <c r="BTO5" s="10">
        <v>47174.0</v>
      </c>
      <c r="BTP5" s="10">
        <v>47175.0</v>
      </c>
      <c r="BTQ5" s="10">
        <v>47176.0</v>
      </c>
      <c r="BTR5" s="10">
        <v>47177.0</v>
      </c>
      <c r="BTS5" s="10">
        <v>47178.0</v>
      </c>
      <c r="BTT5" s="10">
        <v>47179.0</v>
      </c>
      <c r="BTU5" s="10">
        <v>47180.0</v>
      </c>
      <c r="BTV5" s="10">
        <v>47181.0</v>
      </c>
      <c r="BTW5" s="10">
        <v>47182.0</v>
      </c>
      <c r="BTX5" s="10">
        <v>47183.0</v>
      </c>
      <c r="BTY5" s="10">
        <v>47184.0</v>
      </c>
      <c r="BTZ5" s="10">
        <v>47185.0</v>
      </c>
      <c r="BUA5" s="10">
        <v>47186.0</v>
      </c>
      <c r="BUB5" s="10">
        <v>47187.0</v>
      </c>
      <c r="BUC5" s="10">
        <v>47188.0</v>
      </c>
      <c r="BUD5" s="10">
        <v>47189.0</v>
      </c>
      <c r="BUE5" s="10">
        <v>47190.0</v>
      </c>
      <c r="BUF5" s="10">
        <v>47191.0</v>
      </c>
      <c r="BUG5" s="10">
        <v>47192.0</v>
      </c>
      <c r="BUH5" s="10">
        <v>47193.0</v>
      </c>
      <c r="BUI5" s="10">
        <v>47194.0</v>
      </c>
      <c r="BUJ5" s="10">
        <v>47195.0</v>
      </c>
      <c r="BUK5" s="10">
        <v>47196.0</v>
      </c>
      <c r="BUL5" s="10">
        <v>47197.0</v>
      </c>
      <c r="BUM5" s="10">
        <v>47198.0</v>
      </c>
      <c r="BUN5" s="10">
        <v>47199.0</v>
      </c>
      <c r="BUO5" s="10">
        <v>47200.0</v>
      </c>
      <c r="BUP5" s="10">
        <v>47201.0</v>
      </c>
      <c r="BUQ5" s="10">
        <v>47202.0</v>
      </c>
      <c r="BUR5" s="10">
        <v>47203.0</v>
      </c>
      <c r="BUS5" s="10">
        <v>47204.0</v>
      </c>
      <c r="BUT5" s="10">
        <v>47205.0</v>
      </c>
      <c r="BUU5" s="10">
        <v>47206.0</v>
      </c>
      <c r="BUV5" s="10">
        <v>47207.0</v>
      </c>
      <c r="BUW5" s="10">
        <v>47208.0</v>
      </c>
      <c r="BUX5" s="10">
        <v>47209.0</v>
      </c>
      <c r="BUY5" s="10">
        <v>47210.0</v>
      </c>
      <c r="BUZ5" s="10">
        <v>47211.0</v>
      </c>
      <c r="BVA5" s="10">
        <v>47212.0</v>
      </c>
      <c r="BVB5" s="10">
        <v>47213.0</v>
      </c>
      <c r="BVC5" s="10">
        <v>47214.0</v>
      </c>
      <c r="BVD5" s="10">
        <v>47215.0</v>
      </c>
      <c r="BVE5" s="10">
        <v>47216.0</v>
      </c>
      <c r="BVF5" s="10">
        <v>47217.0</v>
      </c>
      <c r="BVG5" s="10">
        <v>47218.0</v>
      </c>
      <c r="BVH5" s="10">
        <v>47219.0</v>
      </c>
      <c r="BVI5" s="10">
        <v>47220.0</v>
      </c>
      <c r="BVJ5" s="10">
        <v>47221.0</v>
      </c>
      <c r="BVK5" s="10">
        <v>47222.0</v>
      </c>
      <c r="BVL5" s="10">
        <v>47223.0</v>
      </c>
      <c r="BVM5" s="10">
        <v>47224.0</v>
      </c>
      <c r="BVN5" s="10">
        <v>47225.0</v>
      </c>
      <c r="BVO5" s="10">
        <v>47226.0</v>
      </c>
      <c r="BVP5" s="10">
        <v>47227.0</v>
      </c>
      <c r="BVQ5" s="10">
        <v>47228.0</v>
      </c>
      <c r="BVR5" s="10">
        <v>47229.0</v>
      </c>
      <c r="BVS5" s="10">
        <v>47230.0</v>
      </c>
      <c r="BVT5" s="10">
        <v>47231.0</v>
      </c>
      <c r="BVU5" s="10">
        <v>47232.0</v>
      </c>
      <c r="BVV5" s="10">
        <v>47233.0</v>
      </c>
      <c r="BVW5" s="10">
        <v>47234.0</v>
      </c>
      <c r="BVX5" s="10">
        <v>47235.0</v>
      </c>
      <c r="BVY5" s="10">
        <v>47236.0</v>
      </c>
      <c r="BVZ5" s="10">
        <v>47237.0</v>
      </c>
      <c r="BWA5" s="10">
        <v>47238.0</v>
      </c>
      <c r="BWB5" s="10">
        <v>47239.0</v>
      </c>
      <c r="BWC5" s="10">
        <v>47240.0</v>
      </c>
      <c r="BWD5" s="10">
        <v>47241.0</v>
      </c>
      <c r="BWE5" s="10">
        <v>47242.0</v>
      </c>
      <c r="BWF5" s="10">
        <v>47243.0</v>
      </c>
      <c r="BWG5" s="10">
        <v>47244.0</v>
      </c>
      <c r="BWH5" s="10">
        <v>47245.0</v>
      </c>
      <c r="BWI5" s="10">
        <v>47246.0</v>
      </c>
      <c r="BWJ5" s="10">
        <v>47247.0</v>
      </c>
      <c r="BWK5" s="10">
        <v>47248.0</v>
      </c>
      <c r="BWL5" s="10">
        <v>47249.0</v>
      </c>
      <c r="BWM5" s="10">
        <v>47250.0</v>
      </c>
      <c r="BWN5" s="10">
        <v>47251.0</v>
      </c>
      <c r="BWO5" s="10">
        <v>47252.0</v>
      </c>
      <c r="BWP5" s="10">
        <v>47253.0</v>
      </c>
      <c r="BWQ5" s="10">
        <v>47254.0</v>
      </c>
      <c r="BWR5" s="10">
        <v>47255.0</v>
      </c>
      <c r="BWS5" s="10">
        <v>47256.0</v>
      </c>
      <c r="BWT5" s="10">
        <v>47257.0</v>
      </c>
      <c r="BWU5" s="10">
        <v>47258.0</v>
      </c>
      <c r="BWV5" s="10">
        <v>47259.0</v>
      </c>
      <c r="BWW5" s="10">
        <v>47260.0</v>
      </c>
      <c r="BWX5" s="10">
        <v>47261.0</v>
      </c>
      <c r="BWY5" s="10">
        <v>47262.0</v>
      </c>
      <c r="BWZ5" s="10">
        <v>47263.0</v>
      </c>
      <c r="BXA5" s="10">
        <v>47264.0</v>
      </c>
      <c r="BXB5" s="10">
        <v>47265.0</v>
      </c>
      <c r="BXC5" s="10">
        <v>47266.0</v>
      </c>
      <c r="BXD5" s="10">
        <v>47267.0</v>
      </c>
      <c r="BXE5" s="10">
        <v>47268.0</v>
      </c>
      <c r="BXF5" s="10">
        <v>47269.0</v>
      </c>
      <c r="BXG5" s="10">
        <v>47270.0</v>
      </c>
      <c r="BXH5" s="10">
        <v>47271.0</v>
      </c>
      <c r="BXI5" s="10">
        <v>47272.0</v>
      </c>
      <c r="BXJ5" s="10">
        <v>47273.0</v>
      </c>
      <c r="BXK5" s="10">
        <v>47274.0</v>
      </c>
      <c r="BXL5" s="10">
        <v>47275.0</v>
      </c>
      <c r="BXM5" s="10">
        <v>47276.0</v>
      </c>
      <c r="BXN5" s="10">
        <v>47277.0</v>
      </c>
      <c r="BXO5" s="10">
        <v>47278.0</v>
      </c>
      <c r="BXP5" s="10">
        <v>47279.0</v>
      </c>
      <c r="BXQ5" s="10">
        <v>47280.0</v>
      </c>
      <c r="BXR5" s="10">
        <v>47281.0</v>
      </c>
      <c r="BXS5" s="10">
        <v>47282.0</v>
      </c>
      <c r="BXT5" s="10">
        <v>47283.0</v>
      </c>
      <c r="BXU5" s="10">
        <v>47284.0</v>
      </c>
      <c r="BXV5" s="10">
        <v>47285.0</v>
      </c>
      <c r="BXW5" s="10">
        <v>47286.0</v>
      </c>
      <c r="BXX5" s="10">
        <v>47287.0</v>
      </c>
      <c r="BXY5" s="10">
        <v>47288.0</v>
      </c>
      <c r="BXZ5" s="10">
        <v>47289.0</v>
      </c>
      <c r="BYA5" s="10">
        <v>47290.0</v>
      </c>
      <c r="BYB5" s="10">
        <v>47291.0</v>
      </c>
      <c r="BYC5" s="10">
        <v>47292.0</v>
      </c>
      <c r="BYD5" s="10">
        <v>47293.0</v>
      </c>
      <c r="BYE5" s="10">
        <v>47294.0</v>
      </c>
      <c r="BYF5" s="10">
        <v>47295.0</v>
      </c>
      <c r="BYG5" s="10">
        <v>47296.0</v>
      </c>
      <c r="BYH5" s="10">
        <v>47297.0</v>
      </c>
      <c r="BYI5" s="10">
        <v>47298.0</v>
      </c>
      <c r="BYJ5" s="10">
        <v>47299.0</v>
      </c>
      <c r="BYK5" s="10">
        <v>47300.0</v>
      </c>
      <c r="BYL5" s="10">
        <v>47301.0</v>
      </c>
      <c r="BYM5" s="10">
        <v>47302.0</v>
      </c>
      <c r="BYN5" s="10">
        <v>47303.0</v>
      </c>
      <c r="BYO5" s="10">
        <v>47304.0</v>
      </c>
      <c r="BYP5" s="10">
        <v>47305.0</v>
      </c>
      <c r="BYQ5" s="10">
        <v>47306.0</v>
      </c>
      <c r="BYR5" s="10">
        <v>47307.0</v>
      </c>
      <c r="BYS5" s="10">
        <v>47308.0</v>
      </c>
      <c r="BYT5" s="10">
        <v>47309.0</v>
      </c>
      <c r="BYU5" s="10">
        <v>47310.0</v>
      </c>
      <c r="BYV5" s="10">
        <v>47311.0</v>
      </c>
      <c r="BYW5" s="10">
        <v>47312.0</v>
      </c>
      <c r="BYX5" s="10">
        <v>47313.0</v>
      </c>
      <c r="BYY5" s="10">
        <v>47314.0</v>
      </c>
      <c r="BYZ5" s="10">
        <v>47315.0</v>
      </c>
      <c r="BZA5" s="10">
        <v>47316.0</v>
      </c>
      <c r="BZB5" s="10">
        <v>47317.0</v>
      </c>
      <c r="BZC5" s="10">
        <v>47318.0</v>
      </c>
      <c r="BZD5" s="10">
        <v>47319.0</v>
      </c>
      <c r="BZE5" s="10">
        <v>47320.0</v>
      </c>
      <c r="BZF5" s="10">
        <v>47321.0</v>
      </c>
      <c r="BZG5" s="10">
        <v>47322.0</v>
      </c>
      <c r="BZH5" s="10">
        <v>47323.0</v>
      </c>
      <c r="BZI5" s="10">
        <v>47324.0</v>
      </c>
      <c r="BZJ5" s="10">
        <v>47325.0</v>
      </c>
      <c r="BZK5" s="10">
        <v>47326.0</v>
      </c>
      <c r="BZL5" s="10">
        <v>47327.0</v>
      </c>
      <c r="BZM5" s="10">
        <v>47328.0</v>
      </c>
      <c r="BZN5" s="10">
        <v>47329.0</v>
      </c>
      <c r="BZO5" s="10">
        <v>47330.0</v>
      </c>
      <c r="BZP5" s="10">
        <v>47331.0</v>
      </c>
      <c r="BZQ5" s="10">
        <v>47332.0</v>
      </c>
      <c r="BZR5" s="10">
        <v>47333.0</v>
      </c>
      <c r="BZS5" s="10">
        <v>47334.0</v>
      </c>
      <c r="BZT5" s="10">
        <v>47335.0</v>
      </c>
      <c r="BZU5" s="10">
        <v>47336.0</v>
      </c>
      <c r="BZV5" s="10">
        <v>47337.0</v>
      </c>
      <c r="BZW5" s="10">
        <v>47338.0</v>
      </c>
      <c r="BZX5" s="10">
        <v>47339.0</v>
      </c>
      <c r="BZY5" s="10">
        <v>47340.0</v>
      </c>
      <c r="BZZ5" s="10">
        <v>47341.0</v>
      </c>
      <c r="CAA5" s="10">
        <v>47342.0</v>
      </c>
      <c r="CAB5" s="10">
        <v>47343.0</v>
      </c>
      <c r="CAC5" s="10">
        <v>47344.0</v>
      </c>
      <c r="CAD5" s="10">
        <v>47345.0</v>
      </c>
      <c r="CAE5" s="10">
        <v>47346.0</v>
      </c>
      <c r="CAF5" s="10">
        <v>47347.0</v>
      </c>
      <c r="CAG5" s="10">
        <v>47348.0</v>
      </c>
      <c r="CAH5" s="10">
        <v>47349.0</v>
      </c>
      <c r="CAI5" s="10">
        <v>47350.0</v>
      </c>
      <c r="CAJ5" s="10">
        <v>47351.0</v>
      </c>
      <c r="CAK5" s="10">
        <v>47352.0</v>
      </c>
      <c r="CAL5" s="10">
        <v>47353.0</v>
      </c>
      <c r="CAM5" s="10">
        <v>47354.0</v>
      </c>
      <c r="CAN5" s="10">
        <v>47355.0</v>
      </c>
      <c r="CAO5" s="10">
        <v>47356.0</v>
      </c>
      <c r="CAP5" s="10">
        <v>47357.0</v>
      </c>
      <c r="CAQ5" s="10">
        <v>47358.0</v>
      </c>
      <c r="CAR5" s="10">
        <v>47359.0</v>
      </c>
      <c r="CAS5" s="10">
        <v>47360.0</v>
      </c>
      <c r="CAT5" s="10">
        <v>47361.0</v>
      </c>
      <c r="CAU5" s="10">
        <v>47362.0</v>
      </c>
      <c r="CAV5" s="10">
        <v>47363.0</v>
      </c>
      <c r="CAW5" s="10">
        <v>47364.0</v>
      </c>
      <c r="CAX5" s="10">
        <v>47365.0</v>
      </c>
      <c r="CAY5" s="10">
        <v>47366.0</v>
      </c>
      <c r="CAZ5" s="10">
        <v>47367.0</v>
      </c>
      <c r="CBA5" s="10">
        <v>47368.0</v>
      </c>
      <c r="CBB5" s="10">
        <v>47369.0</v>
      </c>
      <c r="CBC5" s="10">
        <v>47370.0</v>
      </c>
      <c r="CBD5" s="10">
        <v>47371.0</v>
      </c>
      <c r="CBE5" s="10">
        <v>47372.0</v>
      </c>
      <c r="CBF5" s="10">
        <v>47373.0</v>
      </c>
      <c r="CBG5" s="10">
        <v>47374.0</v>
      </c>
      <c r="CBH5" s="10">
        <v>47375.0</v>
      </c>
      <c r="CBI5" s="10">
        <v>47376.0</v>
      </c>
      <c r="CBJ5" s="10">
        <v>47377.0</v>
      </c>
      <c r="CBK5" s="10">
        <v>47378.0</v>
      </c>
      <c r="CBL5" s="10">
        <v>47379.0</v>
      </c>
      <c r="CBM5" s="10">
        <v>47380.0</v>
      </c>
      <c r="CBN5" s="10">
        <v>47381.0</v>
      </c>
      <c r="CBO5" s="10">
        <v>47382.0</v>
      </c>
      <c r="CBP5" s="10">
        <v>47383.0</v>
      </c>
      <c r="CBQ5" s="10">
        <v>47384.0</v>
      </c>
      <c r="CBR5" s="10">
        <v>47385.0</v>
      </c>
      <c r="CBS5" s="10">
        <v>47386.0</v>
      </c>
      <c r="CBT5" s="10">
        <v>47387.0</v>
      </c>
      <c r="CBU5" s="10">
        <v>47388.0</v>
      </c>
      <c r="CBV5" s="10">
        <v>47389.0</v>
      </c>
      <c r="CBW5" s="10">
        <v>47390.0</v>
      </c>
      <c r="CBX5" s="10">
        <v>47391.0</v>
      </c>
      <c r="CBY5" s="10">
        <v>47392.0</v>
      </c>
      <c r="CBZ5" s="10">
        <v>47393.0</v>
      </c>
      <c r="CCA5" s="10">
        <v>47394.0</v>
      </c>
      <c r="CCB5" s="10">
        <v>47395.0</v>
      </c>
      <c r="CCC5" s="10">
        <v>47396.0</v>
      </c>
      <c r="CCD5" s="10">
        <v>47397.0</v>
      </c>
      <c r="CCE5" s="10">
        <v>47398.0</v>
      </c>
      <c r="CCF5" s="10">
        <v>47399.0</v>
      </c>
      <c r="CCG5" s="10">
        <v>47400.0</v>
      </c>
      <c r="CCH5" s="10">
        <v>47401.0</v>
      </c>
      <c r="CCI5" s="10">
        <v>47402.0</v>
      </c>
      <c r="CCJ5" s="10">
        <v>47403.0</v>
      </c>
      <c r="CCK5" s="10">
        <v>47404.0</v>
      </c>
      <c r="CCL5" s="10">
        <v>47405.0</v>
      </c>
      <c r="CCM5" s="10">
        <v>47406.0</v>
      </c>
      <c r="CCN5" s="10">
        <v>47407.0</v>
      </c>
      <c r="CCO5" s="10">
        <v>47408.0</v>
      </c>
      <c r="CCP5" s="10">
        <v>47409.0</v>
      </c>
      <c r="CCQ5" s="10">
        <v>47410.0</v>
      </c>
      <c r="CCR5" s="10">
        <v>47411.0</v>
      </c>
      <c r="CCS5" s="10">
        <v>47412.0</v>
      </c>
      <c r="CCT5" s="10">
        <v>47413.0</v>
      </c>
      <c r="CCU5" s="10">
        <v>47414.0</v>
      </c>
      <c r="CCV5" s="10">
        <v>47415.0</v>
      </c>
      <c r="CCW5" s="10">
        <v>47416.0</v>
      </c>
      <c r="CCX5" s="10">
        <v>47417.0</v>
      </c>
      <c r="CCY5" s="10">
        <v>47418.0</v>
      </c>
      <c r="CCZ5" s="10">
        <v>47419.0</v>
      </c>
      <c r="CDA5" s="10">
        <v>47420.0</v>
      </c>
      <c r="CDB5" s="10">
        <v>47421.0</v>
      </c>
      <c r="CDC5" s="10">
        <v>47422.0</v>
      </c>
      <c r="CDD5" s="10">
        <v>47423.0</v>
      </c>
      <c r="CDE5" s="10">
        <v>47424.0</v>
      </c>
      <c r="CDF5" s="10">
        <v>47425.0</v>
      </c>
      <c r="CDG5" s="10">
        <v>47426.0</v>
      </c>
      <c r="CDH5" s="10">
        <v>47427.0</v>
      </c>
      <c r="CDI5" s="10">
        <v>47428.0</v>
      </c>
      <c r="CDJ5" s="10">
        <v>47429.0</v>
      </c>
      <c r="CDK5" s="10">
        <v>47430.0</v>
      </c>
      <c r="CDL5" s="10">
        <v>47431.0</v>
      </c>
      <c r="CDM5" s="10">
        <v>47432.0</v>
      </c>
      <c r="CDN5" s="10">
        <v>47433.0</v>
      </c>
      <c r="CDO5" s="10">
        <v>47434.0</v>
      </c>
      <c r="CDP5" s="10">
        <v>47435.0</v>
      </c>
      <c r="CDQ5" s="10">
        <v>47436.0</v>
      </c>
      <c r="CDR5" s="10">
        <v>47437.0</v>
      </c>
      <c r="CDS5" s="10">
        <v>47438.0</v>
      </c>
      <c r="CDT5" s="10">
        <v>47439.0</v>
      </c>
      <c r="CDU5" s="10">
        <v>47440.0</v>
      </c>
      <c r="CDV5" s="10">
        <v>47441.0</v>
      </c>
      <c r="CDW5" s="10">
        <v>47442.0</v>
      </c>
      <c r="CDX5" s="10">
        <v>47443.0</v>
      </c>
      <c r="CDY5" s="10">
        <v>47444.0</v>
      </c>
      <c r="CDZ5" s="10">
        <v>47445.0</v>
      </c>
      <c r="CEA5" s="10">
        <v>47446.0</v>
      </c>
      <c r="CEB5" s="10">
        <v>47447.0</v>
      </c>
      <c r="CEC5" s="10">
        <v>47448.0</v>
      </c>
      <c r="CED5" s="10">
        <v>47449.0</v>
      </c>
      <c r="CEE5" s="10">
        <v>47450.0</v>
      </c>
      <c r="CEF5" s="10">
        <v>47451.0</v>
      </c>
      <c r="CEG5" s="10">
        <v>47452.0</v>
      </c>
      <c r="CEH5" s="10">
        <v>47453.0</v>
      </c>
      <c r="CEI5" s="10">
        <v>47454.0</v>
      </c>
      <c r="CEJ5" s="10">
        <v>47455.0</v>
      </c>
      <c r="CEK5" s="10">
        <v>47456.0</v>
      </c>
      <c r="CEL5" s="10">
        <v>47457.0</v>
      </c>
      <c r="CEM5" s="10">
        <v>47458.0</v>
      </c>
      <c r="CEN5" s="10">
        <v>47459.0</v>
      </c>
      <c r="CEO5" s="10">
        <v>47460.0</v>
      </c>
      <c r="CEP5" s="10">
        <v>47461.0</v>
      </c>
      <c r="CEQ5" s="10">
        <v>47462.0</v>
      </c>
      <c r="CER5" s="10">
        <v>47463.0</v>
      </c>
      <c r="CES5" s="10">
        <v>47464.0</v>
      </c>
      <c r="CET5" s="10">
        <v>47465.0</v>
      </c>
      <c r="CEU5" s="10">
        <v>47466.0</v>
      </c>
      <c r="CEV5" s="10">
        <v>47467.0</v>
      </c>
      <c r="CEW5" s="10">
        <v>47468.0</v>
      </c>
      <c r="CEX5" s="10">
        <v>47469.0</v>
      </c>
      <c r="CEY5" s="10">
        <v>47470.0</v>
      </c>
      <c r="CEZ5" s="10">
        <v>47471.0</v>
      </c>
      <c r="CFA5" s="10">
        <v>47472.0</v>
      </c>
      <c r="CFB5" s="10">
        <v>47473.0</v>
      </c>
      <c r="CFC5" s="10">
        <v>47474.0</v>
      </c>
      <c r="CFD5" s="10">
        <v>47475.0</v>
      </c>
      <c r="CFE5" s="10">
        <v>47476.0</v>
      </c>
      <c r="CFF5" s="10">
        <v>47477.0</v>
      </c>
      <c r="CFG5" s="10">
        <v>47478.0</v>
      </c>
      <c r="CFH5" s="10">
        <v>47479.0</v>
      </c>
      <c r="CFI5" s="10">
        <v>47480.0</v>
      </c>
      <c r="CFJ5" s="10">
        <v>47481.0</v>
      </c>
      <c r="CFK5" s="10">
        <v>47482.0</v>
      </c>
      <c r="CFL5" s="10">
        <v>47483.0</v>
      </c>
      <c r="CFM5" s="10">
        <v>47484.0</v>
      </c>
      <c r="CFN5" s="10">
        <v>47485.0</v>
      </c>
      <c r="CFO5" s="10">
        <v>47486.0</v>
      </c>
      <c r="CFP5" s="10">
        <v>47487.0</v>
      </c>
      <c r="CFQ5" s="10">
        <v>47488.0</v>
      </c>
      <c r="CFR5" s="10">
        <v>47489.0</v>
      </c>
      <c r="CFS5" s="10">
        <v>47490.0</v>
      </c>
      <c r="CFT5" s="10">
        <v>47491.0</v>
      </c>
      <c r="CFU5" s="10">
        <v>47492.0</v>
      </c>
      <c r="CFV5" s="10">
        <v>47493.0</v>
      </c>
      <c r="CFW5" s="10">
        <v>47494.0</v>
      </c>
      <c r="CFX5" s="10">
        <v>47495.0</v>
      </c>
      <c r="CFY5" s="10">
        <v>47496.0</v>
      </c>
      <c r="CFZ5" s="10">
        <v>47497.0</v>
      </c>
      <c r="CGA5" s="10">
        <v>47498.0</v>
      </c>
      <c r="CGB5" s="10">
        <v>47499.0</v>
      </c>
      <c r="CGC5" s="10">
        <v>47500.0</v>
      </c>
      <c r="CGD5" s="10">
        <v>47501.0</v>
      </c>
      <c r="CGE5" s="10">
        <v>47502.0</v>
      </c>
      <c r="CGF5" s="10">
        <v>47503.0</v>
      </c>
      <c r="CGG5" s="10">
        <v>47504.0</v>
      </c>
      <c r="CGH5" s="10">
        <v>47505.0</v>
      </c>
      <c r="CGI5" s="10">
        <v>47506.0</v>
      </c>
      <c r="CGJ5" s="10">
        <v>47507.0</v>
      </c>
      <c r="CGK5" s="10">
        <v>47508.0</v>
      </c>
      <c r="CGL5" s="10">
        <v>47509.0</v>
      </c>
      <c r="CGM5" s="10">
        <v>47510.0</v>
      </c>
      <c r="CGN5" s="10">
        <v>47511.0</v>
      </c>
      <c r="CGO5" s="10">
        <v>47512.0</v>
      </c>
      <c r="CGP5" s="10">
        <v>47513.0</v>
      </c>
      <c r="CGQ5" s="10">
        <v>47514.0</v>
      </c>
      <c r="CGR5" s="10">
        <v>47515.0</v>
      </c>
      <c r="CGS5" s="10">
        <v>47516.0</v>
      </c>
      <c r="CGT5" s="10">
        <v>47517.0</v>
      </c>
      <c r="CGU5" s="10">
        <v>47518.0</v>
      </c>
      <c r="CGV5" s="10">
        <v>47519.0</v>
      </c>
      <c r="CGW5" s="10">
        <v>47520.0</v>
      </c>
      <c r="CGX5" s="10">
        <v>47521.0</v>
      </c>
      <c r="CGY5" s="10">
        <v>47522.0</v>
      </c>
      <c r="CGZ5" s="10">
        <v>47523.0</v>
      </c>
      <c r="CHA5" s="10">
        <v>47524.0</v>
      </c>
      <c r="CHB5" s="10">
        <v>47525.0</v>
      </c>
      <c r="CHC5" s="10">
        <v>47526.0</v>
      </c>
      <c r="CHD5" s="10">
        <v>47527.0</v>
      </c>
      <c r="CHE5" s="10">
        <v>47528.0</v>
      </c>
      <c r="CHF5" s="10">
        <v>47529.0</v>
      </c>
      <c r="CHG5" s="10">
        <v>47530.0</v>
      </c>
      <c r="CHH5" s="10">
        <v>47531.0</v>
      </c>
      <c r="CHI5" s="10">
        <v>47532.0</v>
      </c>
      <c r="CHJ5" s="10">
        <v>47533.0</v>
      </c>
      <c r="CHK5" s="10">
        <v>47534.0</v>
      </c>
      <c r="CHL5" s="10">
        <v>47535.0</v>
      </c>
      <c r="CHM5" s="10">
        <v>47536.0</v>
      </c>
      <c r="CHN5" s="10">
        <v>47537.0</v>
      </c>
      <c r="CHO5" s="10">
        <v>47538.0</v>
      </c>
      <c r="CHP5" s="10">
        <v>47539.0</v>
      </c>
      <c r="CHQ5" s="10">
        <v>47540.0</v>
      </c>
      <c r="CHR5" s="10">
        <v>47541.0</v>
      </c>
      <c r="CHS5" s="10">
        <v>47542.0</v>
      </c>
      <c r="CHT5" s="10">
        <v>47543.0</v>
      </c>
      <c r="CHU5" s="10">
        <v>47544.0</v>
      </c>
      <c r="CHV5" s="10">
        <v>47545.0</v>
      </c>
      <c r="CHW5" s="10">
        <v>47546.0</v>
      </c>
      <c r="CHX5" s="10">
        <v>47547.0</v>
      </c>
      <c r="CHY5" s="10">
        <v>47548.0</v>
      </c>
      <c r="CHZ5" s="10">
        <v>47549.0</v>
      </c>
      <c r="CIA5" s="10">
        <v>47550.0</v>
      </c>
      <c r="CIB5" s="10">
        <v>47551.0</v>
      </c>
      <c r="CIC5" s="10">
        <v>47552.0</v>
      </c>
      <c r="CID5" s="10">
        <v>47553.0</v>
      </c>
      <c r="CIE5" s="10">
        <v>47554.0</v>
      </c>
      <c r="CIF5" s="10">
        <v>47555.0</v>
      </c>
      <c r="CIG5" s="10">
        <v>47556.0</v>
      </c>
      <c r="CIH5" s="10">
        <v>47557.0</v>
      </c>
      <c r="CII5" s="10">
        <v>47558.0</v>
      </c>
      <c r="CIJ5" s="10">
        <v>47559.0</v>
      </c>
      <c r="CIK5" s="10">
        <v>47560.0</v>
      </c>
      <c r="CIL5" s="10">
        <v>47561.0</v>
      </c>
      <c r="CIM5" s="10">
        <v>47562.0</v>
      </c>
      <c r="CIN5" s="10">
        <v>47563.0</v>
      </c>
      <c r="CIO5" s="10">
        <v>47564.0</v>
      </c>
      <c r="CIP5" s="10">
        <v>47565.0</v>
      </c>
      <c r="CIQ5" s="10">
        <v>47566.0</v>
      </c>
      <c r="CIR5" s="10">
        <v>47567.0</v>
      </c>
      <c r="CIS5" s="10">
        <v>47568.0</v>
      </c>
      <c r="CIT5" s="10">
        <v>47569.0</v>
      </c>
      <c r="CIU5" s="10">
        <v>47570.0</v>
      </c>
      <c r="CIV5" s="10">
        <v>47571.0</v>
      </c>
      <c r="CIW5" s="10">
        <v>47572.0</v>
      </c>
      <c r="CIX5" s="10">
        <v>47573.0</v>
      </c>
      <c r="CIY5" s="10">
        <v>47574.0</v>
      </c>
      <c r="CIZ5" s="10">
        <v>47575.0</v>
      </c>
      <c r="CJA5" s="10">
        <v>47576.0</v>
      </c>
      <c r="CJB5" s="10">
        <v>47577.0</v>
      </c>
      <c r="CJC5" s="10">
        <v>47578.0</v>
      </c>
      <c r="CJD5" s="10">
        <v>47579.0</v>
      </c>
      <c r="CJE5" s="10">
        <v>47580.0</v>
      </c>
      <c r="CJF5" s="10">
        <v>47581.0</v>
      </c>
      <c r="CJG5" s="10">
        <v>47582.0</v>
      </c>
      <c r="CJH5" s="10">
        <v>47583.0</v>
      </c>
      <c r="CJI5" s="10">
        <v>47584.0</v>
      </c>
      <c r="CJJ5" s="10">
        <v>47585.0</v>
      </c>
      <c r="CJK5" s="10">
        <v>47586.0</v>
      </c>
      <c r="CJL5" s="10">
        <v>47587.0</v>
      </c>
      <c r="CJM5" s="10">
        <v>47588.0</v>
      </c>
      <c r="CJN5" s="10">
        <v>47589.0</v>
      </c>
      <c r="CJO5" s="10">
        <v>47590.0</v>
      </c>
      <c r="CJP5" s="10">
        <v>47591.0</v>
      </c>
      <c r="CJQ5" s="10">
        <v>47592.0</v>
      </c>
      <c r="CJR5" s="10">
        <v>47593.0</v>
      </c>
      <c r="CJS5" s="10">
        <v>47594.0</v>
      </c>
      <c r="CJT5" s="10">
        <v>47595.0</v>
      </c>
      <c r="CJU5" s="10">
        <v>47596.0</v>
      </c>
      <c r="CJV5" s="10">
        <v>47597.0</v>
      </c>
      <c r="CJW5" s="10">
        <v>47598.0</v>
      </c>
      <c r="CJX5" s="10">
        <v>47599.0</v>
      </c>
      <c r="CJY5" s="10">
        <v>47600.0</v>
      </c>
      <c r="CJZ5" s="10">
        <v>47601.0</v>
      </c>
      <c r="CKA5" s="10">
        <v>47602.0</v>
      </c>
      <c r="CKB5" s="10">
        <v>47603.0</v>
      </c>
      <c r="CKC5" s="10">
        <v>47604.0</v>
      </c>
      <c r="CKD5" s="10">
        <v>47605.0</v>
      </c>
      <c r="CKE5" s="10">
        <v>47606.0</v>
      </c>
      <c r="CKF5" s="10">
        <v>47607.0</v>
      </c>
      <c r="CKG5" s="10">
        <v>47608.0</v>
      </c>
      <c r="CKH5" s="10">
        <v>47609.0</v>
      </c>
      <c r="CKI5" s="10">
        <v>47610.0</v>
      </c>
      <c r="CKJ5" s="10">
        <v>47611.0</v>
      </c>
      <c r="CKK5" s="10">
        <v>47612.0</v>
      </c>
      <c r="CKL5" s="10">
        <v>47613.0</v>
      </c>
      <c r="CKM5" s="10">
        <v>47614.0</v>
      </c>
      <c r="CKN5" s="10">
        <v>47615.0</v>
      </c>
      <c r="CKO5" s="10">
        <v>47616.0</v>
      </c>
      <c r="CKP5" s="10">
        <v>47617.0</v>
      </c>
      <c r="CKQ5" s="10">
        <v>47618.0</v>
      </c>
      <c r="CKR5" s="10">
        <v>47619.0</v>
      </c>
      <c r="CKS5" s="10">
        <v>47620.0</v>
      </c>
      <c r="CKT5" s="10">
        <v>47621.0</v>
      </c>
      <c r="CKU5" s="10">
        <v>47622.0</v>
      </c>
      <c r="CKV5" s="10">
        <v>47623.0</v>
      </c>
      <c r="CKW5" s="10">
        <v>47624.0</v>
      </c>
      <c r="CKX5" s="10">
        <v>47625.0</v>
      </c>
      <c r="CKY5" s="10">
        <v>47626.0</v>
      </c>
      <c r="CKZ5" s="10">
        <v>47627.0</v>
      </c>
      <c r="CLA5" s="10">
        <v>47628.0</v>
      </c>
      <c r="CLB5" s="10">
        <v>47629.0</v>
      </c>
      <c r="CLC5" s="10">
        <v>47630.0</v>
      </c>
      <c r="CLD5" s="10">
        <v>47631.0</v>
      </c>
      <c r="CLE5" s="10">
        <v>47632.0</v>
      </c>
      <c r="CLF5" s="10">
        <v>47633.0</v>
      </c>
      <c r="CLG5" s="10">
        <v>47634.0</v>
      </c>
      <c r="CLH5" s="10">
        <v>47635.0</v>
      </c>
      <c r="CLI5" s="10">
        <v>47636.0</v>
      </c>
      <c r="CLJ5" s="10">
        <v>47637.0</v>
      </c>
      <c r="CLK5" s="10">
        <v>47638.0</v>
      </c>
      <c r="CLL5" s="10">
        <v>47639.0</v>
      </c>
      <c r="CLM5" s="10">
        <v>47640.0</v>
      </c>
      <c r="CLN5" s="10">
        <v>47641.0</v>
      </c>
      <c r="CLO5" s="10">
        <v>47642.0</v>
      </c>
      <c r="CLP5" s="10">
        <v>47643.0</v>
      </c>
      <c r="CLQ5" s="10">
        <v>47644.0</v>
      </c>
      <c r="CLR5" s="10">
        <v>47645.0</v>
      </c>
      <c r="CLS5" s="10">
        <v>47646.0</v>
      </c>
      <c r="CLT5" s="10">
        <v>47647.0</v>
      </c>
      <c r="CLU5" s="10">
        <v>47648.0</v>
      </c>
      <c r="CLV5" s="10">
        <v>47649.0</v>
      </c>
      <c r="CLW5" s="10">
        <v>47650.0</v>
      </c>
      <c r="CLX5" s="10">
        <v>47651.0</v>
      </c>
      <c r="CLY5" s="10">
        <v>47652.0</v>
      </c>
      <c r="CLZ5" s="10">
        <v>47653.0</v>
      </c>
      <c r="CMA5" s="10">
        <v>47654.0</v>
      </c>
      <c r="CMB5" s="10">
        <v>47655.0</v>
      </c>
      <c r="CMC5" s="10">
        <v>47656.0</v>
      </c>
      <c r="CMD5" s="10">
        <v>47657.0</v>
      </c>
      <c r="CME5" s="10">
        <v>47658.0</v>
      </c>
      <c r="CMF5" s="10">
        <v>47659.0</v>
      </c>
      <c r="CMG5" s="10">
        <v>47660.0</v>
      </c>
      <c r="CMH5" s="10">
        <v>47661.0</v>
      </c>
      <c r="CMI5" s="10">
        <v>47662.0</v>
      </c>
      <c r="CMJ5" s="10">
        <v>47663.0</v>
      </c>
      <c r="CMK5" s="10">
        <v>47664.0</v>
      </c>
      <c r="CML5" s="10">
        <v>47665.0</v>
      </c>
      <c r="CMM5" s="10">
        <v>47666.0</v>
      </c>
      <c r="CMN5" s="10">
        <v>47667.0</v>
      </c>
      <c r="CMO5" s="10">
        <v>47668.0</v>
      </c>
      <c r="CMP5" s="10">
        <v>47669.0</v>
      </c>
      <c r="CMQ5" s="10">
        <v>47670.0</v>
      </c>
      <c r="CMR5" s="10">
        <v>47671.0</v>
      </c>
      <c r="CMS5" s="10">
        <v>47672.0</v>
      </c>
      <c r="CMT5" s="10">
        <v>47673.0</v>
      </c>
      <c r="CMU5" s="10">
        <v>47674.0</v>
      </c>
      <c r="CMV5" s="10">
        <v>47675.0</v>
      </c>
      <c r="CMW5" s="10">
        <v>47676.0</v>
      </c>
      <c r="CMX5" s="10">
        <v>47677.0</v>
      </c>
      <c r="CMY5" s="10">
        <v>47678.0</v>
      </c>
      <c r="CMZ5" s="10">
        <v>47679.0</v>
      </c>
      <c r="CNA5" s="10">
        <v>47680.0</v>
      </c>
      <c r="CNB5" s="10">
        <v>47681.0</v>
      </c>
      <c r="CNC5" s="10">
        <v>47682.0</v>
      </c>
      <c r="CND5" s="10">
        <v>47683.0</v>
      </c>
      <c r="CNE5" s="10">
        <v>47684.0</v>
      </c>
      <c r="CNF5" s="10">
        <v>47685.0</v>
      </c>
      <c r="CNG5" s="10">
        <v>47686.0</v>
      </c>
      <c r="CNH5" s="10">
        <v>47687.0</v>
      </c>
      <c r="CNI5" s="10">
        <v>47688.0</v>
      </c>
      <c r="CNJ5" s="10">
        <v>47689.0</v>
      </c>
      <c r="CNK5" s="10">
        <v>47690.0</v>
      </c>
      <c r="CNL5" s="10">
        <v>47691.0</v>
      </c>
      <c r="CNM5" s="10">
        <v>47692.0</v>
      </c>
      <c r="CNN5" s="10">
        <v>47693.0</v>
      </c>
      <c r="CNO5" s="10">
        <v>47694.0</v>
      </c>
      <c r="CNP5" s="10">
        <v>47695.0</v>
      </c>
      <c r="CNQ5" s="10">
        <v>47696.0</v>
      </c>
      <c r="CNR5" s="10">
        <v>47697.0</v>
      </c>
      <c r="CNS5" s="10">
        <v>47698.0</v>
      </c>
      <c r="CNT5" s="10">
        <v>47699.0</v>
      </c>
      <c r="CNU5" s="10">
        <v>47700.0</v>
      </c>
      <c r="CNV5" s="10">
        <v>47701.0</v>
      </c>
      <c r="CNW5" s="10">
        <v>47702.0</v>
      </c>
      <c r="CNX5" s="10">
        <v>47703.0</v>
      </c>
      <c r="CNY5" s="10">
        <v>47704.0</v>
      </c>
      <c r="CNZ5" s="10">
        <v>47705.0</v>
      </c>
      <c r="COA5" s="10">
        <v>47706.0</v>
      </c>
      <c r="COB5" s="10">
        <v>47707.0</v>
      </c>
      <c r="COC5" s="10">
        <v>47708.0</v>
      </c>
      <c r="COD5" s="10">
        <v>47709.0</v>
      </c>
      <c r="COE5" s="10">
        <v>47710.0</v>
      </c>
      <c r="COF5" s="10">
        <v>47711.0</v>
      </c>
      <c r="COG5" s="10">
        <v>47712.0</v>
      </c>
      <c r="COH5" s="10">
        <v>47713.0</v>
      </c>
      <c r="COI5" s="10">
        <v>47714.0</v>
      </c>
      <c r="COJ5" s="10">
        <v>47715.0</v>
      </c>
      <c r="COK5" s="10">
        <v>47716.0</v>
      </c>
      <c r="COL5" s="10">
        <v>47717.0</v>
      </c>
      <c r="COM5" s="10">
        <v>47718.0</v>
      </c>
      <c r="CON5" s="10">
        <v>47719.0</v>
      </c>
      <c r="COO5" s="10">
        <v>47720.0</v>
      </c>
      <c r="COP5" s="10">
        <v>47721.0</v>
      </c>
      <c r="COQ5" s="10">
        <v>47722.0</v>
      </c>
      <c r="COR5" s="10">
        <v>47723.0</v>
      </c>
      <c r="COS5" s="10">
        <v>47724.0</v>
      </c>
      <c r="COT5" s="10">
        <v>47725.0</v>
      </c>
      <c r="COU5" s="10">
        <v>47726.0</v>
      </c>
      <c r="COV5" s="10">
        <v>47727.0</v>
      </c>
      <c r="COW5" s="10">
        <v>47728.0</v>
      </c>
      <c r="COX5" s="10">
        <v>47729.0</v>
      </c>
      <c r="COY5" s="10">
        <v>47730.0</v>
      </c>
      <c r="COZ5" s="10">
        <v>47731.0</v>
      </c>
      <c r="CPA5" s="10">
        <v>47732.0</v>
      </c>
      <c r="CPB5" s="10">
        <v>47733.0</v>
      </c>
      <c r="CPC5" s="10">
        <v>47734.0</v>
      </c>
      <c r="CPD5" s="10">
        <v>47735.0</v>
      </c>
      <c r="CPE5" s="10">
        <v>47736.0</v>
      </c>
      <c r="CPF5" s="10">
        <v>47737.0</v>
      </c>
      <c r="CPG5" s="10">
        <v>47738.0</v>
      </c>
      <c r="CPH5" s="10">
        <v>47739.0</v>
      </c>
      <c r="CPI5" s="10">
        <v>47740.0</v>
      </c>
      <c r="CPJ5" s="10">
        <v>47741.0</v>
      </c>
      <c r="CPK5" s="10">
        <v>47742.0</v>
      </c>
      <c r="CPL5" s="10">
        <v>47743.0</v>
      </c>
      <c r="CPM5" s="10">
        <v>47744.0</v>
      </c>
      <c r="CPN5" s="10">
        <v>47745.0</v>
      </c>
      <c r="CPO5" s="10">
        <v>47746.0</v>
      </c>
      <c r="CPP5" s="10">
        <v>47747.0</v>
      </c>
      <c r="CPQ5" s="10">
        <v>47748.0</v>
      </c>
      <c r="CPR5" s="10">
        <v>47749.0</v>
      </c>
      <c r="CPS5" s="10">
        <v>47750.0</v>
      </c>
      <c r="CPT5" s="10">
        <v>47751.0</v>
      </c>
      <c r="CPU5" s="10">
        <v>47752.0</v>
      </c>
      <c r="CPV5" s="10">
        <v>47753.0</v>
      </c>
      <c r="CPW5" s="10">
        <v>47754.0</v>
      </c>
      <c r="CPX5" s="10">
        <v>47755.0</v>
      </c>
      <c r="CPY5" s="10">
        <v>47756.0</v>
      </c>
      <c r="CPZ5" s="10">
        <v>47757.0</v>
      </c>
      <c r="CQA5" s="10">
        <v>47758.0</v>
      </c>
      <c r="CQB5" s="10">
        <v>47759.0</v>
      </c>
      <c r="CQC5" s="10">
        <v>47760.0</v>
      </c>
      <c r="CQD5" s="10">
        <v>47761.0</v>
      </c>
      <c r="CQE5" s="10">
        <v>47762.0</v>
      </c>
      <c r="CQF5" s="10">
        <v>47763.0</v>
      </c>
      <c r="CQG5" s="10">
        <v>47764.0</v>
      </c>
      <c r="CQH5" s="10">
        <v>47765.0</v>
      </c>
      <c r="CQI5" s="10">
        <v>47766.0</v>
      </c>
      <c r="CQJ5" s="10">
        <v>47767.0</v>
      </c>
      <c r="CQK5" s="10">
        <v>47768.0</v>
      </c>
      <c r="CQL5" s="10">
        <v>47769.0</v>
      </c>
      <c r="CQM5" s="10">
        <v>47770.0</v>
      </c>
      <c r="CQN5" s="10">
        <v>47771.0</v>
      </c>
      <c r="CQO5" s="10">
        <v>47772.0</v>
      </c>
      <c r="CQP5" s="10">
        <v>47773.0</v>
      </c>
      <c r="CQQ5" s="10">
        <v>47774.0</v>
      </c>
      <c r="CQR5" s="10">
        <v>47775.0</v>
      </c>
      <c r="CQS5" s="10">
        <v>47776.0</v>
      </c>
      <c r="CQT5" s="10">
        <v>47777.0</v>
      </c>
      <c r="CQU5" s="10">
        <v>47778.0</v>
      </c>
      <c r="CQV5" s="10">
        <v>47779.0</v>
      </c>
      <c r="CQW5" s="10">
        <v>47780.0</v>
      </c>
      <c r="CQX5" s="10">
        <v>47781.0</v>
      </c>
      <c r="CQY5" s="10">
        <v>47782.0</v>
      </c>
      <c r="CQZ5" s="10">
        <v>47783.0</v>
      </c>
      <c r="CRA5" s="10">
        <v>47784.0</v>
      </c>
      <c r="CRB5" s="10">
        <v>47785.0</v>
      </c>
      <c r="CRC5" s="10">
        <v>47786.0</v>
      </c>
      <c r="CRD5" s="10">
        <v>47787.0</v>
      </c>
      <c r="CRE5" s="10">
        <v>47788.0</v>
      </c>
      <c r="CRF5" s="10">
        <v>47789.0</v>
      </c>
      <c r="CRG5" s="10">
        <v>47790.0</v>
      </c>
      <c r="CRH5" s="10">
        <v>47791.0</v>
      </c>
      <c r="CRI5" s="10">
        <v>47792.0</v>
      </c>
      <c r="CRJ5" s="10">
        <v>47793.0</v>
      </c>
      <c r="CRK5" s="10">
        <v>47794.0</v>
      </c>
      <c r="CRL5" s="10">
        <v>47795.0</v>
      </c>
      <c r="CRM5" s="10">
        <v>47796.0</v>
      </c>
      <c r="CRN5" s="10">
        <v>47797.0</v>
      </c>
      <c r="CRO5" s="10">
        <v>47798.0</v>
      </c>
      <c r="CRP5" s="10">
        <v>47799.0</v>
      </c>
      <c r="CRQ5" s="10">
        <v>47800.0</v>
      </c>
      <c r="CRR5" s="10">
        <v>47801.0</v>
      </c>
      <c r="CRS5" s="10">
        <v>47802.0</v>
      </c>
      <c r="CRT5" s="10">
        <v>47803.0</v>
      </c>
      <c r="CRU5" s="10">
        <v>47804.0</v>
      </c>
      <c r="CRV5" s="10">
        <v>47805.0</v>
      </c>
      <c r="CRW5" s="10">
        <v>47806.0</v>
      </c>
      <c r="CRX5" s="10">
        <v>47807.0</v>
      </c>
      <c r="CRY5" s="10">
        <v>47808.0</v>
      </c>
      <c r="CRZ5" s="10">
        <v>47809.0</v>
      </c>
      <c r="CSA5" s="10">
        <v>47810.0</v>
      </c>
      <c r="CSB5" s="10">
        <v>47811.0</v>
      </c>
      <c r="CSC5" s="10">
        <v>47812.0</v>
      </c>
      <c r="CSD5" s="10">
        <v>47813.0</v>
      </c>
      <c r="CSE5" s="10">
        <v>47814.0</v>
      </c>
      <c r="CSF5" s="10">
        <v>47815.0</v>
      </c>
      <c r="CSG5" s="10">
        <v>47816.0</v>
      </c>
      <c r="CSH5" s="10">
        <v>47817.0</v>
      </c>
      <c r="CSI5" s="10">
        <v>47818.0</v>
      </c>
      <c r="CSJ5" s="10">
        <v>47819.0</v>
      </c>
      <c r="CSK5" s="10">
        <v>47820.0</v>
      </c>
      <c r="CSL5" s="10">
        <v>47821.0</v>
      </c>
      <c r="CSM5" s="10">
        <v>47822.0</v>
      </c>
      <c r="CSN5" s="10">
        <v>47823.0</v>
      </c>
      <c r="CSO5" s="10">
        <v>47824.0</v>
      </c>
      <c r="CSP5" s="10">
        <v>47825.0</v>
      </c>
      <c r="CSQ5" s="10">
        <v>47826.0</v>
      </c>
      <c r="CSR5" s="10">
        <v>47827.0</v>
      </c>
      <c r="CSS5" s="10">
        <v>47828.0</v>
      </c>
      <c r="CST5" s="10">
        <v>47829.0</v>
      </c>
      <c r="CSU5" s="10">
        <v>47830.0</v>
      </c>
      <c r="CSV5" s="10">
        <v>47831.0</v>
      </c>
      <c r="CSW5" s="10">
        <v>47832.0</v>
      </c>
      <c r="CSX5" s="10">
        <v>47833.0</v>
      </c>
      <c r="CSY5" s="10">
        <v>47834.0</v>
      </c>
      <c r="CSZ5" s="10">
        <v>47835.0</v>
      </c>
      <c r="CTA5" s="10">
        <v>47836.0</v>
      </c>
      <c r="CTB5" s="10">
        <v>47837.0</v>
      </c>
      <c r="CTC5" s="10">
        <v>47838.0</v>
      </c>
      <c r="CTD5" s="10">
        <v>47839.0</v>
      </c>
      <c r="CTE5" s="10">
        <v>47840.0</v>
      </c>
      <c r="CTF5" s="10">
        <v>47841.0</v>
      </c>
      <c r="CTG5" s="10">
        <v>47842.0</v>
      </c>
      <c r="CTH5" s="10">
        <v>47843.0</v>
      </c>
      <c r="CTI5" s="10">
        <v>47844.0</v>
      </c>
      <c r="CTJ5" s="10">
        <v>47845.0</v>
      </c>
      <c r="CTK5" s="10">
        <v>47846.0</v>
      </c>
      <c r="CTL5" s="10">
        <v>47847.0</v>
      </c>
      <c r="CTM5" s="10">
        <v>47848.0</v>
      </c>
      <c r="CTN5" s="10">
        <v>47849.0</v>
      </c>
      <c r="CTO5" s="10">
        <v>47850.0</v>
      </c>
      <c r="CTP5" s="10">
        <v>47851.0</v>
      </c>
      <c r="CTQ5" s="10">
        <v>47852.0</v>
      </c>
      <c r="CTR5" s="10">
        <v>47853.0</v>
      </c>
      <c r="CTS5" s="10">
        <v>47854.0</v>
      </c>
      <c r="CTT5" s="10">
        <v>47855.0</v>
      </c>
      <c r="CTU5" s="10">
        <v>47856.0</v>
      </c>
      <c r="CTV5" s="10">
        <v>47857.0</v>
      </c>
      <c r="CTW5" s="10">
        <v>47858.0</v>
      </c>
      <c r="CTX5" s="10">
        <v>47859.0</v>
      </c>
      <c r="CTY5" s="10">
        <v>47860.0</v>
      </c>
      <c r="CTZ5" s="10">
        <v>47861.0</v>
      </c>
      <c r="CUA5" s="10">
        <v>47862.0</v>
      </c>
      <c r="CUB5" s="10">
        <v>47863.0</v>
      </c>
      <c r="CUC5" s="10">
        <v>47864.0</v>
      </c>
      <c r="CUD5" s="10">
        <v>47865.0</v>
      </c>
      <c r="CUE5" s="10">
        <v>47866.0</v>
      </c>
      <c r="CUF5" s="10">
        <v>47867.0</v>
      </c>
      <c r="CUG5" s="10">
        <v>47868.0</v>
      </c>
      <c r="CUH5" s="10">
        <v>47869.0</v>
      </c>
      <c r="CUI5" s="10">
        <v>47870.0</v>
      </c>
      <c r="CUJ5" s="10">
        <v>47871.0</v>
      </c>
      <c r="CUK5" s="10">
        <v>47872.0</v>
      </c>
      <c r="CUL5" s="10">
        <v>47873.0</v>
      </c>
      <c r="CUM5" s="10">
        <v>47874.0</v>
      </c>
      <c r="CUN5" s="10">
        <v>47875.0</v>
      </c>
      <c r="CUO5" s="10">
        <v>47876.0</v>
      </c>
      <c r="CUP5" s="10">
        <v>47877.0</v>
      </c>
      <c r="CUQ5" s="10">
        <v>47878.0</v>
      </c>
      <c r="CUR5" s="10">
        <v>47879.0</v>
      </c>
      <c r="CUS5" s="10">
        <v>47880.0</v>
      </c>
      <c r="CUT5" s="10">
        <v>47881.0</v>
      </c>
      <c r="CUU5" s="10">
        <v>47882.0</v>
      </c>
      <c r="CUV5" s="10">
        <v>47883.0</v>
      </c>
      <c r="CUW5" s="10">
        <v>47884.0</v>
      </c>
      <c r="CUX5" s="10">
        <v>47885.0</v>
      </c>
      <c r="CUY5" s="10">
        <v>47886.0</v>
      </c>
      <c r="CUZ5" s="10">
        <v>47887.0</v>
      </c>
      <c r="CVA5" s="10">
        <v>47888.0</v>
      </c>
      <c r="CVB5" s="10">
        <v>47889.0</v>
      </c>
      <c r="CVC5" s="10">
        <v>47890.0</v>
      </c>
      <c r="CVD5" s="10">
        <v>47891.0</v>
      </c>
      <c r="CVE5" s="10">
        <v>47892.0</v>
      </c>
      <c r="CVF5" s="10">
        <v>47893.0</v>
      </c>
      <c r="CVG5" s="10">
        <v>47894.0</v>
      </c>
      <c r="CVH5" s="10">
        <v>47895.0</v>
      </c>
      <c r="CVI5" s="10">
        <v>47896.0</v>
      </c>
      <c r="CVJ5" s="10">
        <v>47897.0</v>
      </c>
      <c r="CVK5" s="10">
        <v>47898.0</v>
      </c>
      <c r="CVL5" s="10">
        <v>47899.0</v>
      </c>
      <c r="CVM5" s="10">
        <v>47900.0</v>
      </c>
      <c r="CVN5" s="10">
        <v>47901.0</v>
      </c>
      <c r="CVO5" s="10">
        <v>47902.0</v>
      </c>
      <c r="CVP5" s="10">
        <v>47903.0</v>
      </c>
      <c r="CVQ5" s="10">
        <v>47904.0</v>
      </c>
      <c r="CVR5" s="10">
        <v>47905.0</v>
      </c>
      <c r="CVS5" s="10">
        <v>47906.0</v>
      </c>
      <c r="CVT5" s="10">
        <v>47907.0</v>
      </c>
      <c r="CVU5" s="10">
        <v>47908.0</v>
      </c>
      <c r="CVV5" s="10">
        <v>47909.0</v>
      </c>
      <c r="CVW5" s="10">
        <v>47910.0</v>
      </c>
      <c r="CVX5" s="10">
        <v>47911.0</v>
      </c>
      <c r="CVY5" s="10">
        <v>47912.0</v>
      </c>
      <c r="CVZ5" s="10">
        <v>47913.0</v>
      </c>
      <c r="CWA5" s="10">
        <v>47914.0</v>
      </c>
      <c r="CWB5" s="10">
        <v>47915.0</v>
      </c>
      <c r="CWC5" s="10">
        <v>47916.0</v>
      </c>
      <c r="CWD5" s="10">
        <v>47917.0</v>
      </c>
      <c r="CWE5" s="10">
        <v>47918.0</v>
      </c>
      <c r="CWF5" s="10">
        <v>47919.0</v>
      </c>
      <c r="CWG5" s="10">
        <v>47920.0</v>
      </c>
      <c r="CWH5" s="10">
        <v>47921.0</v>
      </c>
      <c r="CWI5" s="10">
        <v>47922.0</v>
      </c>
      <c r="CWJ5" s="10">
        <v>47923.0</v>
      </c>
      <c r="CWK5" s="10">
        <v>47924.0</v>
      </c>
      <c r="CWL5" s="10">
        <v>47925.0</v>
      </c>
      <c r="CWM5" s="10">
        <v>47926.0</v>
      </c>
      <c r="CWN5" s="10">
        <v>47927.0</v>
      </c>
      <c r="CWO5" s="10">
        <v>47928.0</v>
      </c>
      <c r="CWP5" s="10">
        <v>47929.0</v>
      </c>
      <c r="CWQ5" s="10">
        <v>47930.0</v>
      </c>
      <c r="CWR5" s="10">
        <v>47931.0</v>
      </c>
      <c r="CWS5" s="10">
        <v>47932.0</v>
      </c>
      <c r="CWT5" s="10">
        <v>47933.0</v>
      </c>
      <c r="CWU5" s="10">
        <v>47934.0</v>
      </c>
      <c r="CWV5" s="10">
        <v>47935.0</v>
      </c>
      <c r="CWW5" s="10">
        <v>47936.0</v>
      </c>
      <c r="CWX5" s="10">
        <v>47937.0</v>
      </c>
      <c r="CWY5" s="10">
        <v>47938.0</v>
      </c>
      <c r="CWZ5" s="10">
        <v>47939.0</v>
      </c>
      <c r="CXA5" s="10">
        <v>47940.0</v>
      </c>
      <c r="CXB5" s="10">
        <v>47941.0</v>
      </c>
      <c r="CXC5" s="10">
        <v>47942.0</v>
      </c>
      <c r="CXD5" s="10">
        <v>47943.0</v>
      </c>
      <c r="CXE5" s="10">
        <v>47944.0</v>
      </c>
      <c r="CXF5" s="10">
        <v>47945.0</v>
      </c>
      <c r="CXG5" s="10">
        <v>47946.0</v>
      </c>
      <c r="CXH5" s="10">
        <v>47947.0</v>
      </c>
      <c r="CXI5" s="10">
        <v>47948.0</v>
      </c>
      <c r="CXJ5" s="10">
        <v>47949.0</v>
      </c>
      <c r="CXK5" s="10">
        <v>47950.0</v>
      </c>
      <c r="CXL5" s="10">
        <v>47951.0</v>
      </c>
      <c r="CXM5" s="10">
        <v>47952.0</v>
      </c>
      <c r="CXN5" s="10">
        <v>47953.0</v>
      </c>
      <c r="CXO5" s="10">
        <v>47954.0</v>
      </c>
      <c r="CXP5" s="10">
        <v>47955.0</v>
      </c>
      <c r="CXQ5" s="10">
        <v>47956.0</v>
      </c>
      <c r="CXR5" s="10">
        <v>47957.0</v>
      </c>
      <c r="CXS5" s="10">
        <v>47958.0</v>
      </c>
      <c r="CXT5" s="10">
        <v>47959.0</v>
      </c>
      <c r="CXU5" s="10">
        <v>47960.0</v>
      </c>
      <c r="CXV5" s="10">
        <v>47961.0</v>
      </c>
      <c r="CXW5" s="10">
        <v>47962.0</v>
      </c>
      <c r="CXX5" s="10">
        <v>47963.0</v>
      </c>
      <c r="CXY5" s="10">
        <v>47964.0</v>
      </c>
      <c r="CXZ5" s="10">
        <v>47965.0</v>
      </c>
      <c r="CYA5" s="10">
        <v>47966.0</v>
      </c>
      <c r="CYB5" s="10">
        <v>47967.0</v>
      </c>
      <c r="CYC5" s="10">
        <v>47968.0</v>
      </c>
      <c r="CYD5" s="10">
        <v>47969.0</v>
      </c>
      <c r="CYE5" s="10">
        <v>47970.0</v>
      </c>
      <c r="CYF5" s="10">
        <v>47971.0</v>
      </c>
      <c r="CYG5" s="10">
        <v>47972.0</v>
      </c>
      <c r="CYH5" s="10">
        <v>47973.0</v>
      </c>
      <c r="CYI5" s="10">
        <v>47974.0</v>
      </c>
      <c r="CYJ5" s="10">
        <v>47975.0</v>
      </c>
      <c r="CYK5" s="10">
        <v>47976.0</v>
      </c>
      <c r="CYL5" s="10">
        <v>47977.0</v>
      </c>
      <c r="CYM5" s="10">
        <v>47978.0</v>
      </c>
      <c r="CYN5" s="10">
        <v>47979.0</v>
      </c>
      <c r="CYO5" s="10">
        <v>47980.0</v>
      </c>
      <c r="CYP5" s="10">
        <v>47981.0</v>
      </c>
      <c r="CYQ5" s="10">
        <v>47982.0</v>
      </c>
      <c r="CYR5" s="10">
        <v>47983.0</v>
      </c>
      <c r="CYS5" s="10">
        <v>47984.0</v>
      </c>
      <c r="CYT5" s="10">
        <v>47985.0</v>
      </c>
      <c r="CYU5" s="10">
        <v>47986.0</v>
      </c>
      <c r="CYV5" s="10">
        <v>47987.0</v>
      </c>
      <c r="CYW5" s="10">
        <v>47988.0</v>
      </c>
      <c r="CYX5" s="10">
        <v>47989.0</v>
      </c>
      <c r="CYY5" s="10">
        <v>47990.0</v>
      </c>
      <c r="CYZ5" s="10">
        <v>47991.0</v>
      </c>
      <c r="CZA5" s="10">
        <v>47992.0</v>
      </c>
      <c r="CZB5" s="10">
        <v>47993.0</v>
      </c>
      <c r="CZC5" s="10">
        <v>47994.0</v>
      </c>
      <c r="CZD5" s="10">
        <v>47995.0</v>
      </c>
      <c r="CZE5" s="10">
        <v>47996.0</v>
      </c>
      <c r="CZF5" s="10">
        <v>47997.0</v>
      </c>
      <c r="CZG5" s="10">
        <v>47998.0</v>
      </c>
      <c r="CZH5" s="10">
        <v>47999.0</v>
      </c>
      <c r="CZI5" s="10">
        <v>48000.0</v>
      </c>
      <c r="CZJ5" s="10">
        <v>48001.0</v>
      </c>
      <c r="CZK5" s="10">
        <v>48002.0</v>
      </c>
      <c r="CZL5" s="10">
        <v>48003.0</v>
      </c>
      <c r="CZM5" s="10">
        <v>48004.0</v>
      </c>
      <c r="CZN5" s="10">
        <v>48005.0</v>
      </c>
      <c r="CZO5" s="10">
        <v>48006.0</v>
      </c>
      <c r="CZP5" s="10">
        <v>48007.0</v>
      </c>
      <c r="CZQ5" s="10">
        <v>48008.0</v>
      </c>
      <c r="CZR5" s="10">
        <v>48009.0</v>
      </c>
      <c r="CZS5" s="10">
        <v>48010.0</v>
      </c>
      <c r="CZT5" s="10">
        <v>48011.0</v>
      </c>
      <c r="CZU5" s="10">
        <v>48012.0</v>
      </c>
      <c r="CZV5" s="10">
        <v>48013.0</v>
      </c>
      <c r="CZW5" s="10">
        <v>48014.0</v>
      </c>
      <c r="CZX5" s="10">
        <v>48015.0</v>
      </c>
      <c r="CZY5" s="10">
        <v>48016.0</v>
      </c>
      <c r="CZZ5" s="10">
        <v>48017.0</v>
      </c>
      <c r="DAA5" s="10">
        <v>48018.0</v>
      </c>
      <c r="DAB5" s="10">
        <v>48019.0</v>
      </c>
      <c r="DAC5" s="10">
        <v>48020.0</v>
      </c>
      <c r="DAD5" s="10">
        <v>48021.0</v>
      </c>
      <c r="DAE5" s="10">
        <v>48022.0</v>
      </c>
      <c r="DAF5" s="10">
        <v>48023.0</v>
      </c>
      <c r="DAG5" s="10">
        <v>48024.0</v>
      </c>
      <c r="DAH5" s="10">
        <v>48025.0</v>
      </c>
      <c r="DAI5" s="10">
        <v>48026.0</v>
      </c>
      <c r="DAJ5" s="10">
        <v>48027.0</v>
      </c>
      <c r="DAK5" s="10">
        <v>48028.0</v>
      </c>
      <c r="DAL5" s="10">
        <v>48029.0</v>
      </c>
      <c r="DAM5" s="10">
        <v>48030.0</v>
      </c>
      <c r="DAN5" s="10">
        <v>48031.0</v>
      </c>
      <c r="DAO5" s="10">
        <v>48032.0</v>
      </c>
      <c r="DAP5" s="10">
        <v>48033.0</v>
      </c>
      <c r="DAQ5" s="10">
        <v>48034.0</v>
      </c>
      <c r="DAR5" s="10">
        <v>48035.0</v>
      </c>
      <c r="DAS5" s="10">
        <v>48036.0</v>
      </c>
      <c r="DAT5" s="10">
        <v>48037.0</v>
      </c>
      <c r="DAU5" s="10">
        <v>48038.0</v>
      </c>
      <c r="DAV5" s="10">
        <v>48039.0</v>
      </c>
      <c r="DAW5" s="10">
        <v>48040.0</v>
      </c>
      <c r="DAX5" s="10">
        <v>48041.0</v>
      </c>
      <c r="DAY5" s="10">
        <v>48042.0</v>
      </c>
      <c r="DAZ5" s="10">
        <v>48043.0</v>
      </c>
      <c r="DBA5" s="10">
        <v>48044.0</v>
      </c>
      <c r="DBB5" s="10">
        <v>48045.0</v>
      </c>
      <c r="DBC5" s="10">
        <v>48046.0</v>
      </c>
      <c r="DBD5" s="10">
        <v>48047.0</v>
      </c>
      <c r="DBE5" s="10">
        <v>48048.0</v>
      </c>
      <c r="DBF5" s="10">
        <v>48049.0</v>
      </c>
      <c r="DBG5" s="10">
        <v>48050.0</v>
      </c>
      <c r="DBH5" s="10">
        <v>48051.0</v>
      </c>
      <c r="DBI5" s="10">
        <v>48052.0</v>
      </c>
      <c r="DBJ5" s="10">
        <v>48053.0</v>
      </c>
      <c r="DBK5" s="10">
        <v>48054.0</v>
      </c>
      <c r="DBL5" s="10">
        <v>48055.0</v>
      </c>
      <c r="DBM5" s="10">
        <v>48056.0</v>
      </c>
      <c r="DBN5" s="10">
        <v>48057.0</v>
      </c>
      <c r="DBO5" s="10">
        <v>48058.0</v>
      </c>
      <c r="DBP5" s="10">
        <v>48059.0</v>
      </c>
      <c r="DBQ5" s="10">
        <v>48060.0</v>
      </c>
      <c r="DBR5" s="10">
        <v>48061.0</v>
      </c>
      <c r="DBS5" s="10">
        <v>48062.0</v>
      </c>
      <c r="DBT5" s="10">
        <v>48063.0</v>
      </c>
      <c r="DBU5" s="10">
        <v>48064.0</v>
      </c>
      <c r="DBV5" s="10">
        <v>48065.0</v>
      </c>
      <c r="DBW5" s="10">
        <v>48066.0</v>
      </c>
      <c r="DBX5" s="10">
        <v>48067.0</v>
      </c>
      <c r="DBY5" s="10">
        <v>48068.0</v>
      </c>
      <c r="DBZ5" s="10">
        <v>48069.0</v>
      </c>
      <c r="DCA5" s="10">
        <v>48070.0</v>
      </c>
      <c r="DCB5" s="10">
        <v>48071.0</v>
      </c>
      <c r="DCC5" s="10">
        <v>48072.0</v>
      </c>
      <c r="DCD5" s="10">
        <v>48073.0</v>
      </c>
      <c r="DCE5" s="10">
        <v>48074.0</v>
      </c>
      <c r="DCF5" s="10">
        <v>48075.0</v>
      </c>
      <c r="DCG5" s="10">
        <v>48076.0</v>
      </c>
      <c r="DCH5" s="10">
        <v>48077.0</v>
      </c>
      <c r="DCI5" s="10">
        <v>48078.0</v>
      </c>
      <c r="DCJ5" s="10">
        <v>48079.0</v>
      </c>
      <c r="DCK5" s="10">
        <v>48080.0</v>
      </c>
      <c r="DCL5" s="10">
        <v>48081.0</v>
      </c>
      <c r="DCM5" s="10">
        <v>48082.0</v>
      </c>
      <c r="DCN5" s="10">
        <v>48083.0</v>
      </c>
      <c r="DCO5" s="10">
        <v>48084.0</v>
      </c>
      <c r="DCP5" s="10">
        <v>48085.0</v>
      </c>
      <c r="DCQ5" s="10">
        <v>48086.0</v>
      </c>
      <c r="DCR5" s="10">
        <v>48087.0</v>
      </c>
      <c r="DCS5" s="10">
        <v>48088.0</v>
      </c>
      <c r="DCT5" s="10">
        <v>48089.0</v>
      </c>
      <c r="DCU5" s="10">
        <v>48090.0</v>
      </c>
      <c r="DCV5" s="10">
        <v>48091.0</v>
      </c>
      <c r="DCW5" s="10">
        <v>48092.0</v>
      </c>
      <c r="DCX5" s="10">
        <v>48093.0</v>
      </c>
      <c r="DCY5" s="10">
        <v>48094.0</v>
      </c>
      <c r="DCZ5" s="10">
        <v>48095.0</v>
      </c>
      <c r="DDA5" s="10">
        <v>48096.0</v>
      </c>
      <c r="DDB5" s="10">
        <v>48097.0</v>
      </c>
      <c r="DDC5" s="10">
        <v>48098.0</v>
      </c>
      <c r="DDD5" s="10">
        <v>48099.0</v>
      </c>
      <c r="DDE5" s="10">
        <v>48100.0</v>
      </c>
      <c r="DDF5" s="10">
        <v>48101.0</v>
      </c>
      <c r="DDG5" s="10">
        <v>48102.0</v>
      </c>
      <c r="DDH5" s="10">
        <v>48103.0</v>
      </c>
      <c r="DDI5" s="10">
        <v>48104.0</v>
      </c>
      <c r="DDJ5" s="10">
        <v>48105.0</v>
      </c>
      <c r="DDK5" s="10">
        <v>48106.0</v>
      </c>
      <c r="DDL5" s="10">
        <v>48107.0</v>
      </c>
      <c r="DDM5" s="10">
        <v>48108.0</v>
      </c>
      <c r="DDN5" s="10">
        <v>48109.0</v>
      </c>
      <c r="DDO5" s="10">
        <v>48110.0</v>
      </c>
      <c r="DDP5" s="10">
        <v>48111.0</v>
      </c>
      <c r="DDQ5" s="10">
        <v>48112.0</v>
      </c>
      <c r="DDR5" s="10">
        <v>48113.0</v>
      </c>
      <c r="DDS5" s="10">
        <v>48114.0</v>
      </c>
      <c r="DDT5" s="10">
        <v>48115.0</v>
      </c>
      <c r="DDU5" s="10">
        <v>48116.0</v>
      </c>
      <c r="DDV5" s="10">
        <v>48117.0</v>
      </c>
      <c r="DDW5" s="10">
        <v>48118.0</v>
      </c>
      <c r="DDX5" s="10">
        <v>48119.0</v>
      </c>
      <c r="DDY5" s="10">
        <v>48120.0</v>
      </c>
      <c r="DDZ5" s="10">
        <v>48121.0</v>
      </c>
      <c r="DEA5" s="10">
        <v>48122.0</v>
      </c>
      <c r="DEB5" s="10">
        <v>48123.0</v>
      </c>
      <c r="DEC5" s="10">
        <v>48124.0</v>
      </c>
      <c r="DED5" s="10">
        <v>48125.0</v>
      </c>
      <c r="DEE5" s="10">
        <v>48126.0</v>
      </c>
      <c r="DEF5" s="10">
        <v>48127.0</v>
      </c>
      <c r="DEG5" s="10">
        <v>48128.0</v>
      </c>
      <c r="DEH5" s="10">
        <v>48129.0</v>
      </c>
      <c r="DEI5" s="10">
        <v>48130.0</v>
      </c>
      <c r="DEJ5" s="10">
        <v>48131.0</v>
      </c>
      <c r="DEK5" s="10">
        <v>48132.0</v>
      </c>
      <c r="DEL5" s="10">
        <v>48133.0</v>
      </c>
      <c r="DEM5" s="10">
        <v>48134.0</v>
      </c>
      <c r="DEN5" s="10">
        <v>48135.0</v>
      </c>
      <c r="DEO5" s="10">
        <v>48136.0</v>
      </c>
      <c r="DEP5" s="10">
        <v>48137.0</v>
      </c>
      <c r="DEQ5" s="10">
        <v>48138.0</v>
      </c>
      <c r="DER5" s="10">
        <v>48139.0</v>
      </c>
      <c r="DES5" s="10">
        <v>48140.0</v>
      </c>
      <c r="DET5" s="10">
        <v>48141.0</v>
      </c>
      <c r="DEU5" s="10">
        <v>48142.0</v>
      </c>
      <c r="DEV5" s="10">
        <v>48143.0</v>
      </c>
      <c r="DEW5" s="10">
        <v>48144.0</v>
      </c>
      <c r="DEX5" s="10">
        <v>48145.0</v>
      </c>
      <c r="DEY5" s="10">
        <v>48146.0</v>
      </c>
      <c r="DEZ5" s="10">
        <v>48147.0</v>
      </c>
      <c r="DFA5" s="10">
        <v>48148.0</v>
      </c>
      <c r="DFB5" s="10">
        <v>48149.0</v>
      </c>
      <c r="DFC5" s="10">
        <v>48150.0</v>
      </c>
      <c r="DFD5" s="10">
        <v>48151.0</v>
      </c>
      <c r="DFE5" s="10">
        <v>48152.0</v>
      </c>
      <c r="DFF5" s="10">
        <v>48153.0</v>
      </c>
      <c r="DFG5" s="10">
        <v>48154.0</v>
      </c>
      <c r="DFH5" s="10">
        <v>48155.0</v>
      </c>
      <c r="DFI5" s="10">
        <v>48156.0</v>
      </c>
      <c r="DFJ5" s="10">
        <v>48157.0</v>
      </c>
      <c r="DFK5" s="10">
        <v>48158.0</v>
      </c>
      <c r="DFL5" s="10">
        <v>48159.0</v>
      </c>
      <c r="DFM5" s="10">
        <v>48160.0</v>
      </c>
      <c r="DFN5" s="10">
        <v>48161.0</v>
      </c>
      <c r="DFO5" s="10">
        <v>48162.0</v>
      </c>
      <c r="DFP5" s="10">
        <v>48163.0</v>
      </c>
      <c r="DFQ5" s="10">
        <v>48164.0</v>
      </c>
      <c r="DFR5" s="10">
        <v>48165.0</v>
      </c>
      <c r="DFS5" s="10">
        <v>48166.0</v>
      </c>
      <c r="DFT5" s="10">
        <v>48167.0</v>
      </c>
      <c r="DFU5" s="10">
        <v>48168.0</v>
      </c>
      <c r="DFV5" s="10">
        <v>48169.0</v>
      </c>
      <c r="DFW5" s="10">
        <v>48170.0</v>
      </c>
      <c r="DFX5" s="10">
        <v>48171.0</v>
      </c>
      <c r="DFY5" s="10">
        <v>48172.0</v>
      </c>
      <c r="DFZ5" s="10">
        <v>48173.0</v>
      </c>
      <c r="DGA5" s="10">
        <v>48174.0</v>
      </c>
      <c r="DGB5" s="10">
        <v>48175.0</v>
      </c>
      <c r="DGC5" s="10">
        <v>48176.0</v>
      </c>
      <c r="DGD5" s="10">
        <v>48177.0</v>
      </c>
      <c r="DGE5" s="10">
        <v>48178.0</v>
      </c>
      <c r="DGF5" s="10">
        <v>48179.0</v>
      </c>
      <c r="DGG5" s="10">
        <v>48180.0</v>
      </c>
      <c r="DGH5" s="10">
        <v>48181.0</v>
      </c>
      <c r="DGI5" s="10">
        <v>48182.0</v>
      </c>
      <c r="DGJ5" s="10">
        <v>48183.0</v>
      </c>
      <c r="DGK5" s="10">
        <v>48184.0</v>
      </c>
      <c r="DGL5" s="10">
        <v>48185.0</v>
      </c>
      <c r="DGM5" s="10">
        <v>48186.0</v>
      </c>
      <c r="DGN5" s="10">
        <v>48187.0</v>
      </c>
      <c r="DGO5" s="10">
        <v>48188.0</v>
      </c>
      <c r="DGP5" s="10">
        <v>48189.0</v>
      </c>
      <c r="DGQ5" s="10">
        <v>48190.0</v>
      </c>
      <c r="DGR5" s="10">
        <v>48191.0</v>
      </c>
      <c r="DGS5" s="10">
        <v>48192.0</v>
      </c>
      <c r="DGT5" s="10">
        <v>48193.0</v>
      </c>
      <c r="DGU5" s="10">
        <v>48194.0</v>
      </c>
      <c r="DGV5" s="10">
        <v>48195.0</v>
      </c>
      <c r="DGW5" s="10">
        <v>48196.0</v>
      </c>
      <c r="DGX5" s="10">
        <v>48197.0</v>
      </c>
      <c r="DGY5" s="10">
        <v>48198.0</v>
      </c>
      <c r="DGZ5" s="10">
        <v>48199.0</v>
      </c>
      <c r="DHA5" s="10">
        <v>48200.0</v>
      </c>
      <c r="DHB5" s="10">
        <v>48201.0</v>
      </c>
      <c r="DHC5" s="10">
        <v>48202.0</v>
      </c>
      <c r="DHD5" s="10">
        <v>48203.0</v>
      </c>
      <c r="DHE5" s="10">
        <v>48204.0</v>
      </c>
      <c r="DHF5" s="10">
        <v>48205.0</v>
      </c>
      <c r="DHG5" s="10">
        <v>48206.0</v>
      </c>
      <c r="DHH5" s="10">
        <v>48207.0</v>
      </c>
      <c r="DHI5" s="10">
        <v>48208.0</v>
      </c>
      <c r="DHJ5" s="10">
        <v>48209.0</v>
      </c>
      <c r="DHK5" s="10">
        <v>48210.0</v>
      </c>
      <c r="DHL5" s="10">
        <v>48211.0</v>
      </c>
      <c r="DHM5" s="10">
        <v>48212.0</v>
      </c>
      <c r="DHN5" s="10">
        <v>48213.0</v>
      </c>
      <c r="DHO5" s="10">
        <v>48214.0</v>
      </c>
      <c r="DHP5" s="10">
        <v>48215.0</v>
      </c>
      <c r="DHQ5" s="10">
        <v>48216.0</v>
      </c>
      <c r="DHR5" s="10">
        <v>48217.0</v>
      </c>
      <c r="DHS5" s="10">
        <v>48218.0</v>
      </c>
      <c r="DHT5" s="10">
        <v>48219.0</v>
      </c>
      <c r="DHU5" s="10">
        <v>48220.0</v>
      </c>
      <c r="DHV5" s="10">
        <v>48221.0</v>
      </c>
      <c r="DHW5" s="10">
        <v>48222.0</v>
      </c>
      <c r="DHX5" s="10">
        <v>48223.0</v>
      </c>
      <c r="DHY5" s="10">
        <v>48224.0</v>
      </c>
      <c r="DHZ5" s="10">
        <v>48225.0</v>
      </c>
      <c r="DIA5" s="10">
        <v>48226.0</v>
      </c>
      <c r="DIB5" s="10">
        <v>48227.0</v>
      </c>
      <c r="DIC5" s="10">
        <v>48228.0</v>
      </c>
      <c r="DID5" s="10">
        <v>48229.0</v>
      </c>
      <c r="DIE5" s="10">
        <v>48230.0</v>
      </c>
      <c r="DIF5" s="10">
        <v>48231.0</v>
      </c>
      <c r="DIG5" s="10">
        <v>48232.0</v>
      </c>
      <c r="DIH5" s="10">
        <v>48233.0</v>
      </c>
      <c r="DII5" s="10">
        <v>48234.0</v>
      </c>
      <c r="DIJ5" s="10">
        <v>48235.0</v>
      </c>
      <c r="DIK5" s="10">
        <v>48236.0</v>
      </c>
      <c r="DIL5" s="10">
        <v>48237.0</v>
      </c>
      <c r="DIM5" s="10">
        <v>48238.0</v>
      </c>
      <c r="DIN5" s="10">
        <v>48239.0</v>
      </c>
      <c r="DIO5" s="10">
        <v>48240.0</v>
      </c>
      <c r="DIP5" s="10">
        <v>48241.0</v>
      </c>
      <c r="DIQ5" s="10">
        <v>48242.0</v>
      </c>
      <c r="DIR5" s="10">
        <v>48243.0</v>
      </c>
      <c r="DIS5" s="10">
        <v>48244.0</v>
      </c>
      <c r="DIT5" s="10">
        <v>48245.0</v>
      </c>
      <c r="DIU5" s="10">
        <v>48246.0</v>
      </c>
      <c r="DIV5" s="10">
        <v>48247.0</v>
      </c>
      <c r="DIW5" s="10">
        <v>48248.0</v>
      </c>
      <c r="DIX5" s="10">
        <v>48249.0</v>
      </c>
      <c r="DIY5" s="10">
        <v>48250.0</v>
      </c>
      <c r="DIZ5" s="10">
        <v>48251.0</v>
      </c>
      <c r="DJA5" s="10">
        <v>48252.0</v>
      </c>
      <c r="DJB5" s="10">
        <v>48253.0</v>
      </c>
      <c r="DJC5" s="10">
        <v>48254.0</v>
      </c>
      <c r="DJD5" s="10">
        <v>48255.0</v>
      </c>
      <c r="DJE5" s="10">
        <v>48256.0</v>
      </c>
      <c r="DJF5" s="10">
        <v>48257.0</v>
      </c>
      <c r="DJG5" s="10">
        <v>48258.0</v>
      </c>
      <c r="DJH5" s="10">
        <v>48259.0</v>
      </c>
      <c r="DJI5" s="10">
        <v>48260.0</v>
      </c>
      <c r="DJJ5" s="10">
        <v>48261.0</v>
      </c>
      <c r="DJK5" s="10">
        <v>48262.0</v>
      </c>
      <c r="DJL5" s="10">
        <v>48263.0</v>
      </c>
      <c r="DJM5" s="10">
        <v>48264.0</v>
      </c>
      <c r="DJN5" s="10">
        <v>48265.0</v>
      </c>
      <c r="DJO5" s="10">
        <v>48266.0</v>
      </c>
      <c r="DJP5" s="10">
        <v>48267.0</v>
      </c>
      <c r="DJQ5" s="10">
        <v>48268.0</v>
      </c>
      <c r="DJR5" s="10">
        <v>48269.0</v>
      </c>
      <c r="DJS5" s="10">
        <v>48270.0</v>
      </c>
      <c r="DJT5" s="10">
        <v>48271.0</v>
      </c>
      <c r="DJU5" s="10">
        <v>48272.0</v>
      </c>
      <c r="DJV5" s="10">
        <v>48273.0</v>
      </c>
      <c r="DJW5" s="10">
        <v>48274.0</v>
      </c>
      <c r="DJX5" s="10">
        <v>48275.0</v>
      </c>
      <c r="DJY5" s="10">
        <v>48276.0</v>
      </c>
      <c r="DJZ5" s="10">
        <v>48277.0</v>
      </c>
      <c r="DKA5" s="10">
        <v>48278.0</v>
      </c>
      <c r="DKB5" s="10">
        <v>48279.0</v>
      </c>
      <c r="DKC5" s="10">
        <v>48280.0</v>
      </c>
      <c r="DKD5" s="10">
        <v>48281.0</v>
      </c>
      <c r="DKE5" s="10">
        <v>48282.0</v>
      </c>
      <c r="DKF5" s="10">
        <v>48283.0</v>
      </c>
      <c r="DKG5" s="10">
        <v>48284.0</v>
      </c>
      <c r="DKH5" s="10">
        <v>48285.0</v>
      </c>
      <c r="DKI5" s="10">
        <v>48286.0</v>
      </c>
      <c r="DKJ5" s="10">
        <v>48287.0</v>
      </c>
      <c r="DKK5" s="10">
        <v>48288.0</v>
      </c>
      <c r="DKL5" s="10">
        <v>48289.0</v>
      </c>
      <c r="DKM5" s="10">
        <v>48290.0</v>
      </c>
      <c r="DKN5" s="10">
        <v>48291.0</v>
      </c>
      <c r="DKO5" s="10">
        <v>48292.0</v>
      </c>
      <c r="DKP5" s="10">
        <v>48293.0</v>
      </c>
      <c r="DKQ5" s="10">
        <v>48294.0</v>
      </c>
      <c r="DKR5" s="10">
        <v>48295.0</v>
      </c>
      <c r="DKS5" s="10">
        <v>48296.0</v>
      </c>
      <c r="DKT5" s="10">
        <v>48297.0</v>
      </c>
      <c r="DKU5" s="10">
        <v>48298.0</v>
      </c>
      <c r="DKV5" s="10">
        <v>48299.0</v>
      </c>
      <c r="DKW5" s="10">
        <v>48300.0</v>
      </c>
      <c r="DKX5" s="10">
        <v>48301.0</v>
      </c>
      <c r="DKY5" s="10">
        <v>48302.0</v>
      </c>
      <c r="DKZ5" s="10">
        <v>48303.0</v>
      </c>
      <c r="DLA5" s="10">
        <v>48304.0</v>
      </c>
      <c r="DLB5" s="10">
        <v>48305.0</v>
      </c>
      <c r="DLC5" s="10">
        <v>48306.0</v>
      </c>
      <c r="DLD5" s="10">
        <v>48307.0</v>
      </c>
      <c r="DLE5" s="10">
        <v>48308.0</v>
      </c>
      <c r="DLF5" s="10">
        <v>48309.0</v>
      </c>
      <c r="DLG5" s="10">
        <v>48310.0</v>
      </c>
      <c r="DLH5" s="10">
        <v>48311.0</v>
      </c>
      <c r="DLI5" s="10">
        <v>48312.0</v>
      </c>
      <c r="DLJ5" s="10">
        <v>48313.0</v>
      </c>
      <c r="DLK5" s="10">
        <v>48314.0</v>
      </c>
      <c r="DLL5" s="10">
        <v>48315.0</v>
      </c>
      <c r="DLM5" s="10">
        <v>48316.0</v>
      </c>
      <c r="DLN5" s="10">
        <v>48317.0</v>
      </c>
      <c r="DLO5" s="10">
        <v>48318.0</v>
      </c>
      <c r="DLP5" s="10">
        <v>48319.0</v>
      </c>
      <c r="DLQ5" s="10">
        <v>48320.0</v>
      </c>
      <c r="DLR5" s="10">
        <v>48321.0</v>
      </c>
      <c r="DLS5" s="10">
        <v>48322.0</v>
      </c>
      <c r="DLT5" s="10">
        <v>48323.0</v>
      </c>
      <c r="DLU5" s="10">
        <v>48324.0</v>
      </c>
      <c r="DLV5" s="10">
        <v>48325.0</v>
      </c>
      <c r="DLW5" s="10">
        <v>48326.0</v>
      </c>
      <c r="DLX5" s="10">
        <v>48327.0</v>
      </c>
      <c r="DLY5" s="10">
        <v>48328.0</v>
      </c>
      <c r="DLZ5" s="10">
        <v>48329.0</v>
      </c>
      <c r="DMA5" s="10">
        <v>48330.0</v>
      </c>
      <c r="DMB5" s="10">
        <v>48331.0</v>
      </c>
      <c r="DMC5" s="10">
        <v>48332.0</v>
      </c>
      <c r="DMD5" s="10">
        <v>48333.0</v>
      </c>
      <c r="DME5" s="10">
        <v>48334.0</v>
      </c>
      <c r="DMF5" s="10">
        <v>48335.0</v>
      </c>
      <c r="DMG5" s="10">
        <v>48336.0</v>
      </c>
      <c r="DMH5" s="10">
        <v>48337.0</v>
      </c>
      <c r="DMI5" s="10">
        <v>48338.0</v>
      </c>
      <c r="DMJ5" s="10">
        <v>48339.0</v>
      </c>
      <c r="DMK5" s="10">
        <v>48340.0</v>
      </c>
      <c r="DML5" s="10">
        <v>48341.0</v>
      </c>
      <c r="DMM5" s="10">
        <v>48342.0</v>
      </c>
      <c r="DMN5" s="10">
        <v>48343.0</v>
      </c>
      <c r="DMO5" s="10">
        <v>48344.0</v>
      </c>
      <c r="DMP5" s="10">
        <v>48345.0</v>
      </c>
      <c r="DMQ5" s="10">
        <v>48346.0</v>
      </c>
      <c r="DMR5" s="10">
        <v>48347.0</v>
      </c>
      <c r="DMS5" s="10">
        <v>48348.0</v>
      </c>
      <c r="DMT5" s="10">
        <v>48349.0</v>
      </c>
      <c r="DMU5" s="10">
        <v>48350.0</v>
      </c>
      <c r="DMV5" s="10">
        <v>48351.0</v>
      </c>
      <c r="DMW5" s="10">
        <v>48352.0</v>
      </c>
      <c r="DMX5" s="10">
        <v>48353.0</v>
      </c>
      <c r="DMY5" s="10">
        <v>48354.0</v>
      </c>
      <c r="DMZ5" s="10">
        <v>48355.0</v>
      </c>
      <c r="DNA5" s="10">
        <v>48356.0</v>
      </c>
      <c r="DNB5" s="10">
        <v>48357.0</v>
      </c>
      <c r="DNC5" s="10">
        <v>48358.0</v>
      </c>
      <c r="DND5" s="10">
        <v>48359.0</v>
      </c>
      <c r="DNE5" s="10">
        <v>48360.0</v>
      </c>
      <c r="DNF5" s="10">
        <v>48361.0</v>
      </c>
      <c r="DNG5" s="10">
        <v>48362.0</v>
      </c>
      <c r="DNH5" s="10">
        <v>48363.0</v>
      </c>
      <c r="DNI5" s="10">
        <v>48364.0</v>
      </c>
      <c r="DNJ5" s="10">
        <v>48365.0</v>
      </c>
      <c r="DNK5" s="10">
        <v>48366.0</v>
      </c>
      <c r="DNL5" s="10">
        <v>48367.0</v>
      </c>
      <c r="DNM5" s="10">
        <v>48368.0</v>
      </c>
      <c r="DNN5" s="10">
        <v>48369.0</v>
      </c>
      <c r="DNO5" s="10">
        <v>48370.0</v>
      </c>
      <c r="DNP5" s="10">
        <v>48371.0</v>
      </c>
      <c r="DNQ5" s="10">
        <v>48372.0</v>
      </c>
      <c r="DNR5" s="10">
        <v>48373.0</v>
      </c>
      <c r="DNS5" s="10">
        <v>48374.0</v>
      </c>
      <c r="DNT5" s="10">
        <v>48375.0</v>
      </c>
      <c r="DNU5" s="10">
        <v>48376.0</v>
      </c>
      <c r="DNV5" s="10">
        <v>48377.0</v>
      </c>
      <c r="DNW5" s="10">
        <v>48378.0</v>
      </c>
      <c r="DNX5" s="10">
        <v>48379.0</v>
      </c>
      <c r="DNY5" s="10">
        <v>48380.0</v>
      </c>
      <c r="DNZ5" s="10">
        <v>48381.0</v>
      </c>
      <c r="DOA5" s="10">
        <v>48382.0</v>
      </c>
      <c r="DOB5" s="10">
        <v>48383.0</v>
      </c>
      <c r="DOC5" s="10">
        <v>48384.0</v>
      </c>
      <c r="DOD5" s="10">
        <v>48385.0</v>
      </c>
      <c r="DOE5" s="10">
        <v>48386.0</v>
      </c>
      <c r="DOF5" s="10">
        <v>48387.0</v>
      </c>
      <c r="DOG5" s="10">
        <v>48388.0</v>
      </c>
      <c r="DOH5" s="10">
        <v>48389.0</v>
      </c>
      <c r="DOI5" s="10">
        <v>48390.0</v>
      </c>
      <c r="DOJ5" s="10">
        <v>48391.0</v>
      </c>
      <c r="DOK5" s="10">
        <v>48392.0</v>
      </c>
      <c r="DOL5" s="10">
        <v>48393.0</v>
      </c>
      <c r="DOM5" s="10">
        <v>48394.0</v>
      </c>
      <c r="DON5" s="10">
        <v>48395.0</v>
      </c>
      <c r="DOO5" s="10">
        <v>48396.0</v>
      </c>
      <c r="DOP5" s="10">
        <v>48397.0</v>
      </c>
      <c r="DOQ5" s="10">
        <v>48398.0</v>
      </c>
      <c r="DOR5" s="10">
        <v>48399.0</v>
      </c>
      <c r="DOS5" s="10">
        <v>48400.0</v>
      </c>
      <c r="DOT5" s="10">
        <v>48401.0</v>
      </c>
      <c r="DOU5" s="10">
        <v>48402.0</v>
      </c>
      <c r="DOV5" s="10">
        <v>48403.0</v>
      </c>
      <c r="DOW5" s="10">
        <v>48404.0</v>
      </c>
      <c r="DOX5" s="10">
        <v>48405.0</v>
      </c>
      <c r="DOY5" s="10">
        <v>48406.0</v>
      </c>
      <c r="DOZ5" s="10">
        <v>48407.0</v>
      </c>
      <c r="DPA5" s="10">
        <v>48408.0</v>
      </c>
      <c r="DPB5" s="10">
        <v>48409.0</v>
      </c>
      <c r="DPC5" s="10">
        <v>48410.0</v>
      </c>
      <c r="DPD5" s="10">
        <v>48411.0</v>
      </c>
      <c r="DPE5" s="10">
        <v>48412.0</v>
      </c>
      <c r="DPF5" s="10">
        <v>48413.0</v>
      </c>
      <c r="DPG5" s="10">
        <v>48414.0</v>
      </c>
      <c r="DPH5" s="10">
        <v>48415.0</v>
      </c>
      <c r="DPI5" s="10">
        <v>48416.0</v>
      </c>
      <c r="DPJ5" s="10">
        <v>48417.0</v>
      </c>
      <c r="DPK5" s="10">
        <v>48418.0</v>
      </c>
      <c r="DPL5" s="10">
        <v>48419.0</v>
      </c>
      <c r="DPM5" s="10">
        <v>48420.0</v>
      </c>
      <c r="DPN5" s="10">
        <v>48421.0</v>
      </c>
      <c r="DPO5" s="10">
        <v>48422.0</v>
      </c>
      <c r="DPP5" s="10">
        <v>48423.0</v>
      </c>
      <c r="DPQ5" s="10">
        <v>48424.0</v>
      </c>
      <c r="DPR5" s="10">
        <v>48425.0</v>
      </c>
      <c r="DPS5" s="10">
        <v>48426.0</v>
      </c>
      <c r="DPT5" s="10">
        <v>48427.0</v>
      </c>
      <c r="DPU5" s="10">
        <v>48428.0</v>
      </c>
      <c r="DPV5" s="10">
        <v>48429.0</v>
      </c>
      <c r="DPW5" s="10">
        <v>48430.0</v>
      </c>
      <c r="DPX5" s="10">
        <v>48431.0</v>
      </c>
      <c r="DPY5" s="10">
        <v>48432.0</v>
      </c>
      <c r="DPZ5" s="10">
        <v>48433.0</v>
      </c>
      <c r="DQA5" s="10">
        <v>48434.0</v>
      </c>
      <c r="DQB5" s="10">
        <v>48435.0</v>
      </c>
      <c r="DQC5" s="10">
        <v>48436.0</v>
      </c>
      <c r="DQD5" s="10">
        <v>48437.0</v>
      </c>
      <c r="DQE5" s="10">
        <v>48438.0</v>
      </c>
      <c r="DQF5" s="10">
        <v>48439.0</v>
      </c>
      <c r="DQG5" s="10">
        <v>48440.0</v>
      </c>
      <c r="DQH5" s="10">
        <v>48441.0</v>
      </c>
      <c r="DQI5" s="10">
        <v>48442.0</v>
      </c>
      <c r="DQJ5" s="10">
        <v>48443.0</v>
      </c>
      <c r="DQK5" s="10">
        <v>48444.0</v>
      </c>
      <c r="DQL5" s="10">
        <v>48445.0</v>
      </c>
      <c r="DQM5" s="10">
        <v>48446.0</v>
      </c>
      <c r="DQN5" s="10">
        <v>48447.0</v>
      </c>
      <c r="DQO5" s="10">
        <v>48448.0</v>
      </c>
      <c r="DQP5" s="10">
        <v>48449.0</v>
      </c>
      <c r="DQQ5" s="10">
        <v>48450.0</v>
      </c>
      <c r="DQR5" s="10">
        <v>48451.0</v>
      </c>
      <c r="DQS5" s="10">
        <v>48452.0</v>
      </c>
      <c r="DQT5" s="10">
        <v>48453.0</v>
      </c>
      <c r="DQU5" s="10">
        <v>48454.0</v>
      </c>
      <c r="DQV5" s="10">
        <v>48455.0</v>
      </c>
      <c r="DQW5" s="10">
        <v>48456.0</v>
      </c>
      <c r="DQX5" s="10">
        <v>48457.0</v>
      </c>
      <c r="DQY5" s="10">
        <v>48458.0</v>
      </c>
      <c r="DQZ5" s="10">
        <v>48459.0</v>
      </c>
      <c r="DRA5" s="10">
        <v>48460.0</v>
      </c>
      <c r="DRB5" s="10">
        <v>48461.0</v>
      </c>
      <c r="DRC5" s="10">
        <v>48462.0</v>
      </c>
      <c r="DRD5" s="10">
        <v>48463.0</v>
      </c>
      <c r="DRE5" s="10">
        <v>48464.0</v>
      </c>
      <c r="DRF5" s="10">
        <v>48465.0</v>
      </c>
      <c r="DRG5" s="10">
        <v>48466.0</v>
      </c>
      <c r="DRH5" s="10">
        <v>48467.0</v>
      </c>
      <c r="DRI5" s="10">
        <v>48468.0</v>
      </c>
      <c r="DRJ5" s="10">
        <v>48469.0</v>
      </c>
      <c r="DRK5" s="10">
        <v>48470.0</v>
      </c>
      <c r="DRL5" s="10">
        <v>48471.0</v>
      </c>
      <c r="DRM5" s="10">
        <v>48472.0</v>
      </c>
      <c r="DRN5" s="10">
        <v>48473.0</v>
      </c>
      <c r="DRO5" s="10">
        <v>48474.0</v>
      </c>
      <c r="DRP5" s="10">
        <v>48475.0</v>
      </c>
      <c r="DRQ5" s="10">
        <v>48476.0</v>
      </c>
      <c r="DRR5" s="10">
        <v>48477.0</v>
      </c>
      <c r="DRS5" s="10">
        <v>48478.0</v>
      </c>
      <c r="DRT5" s="10">
        <v>48479.0</v>
      </c>
      <c r="DRU5" s="10">
        <v>48480.0</v>
      </c>
      <c r="DRV5" s="10">
        <v>48481.0</v>
      </c>
      <c r="DRW5" s="10">
        <v>48482.0</v>
      </c>
      <c r="DRX5" s="10">
        <v>48483.0</v>
      </c>
      <c r="DRY5" s="10">
        <v>48484.0</v>
      </c>
      <c r="DRZ5" s="10">
        <v>48485.0</v>
      </c>
      <c r="DSA5" s="10">
        <v>48486.0</v>
      </c>
      <c r="DSB5" s="10">
        <v>48487.0</v>
      </c>
      <c r="DSC5" s="10">
        <v>48488.0</v>
      </c>
      <c r="DSD5" s="10">
        <v>48489.0</v>
      </c>
      <c r="DSE5" s="10">
        <v>48490.0</v>
      </c>
      <c r="DSF5" s="10">
        <v>48491.0</v>
      </c>
      <c r="DSG5" s="10">
        <v>48492.0</v>
      </c>
      <c r="DSH5" s="10">
        <v>48493.0</v>
      </c>
      <c r="DSI5" s="10">
        <v>48494.0</v>
      </c>
      <c r="DSJ5" s="10">
        <v>48495.0</v>
      </c>
      <c r="DSK5" s="10">
        <v>48496.0</v>
      </c>
      <c r="DSL5" s="10">
        <v>48497.0</v>
      </c>
      <c r="DSM5" s="10">
        <v>48498.0</v>
      </c>
      <c r="DSN5" s="10">
        <v>48499.0</v>
      </c>
      <c r="DSO5" s="10">
        <v>48500.0</v>
      </c>
      <c r="DSP5" s="10">
        <v>48501.0</v>
      </c>
      <c r="DSQ5" s="10">
        <v>48502.0</v>
      </c>
      <c r="DSR5" s="10">
        <v>48503.0</v>
      </c>
      <c r="DSS5" s="10">
        <v>48504.0</v>
      </c>
      <c r="DST5" s="10">
        <v>48505.0</v>
      </c>
      <c r="DSU5" s="10">
        <v>48506.0</v>
      </c>
      <c r="DSV5" s="10">
        <v>48507.0</v>
      </c>
      <c r="DSW5" s="10">
        <v>48508.0</v>
      </c>
      <c r="DSX5" s="10">
        <v>48509.0</v>
      </c>
      <c r="DSY5" s="10">
        <v>48510.0</v>
      </c>
      <c r="DSZ5" s="10">
        <v>48511.0</v>
      </c>
      <c r="DTA5" s="10">
        <v>48512.0</v>
      </c>
      <c r="DTB5" s="10">
        <v>48513.0</v>
      </c>
      <c r="DTC5" s="10">
        <v>48514.0</v>
      </c>
      <c r="DTD5" s="10">
        <v>48515.0</v>
      </c>
      <c r="DTE5" s="10">
        <v>48516.0</v>
      </c>
      <c r="DTF5" s="10">
        <v>48517.0</v>
      </c>
      <c r="DTG5" s="10">
        <v>48518.0</v>
      </c>
      <c r="DTH5" s="10">
        <v>48519.0</v>
      </c>
      <c r="DTI5" s="10">
        <v>48520.0</v>
      </c>
      <c r="DTJ5" s="10">
        <v>48521.0</v>
      </c>
      <c r="DTK5" s="10">
        <v>48522.0</v>
      </c>
      <c r="DTL5" s="10">
        <v>48523.0</v>
      </c>
      <c r="DTM5" s="10">
        <v>48524.0</v>
      </c>
      <c r="DTN5" s="10">
        <v>48525.0</v>
      </c>
      <c r="DTO5" s="10">
        <v>48526.0</v>
      </c>
      <c r="DTP5" s="10">
        <v>48527.0</v>
      </c>
      <c r="DTQ5" s="10">
        <v>48528.0</v>
      </c>
      <c r="DTR5" s="10">
        <v>48529.0</v>
      </c>
      <c r="DTS5" s="10">
        <v>48530.0</v>
      </c>
      <c r="DTT5" s="10">
        <v>48531.0</v>
      </c>
      <c r="DTU5" s="10">
        <v>48532.0</v>
      </c>
      <c r="DTV5" s="10">
        <v>48533.0</v>
      </c>
      <c r="DTW5" s="10">
        <v>48534.0</v>
      </c>
      <c r="DTX5" s="10">
        <v>48535.0</v>
      </c>
      <c r="DTY5" s="10">
        <v>48536.0</v>
      </c>
      <c r="DTZ5" s="10">
        <v>48537.0</v>
      </c>
      <c r="DUA5" s="10">
        <v>48538.0</v>
      </c>
      <c r="DUB5" s="10">
        <v>48539.0</v>
      </c>
      <c r="DUC5" s="10">
        <v>48540.0</v>
      </c>
      <c r="DUD5" s="10">
        <v>48541.0</v>
      </c>
      <c r="DUE5" s="10">
        <v>48542.0</v>
      </c>
      <c r="DUF5" s="10">
        <v>48543.0</v>
      </c>
      <c r="DUG5" s="10">
        <v>48544.0</v>
      </c>
      <c r="DUH5" s="10">
        <v>48545.0</v>
      </c>
      <c r="DUI5" s="10">
        <v>48546.0</v>
      </c>
      <c r="DUJ5" s="10">
        <v>48547.0</v>
      </c>
      <c r="DUK5" s="10">
        <v>48548.0</v>
      </c>
      <c r="DUL5" s="10">
        <v>48549.0</v>
      </c>
      <c r="DUM5" s="10">
        <v>48550.0</v>
      </c>
      <c r="DUN5" s="10">
        <v>48551.0</v>
      </c>
      <c r="DUO5" s="10">
        <v>48552.0</v>
      </c>
      <c r="DUP5" s="10">
        <v>48553.0</v>
      </c>
      <c r="DUQ5" s="10">
        <v>48554.0</v>
      </c>
      <c r="DUR5" s="10">
        <v>48555.0</v>
      </c>
      <c r="DUS5" s="10">
        <v>48556.0</v>
      </c>
      <c r="DUT5" s="10">
        <v>48557.0</v>
      </c>
      <c r="DUU5" s="10">
        <v>48558.0</v>
      </c>
      <c r="DUV5" s="10">
        <v>48559.0</v>
      </c>
      <c r="DUW5" s="10">
        <v>48560.0</v>
      </c>
      <c r="DUX5" s="10">
        <v>48561.0</v>
      </c>
      <c r="DUY5" s="10">
        <v>48562.0</v>
      </c>
      <c r="DUZ5" s="10">
        <v>48563.0</v>
      </c>
      <c r="DVA5" s="10">
        <v>48564.0</v>
      </c>
      <c r="DVB5" s="10">
        <v>48565.0</v>
      </c>
      <c r="DVC5" s="10">
        <v>48566.0</v>
      </c>
      <c r="DVD5" s="10">
        <v>48567.0</v>
      </c>
      <c r="DVE5" s="10">
        <v>48568.0</v>
      </c>
      <c r="DVF5" s="10">
        <v>48569.0</v>
      </c>
      <c r="DVG5" s="10">
        <v>48570.0</v>
      </c>
      <c r="DVH5" s="10">
        <v>48571.0</v>
      </c>
      <c r="DVI5" s="10">
        <v>48572.0</v>
      </c>
      <c r="DVJ5" s="10">
        <v>48573.0</v>
      </c>
      <c r="DVK5" s="10">
        <v>48574.0</v>
      </c>
      <c r="DVL5" s="10">
        <v>48575.0</v>
      </c>
      <c r="DVM5" s="10">
        <v>48576.0</v>
      </c>
      <c r="DVN5" s="10">
        <v>48577.0</v>
      </c>
      <c r="DVO5" s="10">
        <v>48578.0</v>
      </c>
      <c r="DVP5" s="10">
        <v>48579.0</v>
      </c>
      <c r="DVQ5" s="10">
        <v>48580.0</v>
      </c>
      <c r="DVR5" s="10">
        <v>48581.0</v>
      </c>
      <c r="DVS5" s="10">
        <v>48582.0</v>
      </c>
      <c r="DVT5" s="10">
        <v>48583.0</v>
      </c>
      <c r="DVU5" s="10">
        <v>48584.0</v>
      </c>
      <c r="DVV5" s="10">
        <v>48585.0</v>
      </c>
      <c r="DVW5" s="10">
        <v>48586.0</v>
      </c>
      <c r="DVX5" s="10">
        <v>48587.0</v>
      </c>
      <c r="DVY5" s="10">
        <v>48588.0</v>
      </c>
      <c r="DVZ5" s="10">
        <v>48589.0</v>
      </c>
      <c r="DWA5" s="10">
        <v>48590.0</v>
      </c>
      <c r="DWB5" s="10">
        <v>48591.0</v>
      </c>
      <c r="DWC5" s="10">
        <v>48592.0</v>
      </c>
      <c r="DWD5" s="10">
        <v>48593.0</v>
      </c>
      <c r="DWE5" s="10">
        <v>48594.0</v>
      </c>
      <c r="DWF5" s="10">
        <v>48595.0</v>
      </c>
      <c r="DWG5" s="10">
        <v>48596.0</v>
      </c>
      <c r="DWH5" s="10">
        <v>48597.0</v>
      </c>
      <c r="DWI5" s="10">
        <v>48598.0</v>
      </c>
      <c r="DWJ5" s="10">
        <v>48599.0</v>
      </c>
      <c r="DWK5" s="10">
        <v>48600.0</v>
      </c>
      <c r="DWL5" s="10">
        <v>48601.0</v>
      </c>
      <c r="DWM5" s="10">
        <v>48602.0</v>
      </c>
      <c r="DWN5" s="10">
        <v>48603.0</v>
      </c>
      <c r="DWO5" s="10">
        <v>48604.0</v>
      </c>
      <c r="DWP5" s="10">
        <v>48605.0</v>
      </c>
      <c r="DWQ5" s="10">
        <v>48606.0</v>
      </c>
      <c r="DWR5" s="10">
        <v>48607.0</v>
      </c>
      <c r="DWS5" s="10">
        <v>48608.0</v>
      </c>
      <c r="DWT5" s="10">
        <v>48609.0</v>
      </c>
      <c r="DWU5" s="10">
        <v>48610.0</v>
      </c>
      <c r="DWV5" s="10">
        <v>48611.0</v>
      </c>
      <c r="DWW5" s="10">
        <v>48612.0</v>
      </c>
      <c r="DWX5" s="10">
        <v>48613.0</v>
      </c>
      <c r="DWY5" s="10">
        <v>48614.0</v>
      </c>
      <c r="DWZ5" s="10">
        <v>48615.0</v>
      </c>
      <c r="DXA5" s="10">
        <v>48616.0</v>
      </c>
      <c r="DXB5" s="10">
        <v>48617.0</v>
      </c>
      <c r="DXC5" s="10">
        <v>48618.0</v>
      </c>
      <c r="DXD5" s="10">
        <v>48619.0</v>
      </c>
      <c r="DXE5" s="10">
        <v>48620.0</v>
      </c>
      <c r="DXF5" s="10">
        <v>48621.0</v>
      </c>
      <c r="DXG5" s="10">
        <v>48622.0</v>
      </c>
      <c r="DXH5" s="10">
        <v>48623.0</v>
      </c>
      <c r="DXI5" s="10">
        <v>48624.0</v>
      </c>
      <c r="DXJ5" s="10">
        <v>48625.0</v>
      </c>
      <c r="DXK5" s="10">
        <v>48626.0</v>
      </c>
      <c r="DXL5" s="10">
        <v>48627.0</v>
      </c>
      <c r="DXM5" s="10">
        <v>48628.0</v>
      </c>
      <c r="DXN5" s="10">
        <v>48629.0</v>
      </c>
      <c r="DXO5" s="10">
        <v>48630.0</v>
      </c>
      <c r="DXP5" s="10">
        <v>48631.0</v>
      </c>
      <c r="DXQ5" s="10">
        <v>48632.0</v>
      </c>
      <c r="DXR5" s="10">
        <v>48633.0</v>
      </c>
      <c r="DXS5" s="10">
        <v>48634.0</v>
      </c>
      <c r="DXT5" s="10">
        <v>48635.0</v>
      </c>
      <c r="DXU5" s="10">
        <v>48636.0</v>
      </c>
      <c r="DXV5" s="10">
        <v>48637.0</v>
      </c>
      <c r="DXW5" s="10">
        <v>48638.0</v>
      </c>
      <c r="DXX5" s="10">
        <v>48639.0</v>
      </c>
      <c r="DXY5" s="10">
        <v>48640.0</v>
      </c>
      <c r="DXZ5" s="10">
        <v>48641.0</v>
      </c>
      <c r="DYA5" s="10">
        <v>48642.0</v>
      </c>
      <c r="DYB5" s="10">
        <v>48643.0</v>
      </c>
      <c r="DYC5" s="10">
        <v>48644.0</v>
      </c>
      <c r="DYD5" s="10">
        <v>48645.0</v>
      </c>
      <c r="DYE5" s="10">
        <v>48646.0</v>
      </c>
      <c r="DYF5" s="10">
        <v>48647.0</v>
      </c>
      <c r="DYG5" s="10">
        <v>48648.0</v>
      </c>
      <c r="DYH5" s="10">
        <v>48649.0</v>
      </c>
      <c r="DYI5" s="10">
        <v>48650.0</v>
      </c>
      <c r="DYJ5" s="10">
        <v>48651.0</v>
      </c>
      <c r="DYK5" s="10">
        <v>48652.0</v>
      </c>
      <c r="DYL5" s="10">
        <v>48653.0</v>
      </c>
      <c r="DYM5" s="10">
        <v>48654.0</v>
      </c>
      <c r="DYN5" s="10">
        <v>48655.0</v>
      </c>
      <c r="DYO5" s="10">
        <v>48656.0</v>
      </c>
      <c r="DYP5" s="10">
        <v>48657.0</v>
      </c>
      <c r="DYQ5" s="10">
        <v>48658.0</v>
      </c>
      <c r="DYR5" s="10">
        <v>48659.0</v>
      </c>
      <c r="DYS5" s="10">
        <v>48660.0</v>
      </c>
      <c r="DYT5" s="10">
        <v>48661.0</v>
      </c>
      <c r="DYU5" s="10">
        <v>48662.0</v>
      </c>
      <c r="DYV5" s="10">
        <v>48663.0</v>
      </c>
      <c r="DYW5" s="10">
        <v>48664.0</v>
      </c>
      <c r="DYX5" s="10">
        <v>48665.0</v>
      </c>
      <c r="DYY5" s="10">
        <v>48666.0</v>
      </c>
      <c r="DYZ5" s="10">
        <v>48667.0</v>
      </c>
      <c r="DZA5" s="10">
        <v>48668.0</v>
      </c>
      <c r="DZB5" s="10">
        <v>48669.0</v>
      </c>
      <c r="DZC5" s="10">
        <v>48670.0</v>
      </c>
      <c r="DZD5" s="10">
        <v>48671.0</v>
      </c>
      <c r="DZE5" s="10">
        <v>48672.0</v>
      </c>
      <c r="DZF5" s="10">
        <v>48673.0</v>
      </c>
      <c r="DZG5" s="10">
        <v>48674.0</v>
      </c>
      <c r="DZH5" s="10">
        <v>48675.0</v>
      </c>
      <c r="DZI5" s="10">
        <v>48676.0</v>
      </c>
      <c r="DZJ5" s="10">
        <v>48677.0</v>
      </c>
      <c r="DZK5" s="10">
        <v>48678.0</v>
      </c>
      <c r="DZL5" s="10">
        <v>48679.0</v>
      </c>
      <c r="DZM5" s="10">
        <v>48680.0</v>
      </c>
      <c r="DZN5" s="10">
        <v>48681.0</v>
      </c>
      <c r="DZO5" s="10">
        <v>48682.0</v>
      </c>
      <c r="DZP5" s="10">
        <v>48683.0</v>
      </c>
      <c r="DZQ5" s="10">
        <v>48684.0</v>
      </c>
      <c r="DZR5" s="10">
        <v>48685.0</v>
      </c>
      <c r="DZS5" s="10">
        <v>48686.0</v>
      </c>
      <c r="DZT5" s="10">
        <v>48687.0</v>
      </c>
      <c r="DZU5" s="10">
        <v>48688.0</v>
      </c>
      <c r="DZV5" s="10">
        <v>48689.0</v>
      </c>
      <c r="DZW5" s="10">
        <v>48690.0</v>
      </c>
      <c r="DZX5" s="10">
        <v>48691.0</v>
      </c>
      <c r="DZY5" s="10">
        <v>48692.0</v>
      </c>
      <c r="DZZ5" s="10">
        <v>48693.0</v>
      </c>
      <c r="EAA5" s="10">
        <v>48694.0</v>
      </c>
      <c r="EAB5" s="10">
        <v>48695.0</v>
      </c>
      <c r="EAC5" s="10">
        <v>48696.0</v>
      </c>
      <c r="EAD5" s="10">
        <v>48697.0</v>
      </c>
      <c r="EAE5" s="10">
        <v>48698.0</v>
      </c>
      <c r="EAF5" s="10">
        <v>48699.0</v>
      </c>
      <c r="EAG5" s="10">
        <v>48700.0</v>
      </c>
      <c r="EAH5" s="10">
        <v>48701.0</v>
      </c>
      <c r="EAI5" s="10">
        <v>48702.0</v>
      </c>
      <c r="EAJ5" s="10">
        <v>48703.0</v>
      </c>
      <c r="EAK5" s="10">
        <v>48704.0</v>
      </c>
      <c r="EAL5" s="10">
        <v>48705.0</v>
      </c>
      <c r="EAM5" s="10">
        <v>48706.0</v>
      </c>
      <c r="EAN5" s="10">
        <v>48707.0</v>
      </c>
      <c r="EAO5" s="10">
        <v>48708.0</v>
      </c>
      <c r="EAP5" s="10">
        <v>48709.0</v>
      </c>
      <c r="EAQ5" s="10">
        <v>48710.0</v>
      </c>
      <c r="EAR5" s="10">
        <v>48711.0</v>
      </c>
      <c r="EAS5" s="10">
        <v>48712.0</v>
      </c>
      <c r="EAT5" s="10">
        <v>48713.0</v>
      </c>
      <c r="EAU5" s="10">
        <v>48714.0</v>
      </c>
      <c r="EAV5" s="10">
        <v>48715.0</v>
      </c>
      <c r="EAW5" s="10">
        <v>48716.0</v>
      </c>
      <c r="EAX5" s="10">
        <v>48717.0</v>
      </c>
      <c r="EAY5" s="10">
        <v>48718.0</v>
      </c>
      <c r="EAZ5" s="10">
        <v>48719.0</v>
      </c>
      <c r="EBA5" s="10">
        <v>48720.0</v>
      </c>
      <c r="EBB5" s="10">
        <v>48721.0</v>
      </c>
      <c r="EBC5" s="10">
        <v>48722.0</v>
      </c>
      <c r="EBD5" s="10">
        <v>48723.0</v>
      </c>
      <c r="EBE5" s="10">
        <v>48724.0</v>
      </c>
      <c r="EBF5" s="10">
        <v>48725.0</v>
      </c>
      <c r="EBG5" s="10">
        <v>48726.0</v>
      </c>
      <c r="EBH5" s="10">
        <v>48727.0</v>
      </c>
      <c r="EBI5" s="10">
        <v>48728.0</v>
      </c>
      <c r="EBJ5" s="10">
        <v>48729.0</v>
      </c>
      <c r="EBK5" s="10">
        <v>48730.0</v>
      </c>
      <c r="EBL5" s="10">
        <v>48731.0</v>
      </c>
      <c r="EBM5" s="10">
        <v>48732.0</v>
      </c>
      <c r="EBN5" s="10">
        <v>48733.0</v>
      </c>
      <c r="EBO5" s="10">
        <v>48734.0</v>
      </c>
      <c r="EBP5" s="10">
        <v>48735.0</v>
      </c>
      <c r="EBQ5" s="10">
        <v>48736.0</v>
      </c>
      <c r="EBR5" s="10">
        <v>48737.0</v>
      </c>
      <c r="EBS5" s="10">
        <v>48738.0</v>
      </c>
      <c r="EBT5" s="10">
        <v>48739.0</v>
      </c>
      <c r="EBU5" s="10">
        <v>48740.0</v>
      </c>
      <c r="EBV5" s="10">
        <v>48741.0</v>
      </c>
      <c r="EBW5" s="10">
        <v>48742.0</v>
      </c>
      <c r="EBX5" s="10">
        <v>48743.0</v>
      </c>
      <c r="EBY5" s="10">
        <v>48744.0</v>
      </c>
      <c r="EBZ5" s="10">
        <v>48745.0</v>
      </c>
      <c r="ECA5" s="10">
        <v>48746.0</v>
      </c>
      <c r="ECB5" s="10">
        <v>48747.0</v>
      </c>
      <c r="ECC5" s="10">
        <v>48748.0</v>
      </c>
      <c r="ECD5" s="10">
        <v>48749.0</v>
      </c>
      <c r="ECE5" s="10">
        <v>48750.0</v>
      </c>
      <c r="ECF5" s="10">
        <v>48751.0</v>
      </c>
      <c r="ECG5" s="10">
        <v>48752.0</v>
      </c>
      <c r="ECH5" s="10">
        <v>48753.0</v>
      </c>
      <c r="ECI5" s="10">
        <v>48754.0</v>
      </c>
      <c r="ECJ5" s="10">
        <v>48755.0</v>
      </c>
      <c r="ECK5" s="10">
        <v>48756.0</v>
      </c>
      <c r="ECL5" s="10">
        <v>48757.0</v>
      </c>
      <c r="ECM5" s="10">
        <v>48758.0</v>
      </c>
      <c r="ECN5" s="10">
        <v>48759.0</v>
      </c>
      <c r="ECO5" s="10">
        <v>48760.0</v>
      </c>
      <c r="ECP5" s="10">
        <v>48761.0</v>
      </c>
      <c r="ECQ5" s="10">
        <v>48762.0</v>
      </c>
      <c r="ECR5" s="10">
        <v>48763.0</v>
      </c>
      <c r="ECS5" s="10">
        <v>48764.0</v>
      </c>
      <c r="ECT5" s="10">
        <v>48765.0</v>
      </c>
      <c r="ECU5" s="10">
        <v>48766.0</v>
      </c>
      <c r="ECV5" s="10">
        <v>48767.0</v>
      </c>
      <c r="ECW5" s="10">
        <v>48768.0</v>
      </c>
      <c r="ECX5" s="10">
        <v>48769.0</v>
      </c>
      <c r="ECY5" s="10">
        <v>48770.0</v>
      </c>
      <c r="ECZ5" s="10">
        <v>48771.0</v>
      </c>
      <c r="EDA5" s="10">
        <v>48772.0</v>
      </c>
      <c r="EDB5" s="10">
        <v>48773.0</v>
      </c>
      <c r="EDC5" s="10">
        <v>48774.0</v>
      </c>
      <c r="EDD5" s="10">
        <v>48775.0</v>
      </c>
      <c r="EDE5" s="10">
        <v>48776.0</v>
      </c>
      <c r="EDF5" s="10">
        <v>48777.0</v>
      </c>
      <c r="EDG5" s="10">
        <v>48778.0</v>
      </c>
      <c r="EDH5" s="10">
        <v>48779.0</v>
      </c>
      <c r="EDI5" s="10">
        <v>48780.0</v>
      </c>
      <c r="EDJ5" s="10">
        <v>48781.0</v>
      </c>
      <c r="EDK5" s="10">
        <v>48782.0</v>
      </c>
      <c r="EDL5" s="10">
        <v>48783.0</v>
      </c>
      <c r="EDM5" s="10">
        <v>48784.0</v>
      </c>
      <c r="EDN5" s="10">
        <v>48785.0</v>
      </c>
      <c r="EDO5" s="10">
        <v>48786.0</v>
      </c>
      <c r="EDP5" s="10">
        <v>48787.0</v>
      </c>
      <c r="EDQ5" s="10">
        <v>48788.0</v>
      </c>
      <c r="EDR5" s="10">
        <v>48789.0</v>
      </c>
      <c r="EDS5" s="10">
        <v>48790.0</v>
      </c>
      <c r="EDT5" s="10">
        <v>48791.0</v>
      </c>
      <c r="EDU5" s="10">
        <v>48792.0</v>
      </c>
      <c r="EDV5" s="10">
        <v>48793.0</v>
      </c>
      <c r="EDW5" s="10">
        <v>48794.0</v>
      </c>
      <c r="EDX5" s="10">
        <v>48795.0</v>
      </c>
      <c r="EDY5" s="10">
        <v>48796.0</v>
      </c>
      <c r="EDZ5" s="10">
        <v>48797.0</v>
      </c>
      <c r="EEA5" s="10">
        <v>48798.0</v>
      </c>
      <c r="EEB5" s="10">
        <v>48799.0</v>
      </c>
      <c r="EEC5" s="10">
        <v>48800.0</v>
      </c>
      <c r="EED5" s="10">
        <v>48801.0</v>
      </c>
      <c r="EEE5" s="10">
        <v>48802.0</v>
      </c>
      <c r="EEF5" s="10">
        <v>48803.0</v>
      </c>
      <c r="EEG5" s="10">
        <v>48804.0</v>
      </c>
      <c r="EEH5" s="10">
        <v>48805.0</v>
      </c>
      <c r="EEI5" s="10">
        <v>48806.0</v>
      </c>
      <c r="EEJ5" s="10">
        <v>48807.0</v>
      </c>
      <c r="EEK5" s="10">
        <v>48808.0</v>
      </c>
      <c r="EEL5" s="10">
        <v>48809.0</v>
      </c>
      <c r="EEM5" s="10">
        <v>48810.0</v>
      </c>
      <c r="EEN5" s="10">
        <v>48811.0</v>
      </c>
      <c r="EEO5" s="10">
        <v>48812.0</v>
      </c>
      <c r="EEP5" s="10">
        <v>48813.0</v>
      </c>
      <c r="EEQ5" s="10">
        <v>48814.0</v>
      </c>
      <c r="EER5" s="10">
        <v>48815.0</v>
      </c>
      <c r="EES5" s="10">
        <v>48816.0</v>
      </c>
      <c r="EET5" s="10">
        <v>48817.0</v>
      </c>
      <c r="EEU5" s="10">
        <v>48818.0</v>
      </c>
      <c r="EEV5" s="10">
        <v>48819.0</v>
      </c>
      <c r="EEW5" s="10">
        <v>48820.0</v>
      </c>
      <c r="EEX5" s="10">
        <v>48821.0</v>
      </c>
      <c r="EEY5" s="10">
        <v>48822.0</v>
      </c>
      <c r="EEZ5" s="10">
        <v>48823.0</v>
      </c>
      <c r="EFA5" s="10">
        <v>48824.0</v>
      </c>
      <c r="EFB5" s="10">
        <v>48825.0</v>
      </c>
      <c r="EFC5" s="10">
        <v>48826.0</v>
      </c>
      <c r="EFD5" s="10">
        <v>48827.0</v>
      </c>
      <c r="EFE5" s="10">
        <v>48828.0</v>
      </c>
      <c r="EFF5" s="10">
        <v>48829.0</v>
      </c>
      <c r="EFG5" s="10">
        <v>48830.0</v>
      </c>
      <c r="EFH5" s="10">
        <v>48831.0</v>
      </c>
      <c r="EFI5" s="10">
        <v>48832.0</v>
      </c>
      <c r="EFJ5" s="10">
        <v>48833.0</v>
      </c>
      <c r="EFK5" s="10">
        <v>48834.0</v>
      </c>
      <c r="EFL5" s="10">
        <v>48835.0</v>
      </c>
      <c r="EFM5" s="10">
        <v>48836.0</v>
      </c>
      <c r="EFN5" s="10">
        <v>48837.0</v>
      </c>
      <c r="EFO5" s="10">
        <v>48838.0</v>
      </c>
      <c r="EFP5" s="10">
        <v>48839.0</v>
      </c>
      <c r="EFQ5" s="10">
        <v>48840.0</v>
      </c>
      <c r="EFR5" s="10">
        <v>48841.0</v>
      </c>
      <c r="EFS5" s="10">
        <v>48842.0</v>
      </c>
      <c r="EFT5" s="10">
        <v>48843.0</v>
      </c>
      <c r="EFU5" s="10">
        <v>48844.0</v>
      </c>
      <c r="EFV5" s="10">
        <v>48845.0</v>
      </c>
      <c r="EFW5" s="10">
        <v>48846.0</v>
      </c>
      <c r="EFX5" s="10">
        <v>48847.0</v>
      </c>
      <c r="EFY5" s="10">
        <v>48848.0</v>
      </c>
      <c r="EFZ5" s="10">
        <v>48849.0</v>
      </c>
      <c r="EGA5" s="10">
        <v>48850.0</v>
      </c>
      <c r="EGB5" s="10">
        <v>48851.0</v>
      </c>
      <c r="EGC5" s="10">
        <v>48852.0</v>
      </c>
      <c r="EGD5" s="10">
        <v>48853.0</v>
      </c>
      <c r="EGE5" s="10">
        <v>48854.0</v>
      </c>
      <c r="EGF5" s="10">
        <v>48855.0</v>
      </c>
      <c r="EGG5" s="10">
        <v>48856.0</v>
      </c>
      <c r="EGH5" s="10">
        <v>48857.0</v>
      </c>
      <c r="EGI5" s="10">
        <v>48858.0</v>
      </c>
      <c r="EGJ5" s="10">
        <v>48859.0</v>
      </c>
      <c r="EGK5" s="10">
        <v>48860.0</v>
      </c>
      <c r="EGL5" s="10">
        <v>48861.0</v>
      </c>
      <c r="EGM5" s="10">
        <v>48862.0</v>
      </c>
      <c r="EGN5" s="10">
        <v>48863.0</v>
      </c>
      <c r="EGO5" s="10">
        <v>48864.0</v>
      </c>
      <c r="EGP5" s="10">
        <v>48865.0</v>
      </c>
      <c r="EGQ5" s="10">
        <v>48866.0</v>
      </c>
      <c r="EGR5" s="10">
        <v>48867.0</v>
      </c>
      <c r="EGS5" s="10">
        <v>48868.0</v>
      </c>
      <c r="EGT5" s="10">
        <v>48869.0</v>
      </c>
      <c r="EGU5" s="10">
        <v>48870.0</v>
      </c>
      <c r="EGV5" s="10">
        <v>48871.0</v>
      </c>
      <c r="EGW5" s="10">
        <v>48872.0</v>
      </c>
      <c r="EGX5" s="10">
        <v>48873.0</v>
      </c>
      <c r="EGY5" s="10">
        <v>48874.0</v>
      </c>
      <c r="EGZ5" s="10">
        <v>48875.0</v>
      </c>
      <c r="EHA5" s="10">
        <v>48876.0</v>
      </c>
      <c r="EHB5" s="10">
        <v>48877.0</v>
      </c>
      <c r="EHC5" s="10">
        <v>48878.0</v>
      </c>
      <c r="EHD5" s="10">
        <v>48879.0</v>
      </c>
      <c r="EHE5" s="10">
        <v>48880.0</v>
      </c>
      <c r="EHF5" s="10">
        <v>48881.0</v>
      </c>
      <c r="EHG5" s="10">
        <v>48882.0</v>
      </c>
      <c r="EHH5" s="10">
        <v>48883.0</v>
      </c>
      <c r="EHI5" s="10">
        <v>48884.0</v>
      </c>
      <c r="EHJ5" s="10">
        <v>48885.0</v>
      </c>
      <c r="EHK5" s="10">
        <v>48886.0</v>
      </c>
      <c r="EHL5" s="10">
        <v>48887.0</v>
      </c>
      <c r="EHM5" s="10">
        <v>48888.0</v>
      </c>
      <c r="EHN5" s="10">
        <v>48889.0</v>
      </c>
      <c r="EHO5" s="10">
        <v>48890.0</v>
      </c>
      <c r="EHP5" s="10">
        <v>48891.0</v>
      </c>
      <c r="EHQ5" s="10">
        <v>48892.0</v>
      </c>
      <c r="EHR5" s="10">
        <v>48893.0</v>
      </c>
      <c r="EHS5" s="10">
        <v>48894.0</v>
      </c>
      <c r="EHT5" s="10">
        <v>48895.0</v>
      </c>
      <c r="EHU5" s="10">
        <v>48896.0</v>
      </c>
      <c r="EHV5" s="10">
        <v>48897.0</v>
      </c>
      <c r="EHW5" s="10">
        <v>48898.0</v>
      </c>
      <c r="EHX5" s="10">
        <v>48899.0</v>
      </c>
      <c r="EHY5" s="10">
        <v>48900.0</v>
      </c>
      <c r="EHZ5" s="10">
        <v>48901.0</v>
      </c>
      <c r="EIA5" s="10">
        <v>48902.0</v>
      </c>
      <c r="EIB5" s="10">
        <v>48903.0</v>
      </c>
      <c r="EIC5" s="10">
        <v>48904.0</v>
      </c>
      <c r="EID5" s="10">
        <v>48905.0</v>
      </c>
      <c r="EIE5" s="10">
        <v>48906.0</v>
      </c>
      <c r="EIF5" s="10">
        <v>48907.0</v>
      </c>
      <c r="EIG5" s="10">
        <v>48908.0</v>
      </c>
      <c r="EIH5" s="10">
        <v>48909.0</v>
      </c>
      <c r="EII5" s="10">
        <v>48910.0</v>
      </c>
      <c r="EIJ5" s="10">
        <v>48911.0</v>
      </c>
      <c r="EIK5" s="10">
        <v>48912.0</v>
      </c>
      <c r="EIL5" s="10">
        <v>48913.0</v>
      </c>
      <c r="EIM5" s="10">
        <v>48914.0</v>
      </c>
      <c r="EIN5" s="10">
        <v>48915.0</v>
      </c>
      <c r="EIO5" s="10">
        <v>48916.0</v>
      </c>
      <c r="EIP5" s="10">
        <v>48917.0</v>
      </c>
      <c r="EIQ5" s="10">
        <v>48918.0</v>
      </c>
      <c r="EIR5" s="10">
        <v>48919.0</v>
      </c>
      <c r="EIS5" s="10">
        <v>48920.0</v>
      </c>
      <c r="EIT5" s="10">
        <v>48921.0</v>
      </c>
      <c r="EIU5" s="10">
        <v>48922.0</v>
      </c>
      <c r="EIV5" s="10">
        <v>48923.0</v>
      </c>
      <c r="EIW5" s="10">
        <v>48924.0</v>
      </c>
      <c r="EIX5" s="10">
        <v>48925.0</v>
      </c>
      <c r="EIY5" s="10">
        <v>48926.0</v>
      </c>
      <c r="EIZ5" s="10">
        <v>48927.0</v>
      </c>
      <c r="EJA5" s="10">
        <v>48928.0</v>
      </c>
      <c r="EJB5" s="10">
        <v>48929.0</v>
      </c>
      <c r="EJC5" s="10">
        <v>48930.0</v>
      </c>
      <c r="EJD5" s="10">
        <v>48931.0</v>
      </c>
      <c r="EJE5" s="10">
        <v>48932.0</v>
      </c>
      <c r="EJF5" s="10">
        <v>48933.0</v>
      </c>
      <c r="EJG5" s="10">
        <v>48934.0</v>
      </c>
      <c r="EJH5" s="10">
        <v>48935.0</v>
      </c>
      <c r="EJI5" s="10">
        <v>48936.0</v>
      </c>
      <c r="EJJ5" s="10">
        <v>48937.0</v>
      </c>
      <c r="EJK5" s="10">
        <v>48938.0</v>
      </c>
      <c r="EJL5" s="10">
        <v>48939.0</v>
      </c>
      <c r="EJM5" s="10">
        <v>48940.0</v>
      </c>
      <c r="EJN5" s="10">
        <v>48941.0</v>
      </c>
      <c r="EJO5" s="10">
        <v>48942.0</v>
      </c>
      <c r="EJP5" s="10">
        <v>48943.0</v>
      </c>
      <c r="EJQ5" s="10">
        <v>48944.0</v>
      </c>
      <c r="EJR5" s="10">
        <v>48945.0</v>
      </c>
      <c r="EJS5" s="10">
        <v>48946.0</v>
      </c>
      <c r="EJT5" s="10">
        <v>48947.0</v>
      </c>
      <c r="EJU5" s="10">
        <v>48948.0</v>
      </c>
      <c r="EJV5" s="10">
        <v>48949.0</v>
      </c>
      <c r="EJW5" s="10">
        <v>48950.0</v>
      </c>
      <c r="EJX5" s="10">
        <v>48951.0</v>
      </c>
      <c r="EJY5" s="10">
        <v>48952.0</v>
      </c>
      <c r="EJZ5" s="10">
        <v>48953.0</v>
      </c>
      <c r="EKA5" s="10">
        <v>48954.0</v>
      </c>
      <c r="EKB5" s="10">
        <v>48955.0</v>
      </c>
      <c r="EKC5" s="10">
        <v>48956.0</v>
      </c>
      <c r="EKD5" s="10">
        <v>48957.0</v>
      </c>
      <c r="EKE5" s="10">
        <v>48958.0</v>
      </c>
      <c r="EKF5" s="10">
        <v>48959.0</v>
      </c>
      <c r="EKG5" s="10">
        <v>48960.0</v>
      </c>
      <c r="EKH5" s="10">
        <v>48961.0</v>
      </c>
      <c r="EKI5" s="10">
        <v>48962.0</v>
      </c>
      <c r="EKJ5" s="10">
        <v>48963.0</v>
      </c>
      <c r="EKK5" s="10">
        <v>48964.0</v>
      </c>
      <c r="EKL5" s="10">
        <v>48965.0</v>
      </c>
      <c r="EKM5" s="10">
        <v>48966.0</v>
      </c>
      <c r="EKN5" s="10">
        <v>48967.0</v>
      </c>
      <c r="EKO5" s="10">
        <v>48968.0</v>
      </c>
      <c r="EKP5" s="10">
        <v>48969.0</v>
      </c>
      <c r="EKQ5" s="10">
        <v>48970.0</v>
      </c>
      <c r="EKR5" s="10">
        <v>48971.0</v>
      </c>
      <c r="EKS5" s="10">
        <v>48972.0</v>
      </c>
      <c r="EKT5" s="10">
        <v>48973.0</v>
      </c>
      <c r="EKU5" s="10">
        <v>48974.0</v>
      </c>
      <c r="EKV5" s="10">
        <v>48975.0</v>
      </c>
      <c r="EKW5" s="10">
        <v>48976.0</v>
      </c>
      <c r="EKX5" s="10">
        <v>48977.0</v>
      </c>
      <c r="EKY5" s="10">
        <v>48978.0</v>
      </c>
      <c r="EKZ5" s="10">
        <v>48979.0</v>
      </c>
      <c r="ELA5" s="10">
        <v>48980.0</v>
      </c>
      <c r="ELB5" s="10">
        <v>48981.0</v>
      </c>
      <c r="ELC5" s="10">
        <v>48982.0</v>
      </c>
      <c r="ELD5" s="10">
        <v>48983.0</v>
      </c>
      <c r="ELE5" s="10">
        <v>48984.0</v>
      </c>
      <c r="ELF5" s="10">
        <v>48985.0</v>
      </c>
      <c r="ELG5" s="10">
        <v>48986.0</v>
      </c>
      <c r="ELH5" s="10">
        <v>48987.0</v>
      </c>
      <c r="ELI5" s="10">
        <v>48988.0</v>
      </c>
      <c r="ELJ5" s="10">
        <v>48989.0</v>
      </c>
      <c r="ELK5" s="10">
        <v>48990.0</v>
      </c>
      <c r="ELL5" s="10">
        <v>48991.0</v>
      </c>
      <c r="ELM5" s="10">
        <v>48992.0</v>
      </c>
      <c r="ELN5" s="10">
        <v>48993.0</v>
      </c>
      <c r="ELO5" s="10">
        <v>48994.0</v>
      </c>
      <c r="ELP5" s="10">
        <v>48995.0</v>
      </c>
      <c r="ELQ5" s="10">
        <v>48996.0</v>
      </c>
      <c r="ELR5" s="10">
        <v>48997.0</v>
      </c>
      <c r="ELS5" s="10">
        <v>48998.0</v>
      </c>
      <c r="ELT5" s="10">
        <v>48999.0</v>
      </c>
      <c r="ELU5" s="10">
        <v>49000.0</v>
      </c>
      <c r="ELV5" s="10">
        <v>49001.0</v>
      </c>
      <c r="ELW5" s="10">
        <v>49002.0</v>
      </c>
      <c r="ELX5" s="10">
        <v>49003.0</v>
      </c>
      <c r="ELY5" s="10">
        <v>49004.0</v>
      </c>
      <c r="ELZ5" s="10">
        <v>49005.0</v>
      </c>
      <c r="EMA5" s="10">
        <v>49006.0</v>
      </c>
      <c r="EMB5" s="10">
        <v>49007.0</v>
      </c>
      <c r="EMC5" s="10">
        <v>49008.0</v>
      </c>
      <c r="EMD5" s="10">
        <v>49009.0</v>
      </c>
      <c r="EME5" s="10">
        <v>49010.0</v>
      </c>
      <c r="EMF5" s="10">
        <v>49011.0</v>
      </c>
      <c r="EMG5" s="10">
        <v>49012.0</v>
      </c>
      <c r="EMH5" s="10">
        <v>49013.0</v>
      </c>
      <c r="EMI5" s="10">
        <v>49014.0</v>
      </c>
      <c r="EMJ5" s="10">
        <v>49015.0</v>
      </c>
      <c r="EMK5" s="10">
        <v>49016.0</v>
      </c>
      <c r="EML5" s="10">
        <v>49017.0</v>
      </c>
      <c r="EMM5" s="10">
        <v>49018.0</v>
      </c>
      <c r="EMN5" s="10">
        <v>49019.0</v>
      </c>
      <c r="EMO5" s="10">
        <v>49020.0</v>
      </c>
      <c r="EMP5" s="10">
        <v>49021.0</v>
      </c>
      <c r="EMQ5" s="10">
        <v>49022.0</v>
      </c>
      <c r="EMR5" s="10">
        <v>49023.0</v>
      </c>
      <c r="EMS5" s="10">
        <v>49024.0</v>
      </c>
      <c r="EMT5" s="10">
        <v>49025.0</v>
      </c>
      <c r="EMU5" s="10">
        <v>49026.0</v>
      </c>
      <c r="EMV5" s="10">
        <v>49027.0</v>
      </c>
      <c r="EMW5" s="10">
        <v>49028.0</v>
      </c>
      <c r="EMX5" s="10">
        <v>49029.0</v>
      </c>
      <c r="EMY5" s="10">
        <v>49030.0</v>
      </c>
      <c r="EMZ5" s="10">
        <v>49031.0</v>
      </c>
      <c r="ENA5" s="10">
        <v>49032.0</v>
      </c>
      <c r="ENB5" s="10">
        <v>49033.0</v>
      </c>
      <c r="ENC5" s="10">
        <v>49034.0</v>
      </c>
      <c r="END5" s="10">
        <v>49035.0</v>
      </c>
      <c r="ENE5" s="10">
        <v>49036.0</v>
      </c>
      <c r="ENF5" s="10">
        <v>49037.0</v>
      </c>
      <c r="ENG5" s="10">
        <v>49038.0</v>
      </c>
      <c r="ENH5" s="10">
        <v>49039.0</v>
      </c>
      <c r="ENI5" s="10">
        <v>49040.0</v>
      </c>
      <c r="ENJ5" s="10">
        <v>49041.0</v>
      </c>
      <c r="ENK5" s="10">
        <v>49042.0</v>
      </c>
      <c r="ENL5" s="10">
        <v>49043.0</v>
      </c>
      <c r="ENM5" s="10">
        <v>49044.0</v>
      </c>
      <c r="ENN5" s="10">
        <v>49045.0</v>
      </c>
      <c r="ENO5" s="10">
        <v>49046.0</v>
      </c>
      <c r="ENP5" s="10">
        <v>49047.0</v>
      </c>
      <c r="ENQ5" s="10">
        <v>49048.0</v>
      </c>
      <c r="ENR5" s="10">
        <v>49049.0</v>
      </c>
      <c r="ENS5" s="10">
        <v>49050.0</v>
      </c>
      <c r="ENT5" s="10">
        <v>49051.0</v>
      </c>
      <c r="ENU5" s="10">
        <v>49052.0</v>
      </c>
      <c r="ENV5" s="10">
        <v>49053.0</v>
      </c>
      <c r="ENW5" s="10">
        <v>49054.0</v>
      </c>
      <c r="ENX5" s="10">
        <v>49055.0</v>
      </c>
      <c r="ENY5" s="10">
        <v>49056.0</v>
      </c>
      <c r="ENZ5" s="10">
        <v>49057.0</v>
      </c>
      <c r="EOA5" s="10">
        <v>49058.0</v>
      </c>
      <c r="EOB5" s="10">
        <v>49059.0</v>
      </c>
      <c r="EOC5" s="10">
        <v>49060.0</v>
      </c>
      <c r="EOD5" s="10">
        <v>49061.0</v>
      </c>
      <c r="EOE5" s="10">
        <v>49062.0</v>
      </c>
      <c r="EOF5" s="10">
        <v>49063.0</v>
      </c>
      <c r="EOG5" s="10">
        <v>49064.0</v>
      </c>
      <c r="EOH5" s="10">
        <v>49065.0</v>
      </c>
      <c r="EOI5" s="10">
        <v>49066.0</v>
      </c>
      <c r="EOJ5" s="10">
        <v>49067.0</v>
      </c>
      <c r="EOK5" s="10">
        <v>49068.0</v>
      </c>
      <c r="EOL5" s="10">
        <v>49069.0</v>
      </c>
      <c r="EOM5" s="10">
        <v>49070.0</v>
      </c>
      <c r="EON5" s="10">
        <v>49071.0</v>
      </c>
      <c r="EOO5" s="10">
        <v>49072.0</v>
      </c>
      <c r="EOP5" s="10">
        <v>49073.0</v>
      </c>
      <c r="EOQ5" s="10">
        <v>49074.0</v>
      </c>
      <c r="EOR5" s="10">
        <v>49075.0</v>
      </c>
      <c r="EOS5" s="10">
        <v>49076.0</v>
      </c>
      <c r="EOT5" s="10">
        <v>49077.0</v>
      </c>
      <c r="EOU5" s="10">
        <v>49078.0</v>
      </c>
      <c r="EOV5" s="10">
        <v>49079.0</v>
      </c>
      <c r="EOW5" s="10">
        <v>49080.0</v>
      </c>
      <c r="EOX5" s="10">
        <v>49081.0</v>
      </c>
      <c r="EOY5" s="10">
        <v>49082.0</v>
      </c>
      <c r="EOZ5" s="10">
        <v>49083.0</v>
      </c>
      <c r="EPA5" s="10">
        <v>49084.0</v>
      </c>
      <c r="EPB5" s="10">
        <v>49085.0</v>
      </c>
      <c r="EPC5" s="10">
        <v>49086.0</v>
      </c>
      <c r="EPD5" s="10">
        <v>49087.0</v>
      </c>
      <c r="EPE5" s="10">
        <v>49088.0</v>
      </c>
      <c r="EPF5" s="10">
        <v>49089.0</v>
      </c>
      <c r="EPG5" s="10">
        <v>49090.0</v>
      </c>
      <c r="EPH5" s="10">
        <v>49091.0</v>
      </c>
      <c r="EPI5" s="10">
        <v>49092.0</v>
      </c>
      <c r="EPJ5" s="10">
        <v>49093.0</v>
      </c>
      <c r="EPK5" s="10">
        <v>49094.0</v>
      </c>
      <c r="EPL5" s="10">
        <v>49095.0</v>
      </c>
      <c r="EPM5" s="10">
        <v>49096.0</v>
      </c>
      <c r="EPN5" s="10">
        <v>49097.0</v>
      </c>
      <c r="EPO5" s="10">
        <v>49098.0</v>
      </c>
      <c r="EPP5" s="10">
        <v>49099.0</v>
      </c>
      <c r="EPQ5" s="10">
        <v>49100.0</v>
      </c>
      <c r="EPR5" s="10">
        <v>49101.0</v>
      </c>
      <c r="EPS5" s="10">
        <v>49102.0</v>
      </c>
      <c r="EPT5" s="10">
        <v>49103.0</v>
      </c>
      <c r="EPU5" s="10">
        <v>49104.0</v>
      </c>
      <c r="EPV5" s="10">
        <v>49105.0</v>
      </c>
      <c r="EPW5" s="10">
        <v>49106.0</v>
      </c>
      <c r="EPX5" s="10">
        <v>49107.0</v>
      </c>
      <c r="EPY5" s="10">
        <v>49108.0</v>
      </c>
      <c r="EPZ5" s="10">
        <v>49109.0</v>
      </c>
      <c r="EQA5" s="10">
        <v>49110.0</v>
      </c>
      <c r="EQB5" s="10">
        <v>49111.0</v>
      </c>
      <c r="EQC5" s="10">
        <v>49112.0</v>
      </c>
      <c r="EQD5" s="10">
        <v>49113.0</v>
      </c>
      <c r="EQE5" s="10">
        <v>49114.0</v>
      </c>
      <c r="EQF5" s="10">
        <v>49115.0</v>
      </c>
      <c r="EQG5" s="10">
        <v>49116.0</v>
      </c>
      <c r="EQH5" s="10">
        <v>49117.0</v>
      </c>
      <c r="EQI5" s="10">
        <v>49118.0</v>
      </c>
      <c r="EQJ5" s="10">
        <v>49119.0</v>
      </c>
      <c r="EQK5" s="10">
        <v>49120.0</v>
      </c>
      <c r="EQL5" s="10">
        <v>49121.0</v>
      </c>
      <c r="EQM5" s="10">
        <v>49122.0</v>
      </c>
      <c r="EQN5" s="10">
        <v>49123.0</v>
      </c>
      <c r="EQO5" s="10">
        <v>49124.0</v>
      </c>
      <c r="EQP5" s="10">
        <v>49125.0</v>
      </c>
      <c r="EQQ5" s="10">
        <v>49126.0</v>
      </c>
      <c r="EQR5" s="10">
        <v>49127.0</v>
      </c>
      <c r="EQS5" s="10">
        <v>49128.0</v>
      </c>
      <c r="EQT5" s="10">
        <v>49129.0</v>
      </c>
      <c r="EQU5" s="10">
        <v>49130.0</v>
      </c>
      <c r="EQV5" s="10">
        <v>49131.0</v>
      </c>
      <c r="EQW5" s="10">
        <v>49132.0</v>
      </c>
      <c r="EQX5" s="10">
        <v>49133.0</v>
      </c>
      <c r="EQY5" s="10">
        <v>49134.0</v>
      </c>
      <c r="EQZ5" s="10">
        <v>49135.0</v>
      </c>
      <c r="ERA5" s="10">
        <v>49136.0</v>
      </c>
      <c r="ERB5" s="10">
        <v>49137.0</v>
      </c>
      <c r="ERC5" s="10">
        <v>49138.0</v>
      </c>
      <c r="ERD5" s="10">
        <v>49139.0</v>
      </c>
      <c r="ERE5" s="10">
        <v>49140.0</v>
      </c>
      <c r="ERF5" s="10">
        <v>49141.0</v>
      </c>
      <c r="ERG5" s="10">
        <v>49142.0</v>
      </c>
      <c r="ERH5" s="10">
        <v>49143.0</v>
      </c>
      <c r="ERI5" s="10">
        <v>49144.0</v>
      </c>
      <c r="ERJ5" s="10">
        <v>49145.0</v>
      </c>
      <c r="ERK5" s="10">
        <v>49146.0</v>
      </c>
      <c r="ERL5" s="10">
        <v>49147.0</v>
      </c>
      <c r="ERM5" s="10">
        <v>49148.0</v>
      </c>
      <c r="ERN5" s="10">
        <v>49149.0</v>
      </c>
      <c r="ERO5" s="10">
        <v>49150.0</v>
      </c>
      <c r="ERP5" s="10">
        <v>49151.0</v>
      </c>
      <c r="ERQ5" s="10">
        <v>49152.0</v>
      </c>
      <c r="ERR5" s="10">
        <v>49153.0</v>
      </c>
      <c r="ERS5" s="10">
        <v>49154.0</v>
      </c>
      <c r="ERT5" s="10">
        <v>49155.0</v>
      </c>
      <c r="ERU5" s="10">
        <v>49156.0</v>
      </c>
      <c r="ERV5" s="10">
        <v>49157.0</v>
      </c>
      <c r="ERW5" s="10">
        <v>49158.0</v>
      </c>
      <c r="ERX5" s="10">
        <v>49159.0</v>
      </c>
      <c r="ERY5" s="10">
        <v>49160.0</v>
      </c>
      <c r="ERZ5" s="10">
        <v>49161.0</v>
      </c>
      <c r="ESA5" s="10">
        <v>49162.0</v>
      </c>
      <c r="ESB5" s="10">
        <v>49163.0</v>
      </c>
      <c r="ESC5" s="10">
        <v>49164.0</v>
      </c>
      <c r="ESD5" s="10">
        <v>49165.0</v>
      </c>
      <c r="ESE5" s="10">
        <v>49166.0</v>
      </c>
      <c r="ESF5" s="10">
        <v>49167.0</v>
      </c>
      <c r="ESG5" s="10">
        <v>49168.0</v>
      </c>
      <c r="ESH5" s="10">
        <v>49169.0</v>
      </c>
      <c r="ESI5" s="10">
        <v>49170.0</v>
      </c>
      <c r="ESJ5" s="10">
        <v>49171.0</v>
      </c>
      <c r="ESK5" s="10">
        <v>49172.0</v>
      </c>
      <c r="ESL5" s="10">
        <v>49173.0</v>
      </c>
      <c r="ESM5" s="10">
        <v>49174.0</v>
      </c>
      <c r="ESN5" s="10">
        <v>49175.0</v>
      </c>
      <c r="ESO5" s="10">
        <v>49176.0</v>
      </c>
      <c r="ESP5" s="10">
        <v>49177.0</v>
      </c>
      <c r="ESQ5" s="10">
        <v>49178.0</v>
      </c>
      <c r="ESR5" s="10">
        <v>49179.0</v>
      </c>
      <c r="ESS5" s="10">
        <v>49180.0</v>
      </c>
      <c r="EST5" s="10">
        <v>49181.0</v>
      </c>
      <c r="ESU5" s="10">
        <v>49182.0</v>
      </c>
      <c r="ESV5" s="10">
        <v>49183.0</v>
      </c>
      <c r="ESW5" s="10">
        <v>49184.0</v>
      </c>
      <c r="ESX5" s="10">
        <v>49185.0</v>
      </c>
      <c r="ESY5" s="10">
        <v>49186.0</v>
      </c>
      <c r="ESZ5" s="10">
        <v>49187.0</v>
      </c>
      <c r="ETA5" s="10">
        <v>49188.0</v>
      </c>
      <c r="ETB5" s="10">
        <v>49189.0</v>
      </c>
      <c r="ETC5" s="10">
        <v>49190.0</v>
      </c>
      <c r="ETD5" s="10">
        <v>49191.0</v>
      </c>
      <c r="ETE5" s="10">
        <v>49192.0</v>
      </c>
      <c r="ETF5" s="10">
        <v>49193.0</v>
      </c>
      <c r="ETG5" s="10">
        <v>49194.0</v>
      </c>
      <c r="ETH5" s="10">
        <v>49195.0</v>
      </c>
      <c r="ETI5" s="10">
        <v>49196.0</v>
      </c>
      <c r="ETJ5" s="10">
        <v>49197.0</v>
      </c>
      <c r="ETK5" s="10">
        <v>49198.0</v>
      </c>
      <c r="ETL5" s="10">
        <v>49199.0</v>
      </c>
      <c r="ETM5" s="10">
        <v>49200.0</v>
      </c>
      <c r="ETN5" s="10">
        <v>49201.0</v>
      </c>
      <c r="ETO5" s="10">
        <v>49202.0</v>
      </c>
      <c r="ETP5" s="10">
        <v>49203.0</v>
      </c>
      <c r="ETQ5" s="10">
        <v>49204.0</v>
      </c>
      <c r="ETR5" s="10">
        <v>49205.0</v>
      </c>
      <c r="ETS5" s="10">
        <v>49206.0</v>
      </c>
      <c r="ETT5" s="10">
        <v>49207.0</v>
      </c>
      <c r="ETU5" s="10">
        <v>49208.0</v>
      </c>
      <c r="ETV5" s="10">
        <v>49209.0</v>
      </c>
      <c r="ETW5" s="10">
        <v>49210.0</v>
      </c>
      <c r="ETX5" s="10">
        <v>49211.0</v>
      </c>
      <c r="ETY5" s="10">
        <v>49212.0</v>
      </c>
      <c r="ETZ5" s="10">
        <v>49213.0</v>
      </c>
      <c r="EUA5" s="10">
        <v>49214.0</v>
      </c>
      <c r="EUB5" s="10">
        <v>49215.0</v>
      </c>
      <c r="EUC5" s="10">
        <v>49216.0</v>
      </c>
      <c r="EUD5" s="10">
        <v>49217.0</v>
      </c>
      <c r="EUE5" s="10">
        <v>49218.0</v>
      </c>
      <c r="EUF5" s="10">
        <v>49219.0</v>
      </c>
      <c r="EUG5" s="10">
        <v>49220.0</v>
      </c>
      <c r="EUH5" s="10">
        <v>49221.0</v>
      </c>
      <c r="EUI5" s="10">
        <v>49222.0</v>
      </c>
      <c r="EUJ5" s="10">
        <v>49223.0</v>
      </c>
      <c r="EUK5" s="10">
        <v>49224.0</v>
      </c>
      <c r="EUL5" s="10">
        <v>49225.0</v>
      </c>
      <c r="EUM5" s="10">
        <v>49226.0</v>
      </c>
      <c r="EUN5" s="10">
        <v>49227.0</v>
      </c>
      <c r="EUO5" s="10">
        <v>49228.0</v>
      </c>
      <c r="EUP5" s="10">
        <v>49229.0</v>
      </c>
      <c r="EUQ5" s="10">
        <v>49230.0</v>
      </c>
      <c r="EUR5" s="10">
        <v>49231.0</v>
      </c>
      <c r="EUS5" s="10">
        <v>49232.0</v>
      </c>
      <c r="EUT5" s="10">
        <v>49233.0</v>
      </c>
      <c r="EUU5" s="10">
        <v>49234.0</v>
      </c>
      <c r="EUV5" s="10">
        <v>49235.0</v>
      </c>
      <c r="EUW5" s="10">
        <v>49236.0</v>
      </c>
      <c r="EUX5" s="10">
        <v>49237.0</v>
      </c>
      <c r="EUY5" s="10">
        <v>49238.0</v>
      </c>
      <c r="EUZ5" s="10">
        <v>49239.0</v>
      </c>
      <c r="EVA5" s="10">
        <v>49240.0</v>
      </c>
      <c r="EVB5" s="10">
        <v>49241.0</v>
      </c>
      <c r="EVC5" s="10">
        <v>49242.0</v>
      </c>
      <c r="EVD5" s="10">
        <v>49243.0</v>
      </c>
      <c r="EVE5" s="10">
        <v>49244.0</v>
      </c>
      <c r="EVF5" s="10">
        <v>49245.0</v>
      </c>
      <c r="EVG5" s="10">
        <v>49246.0</v>
      </c>
      <c r="EVH5" s="10">
        <v>49247.0</v>
      </c>
      <c r="EVI5" s="10">
        <v>49248.0</v>
      </c>
      <c r="EVJ5" s="10">
        <v>49249.0</v>
      </c>
      <c r="EVK5" s="10">
        <v>49250.0</v>
      </c>
      <c r="EVL5" s="10">
        <v>49251.0</v>
      </c>
      <c r="EVM5" s="10">
        <v>49252.0</v>
      </c>
      <c r="EVN5" s="10">
        <v>49253.0</v>
      </c>
      <c r="EVO5" s="10">
        <v>49254.0</v>
      </c>
      <c r="EVP5" s="10">
        <v>49255.0</v>
      </c>
      <c r="EVQ5" s="10">
        <v>49256.0</v>
      </c>
      <c r="EVR5" s="10">
        <v>49257.0</v>
      </c>
      <c r="EVS5" s="10">
        <v>49258.0</v>
      </c>
      <c r="EVT5" s="10">
        <v>49259.0</v>
      </c>
      <c r="EVU5" s="10">
        <v>49260.0</v>
      </c>
      <c r="EVV5" s="10">
        <v>49261.0</v>
      </c>
      <c r="EVW5" s="10">
        <v>49262.0</v>
      </c>
      <c r="EVX5" s="10">
        <v>49263.0</v>
      </c>
      <c r="EVY5" s="10">
        <v>49264.0</v>
      </c>
      <c r="EVZ5" s="10">
        <v>49265.0</v>
      </c>
      <c r="EWA5" s="10">
        <v>49266.0</v>
      </c>
      <c r="EWB5" s="10">
        <v>49267.0</v>
      </c>
      <c r="EWC5" s="10">
        <v>49268.0</v>
      </c>
      <c r="EWD5" s="10">
        <v>49269.0</v>
      </c>
      <c r="EWE5" s="10">
        <v>49270.0</v>
      </c>
      <c r="EWF5" s="10">
        <v>49271.0</v>
      </c>
      <c r="EWG5" s="10">
        <v>49272.0</v>
      </c>
      <c r="EWH5" s="10">
        <v>49273.0</v>
      </c>
      <c r="EWI5" s="10">
        <v>49274.0</v>
      </c>
      <c r="EWJ5" s="10">
        <v>49275.0</v>
      </c>
      <c r="EWK5" s="10">
        <v>49276.0</v>
      </c>
      <c r="EWL5" s="10">
        <v>49277.0</v>
      </c>
      <c r="EWM5" s="10">
        <v>49278.0</v>
      </c>
      <c r="EWN5" s="10">
        <v>49279.0</v>
      </c>
      <c r="EWO5" s="10">
        <v>49280.0</v>
      </c>
      <c r="EWP5" s="10">
        <v>49281.0</v>
      </c>
      <c r="EWQ5" s="10">
        <v>49282.0</v>
      </c>
      <c r="EWR5" s="10">
        <v>49283.0</v>
      </c>
      <c r="EWS5" s="10">
        <v>49284.0</v>
      </c>
      <c r="EWT5" s="10">
        <v>49285.0</v>
      </c>
      <c r="EWU5" s="10">
        <v>49286.0</v>
      </c>
      <c r="EWV5" s="10">
        <v>49287.0</v>
      </c>
      <c r="EWW5" s="10">
        <v>49288.0</v>
      </c>
      <c r="EWX5" s="10">
        <v>49289.0</v>
      </c>
      <c r="EWY5" s="10">
        <v>49290.0</v>
      </c>
      <c r="EWZ5" s="10">
        <v>49291.0</v>
      </c>
      <c r="EXA5" s="10">
        <v>49292.0</v>
      </c>
      <c r="EXB5" s="10">
        <v>49293.0</v>
      </c>
      <c r="EXC5" s="10">
        <v>49294.0</v>
      </c>
      <c r="EXD5" s="10">
        <v>49295.0</v>
      </c>
      <c r="EXE5" s="10">
        <v>49296.0</v>
      </c>
      <c r="EXF5" s="10">
        <v>49297.0</v>
      </c>
      <c r="EXG5" s="10">
        <v>49298.0</v>
      </c>
      <c r="EXH5" s="10">
        <v>49299.0</v>
      </c>
      <c r="EXI5" s="10">
        <v>49300.0</v>
      </c>
      <c r="EXJ5" s="10">
        <v>49301.0</v>
      </c>
      <c r="EXK5" s="10">
        <v>49302.0</v>
      </c>
      <c r="EXL5" s="10">
        <v>49303.0</v>
      </c>
      <c r="EXM5" s="10">
        <v>49304.0</v>
      </c>
      <c r="EXN5" s="10">
        <v>49305.0</v>
      </c>
      <c r="EXO5" s="10">
        <v>49306.0</v>
      </c>
      <c r="EXP5" s="10">
        <v>49307.0</v>
      </c>
      <c r="EXQ5" s="10">
        <v>49308.0</v>
      </c>
      <c r="EXR5" s="10">
        <v>49309.0</v>
      </c>
    </row>
    <row r="6">
      <c r="A6" s="2"/>
      <c r="B6" s="2"/>
      <c r="C6" s="3"/>
      <c r="D6" s="2"/>
      <c r="E6" s="11">
        <v>45292.0</v>
      </c>
      <c r="F6" s="11">
        <v>45293.0</v>
      </c>
      <c r="G6" s="11">
        <v>45294.0</v>
      </c>
      <c r="H6" s="11">
        <v>45295.0</v>
      </c>
      <c r="I6" s="11">
        <v>45296.0</v>
      </c>
      <c r="J6" s="11">
        <v>45297.0</v>
      </c>
      <c r="K6" s="11">
        <v>45298.0</v>
      </c>
      <c r="L6" s="11">
        <v>45299.0</v>
      </c>
      <c r="M6" s="11">
        <v>45300.0</v>
      </c>
      <c r="N6" s="11">
        <v>45301.0</v>
      </c>
      <c r="O6" s="11">
        <v>45302.0</v>
      </c>
      <c r="P6" s="11">
        <v>45303.0</v>
      </c>
      <c r="Q6" s="11">
        <v>45304.0</v>
      </c>
      <c r="R6" s="11">
        <v>45305.0</v>
      </c>
      <c r="S6" s="11">
        <v>45306.0</v>
      </c>
      <c r="T6" s="11">
        <v>45307.0</v>
      </c>
      <c r="U6" s="11">
        <v>45308.0</v>
      </c>
      <c r="V6" s="11">
        <v>45309.0</v>
      </c>
      <c r="W6" s="11">
        <v>45310.0</v>
      </c>
      <c r="X6" s="11">
        <v>45311.0</v>
      </c>
      <c r="Y6" s="11">
        <v>45312.0</v>
      </c>
      <c r="Z6" s="11">
        <v>45313.0</v>
      </c>
      <c r="AA6" s="11">
        <v>45314.0</v>
      </c>
      <c r="AB6" s="11">
        <v>45315.0</v>
      </c>
      <c r="AC6" s="11">
        <v>45316.0</v>
      </c>
      <c r="AD6" s="11">
        <v>45317.0</v>
      </c>
      <c r="AE6" s="11">
        <v>45318.0</v>
      </c>
      <c r="AF6" s="11">
        <v>45319.0</v>
      </c>
      <c r="AG6" s="11">
        <v>45320.0</v>
      </c>
      <c r="AH6" s="11">
        <v>45321.0</v>
      </c>
      <c r="AI6" s="11">
        <v>45322.0</v>
      </c>
      <c r="AJ6" s="11">
        <v>45323.0</v>
      </c>
      <c r="AK6" s="11">
        <v>45324.0</v>
      </c>
      <c r="AL6" s="11">
        <v>45325.0</v>
      </c>
      <c r="AM6" s="11">
        <v>45326.0</v>
      </c>
      <c r="AN6" s="11">
        <v>45327.0</v>
      </c>
      <c r="AO6" s="11">
        <v>45328.0</v>
      </c>
      <c r="AP6" s="11">
        <v>45329.0</v>
      </c>
      <c r="AQ6" s="11">
        <v>45330.0</v>
      </c>
      <c r="AR6" s="11">
        <v>45331.0</v>
      </c>
      <c r="AS6" s="11">
        <v>45332.0</v>
      </c>
      <c r="AT6" s="11">
        <v>45333.0</v>
      </c>
      <c r="AU6" s="11">
        <v>45334.0</v>
      </c>
      <c r="AV6" s="11">
        <v>45335.0</v>
      </c>
      <c r="AW6" s="11">
        <v>45336.0</v>
      </c>
      <c r="AX6" s="11">
        <v>45337.0</v>
      </c>
      <c r="AY6" s="11">
        <v>45338.0</v>
      </c>
      <c r="AZ6" s="11">
        <v>45339.0</v>
      </c>
      <c r="BA6" s="11">
        <v>45340.0</v>
      </c>
      <c r="BB6" s="11">
        <v>45341.0</v>
      </c>
      <c r="BC6" s="11">
        <v>45342.0</v>
      </c>
      <c r="BD6" s="11">
        <v>45343.0</v>
      </c>
      <c r="BE6" s="11">
        <v>45344.0</v>
      </c>
      <c r="BF6" s="11">
        <v>45345.0</v>
      </c>
      <c r="BG6" s="11">
        <v>45346.0</v>
      </c>
      <c r="BH6" s="11">
        <v>45347.0</v>
      </c>
      <c r="BI6" s="11">
        <v>45348.0</v>
      </c>
      <c r="BJ6" s="11">
        <v>45349.0</v>
      </c>
      <c r="BK6" s="11">
        <v>45350.0</v>
      </c>
      <c r="BL6" s="11">
        <v>45351.0</v>
      </c>
      <c r="BM6" s="11">
        <v>45352.0</v>
      </c>
      <c r="BN6" s="11">
        <v>45353.0</v>
      </c>
      <c r="BO6" s="11">
        <v>45354.0</v>
      </c>
      <c r="BP6" s="11">
        <v>45355.0</v>
      </c>
      <c r="BQ6" s="11">
        <v>45356.0</v>
      </c>
      <c r="BR6" s="11">
        <v>45357.0</v>
      </c>
      <c r="BS6" s="11">
        <v>45358.0</v>
      </c>
      <c r="BT6" s="11">
        <v>45359.0</v>
      </c>
      <c r="BU6" s="11">
        <v>45360.0</v>
      </c>
      <c r="BV6" s="11">
        <v>45361.0</v>
      </c>
      <c r="BW6" s="11">
        <v>45362.0</v>
      </c>
      <c r="BX6" s="11">
        <v>45363.0</v>
      </c>
      <c r="BY6" s="11">
        <v>45364.0</v>
      </c>
      <c r="BZ6" s="11">
        <v>45365.0</v>
      </c>
      <c r="CA6" s="11">
        <v>45366.0</v>
      </c>
      <c r="CB6" s="11">
        <v>45367.0</v>
      </c>
      <c r="CC6" s="11">
        <v>45368.0</v>
      </c>
      <c r="CD6" s="11">
        <v>45369.0</v>
      </c>
      <c r="CE6" s="11">
        <v>45370.0</v>
      </c>
      <c r="CF6" s="11">
        <v>45371.0</v>
      </c>
      <c r="CG6" s="11">
        <v>45372.0</v>
      </c>
      <c r="CH6" s="11">
        <v>45373.0</v>
      </c>
      <c r="CI6" s="11">
        <v>45374.0</v>
      </c>
      <c r="CJ6" s="11">
        <v>45375.0</v>
      </c>
      <c r="CK6" s="11">
        <v>45376.0</v>
      </c>
      <c r="CL6" s="11">
        <v>45377.0</v>
      </c>
      <c r="CM6" s="11">
        <v>45378.0</v>
      </c>
      <c r="CN6" s="11">
        <v>45379.0</v>
      </c>
      <c r="CO6" s="11">
        <v>45380.0</v>
      </c>
      <c r="CP6" s="11">
        <v>45381.0</v>
      </c>
      <c r="CQ6" s="11">
        <v>45382.0</v>
      </c>
      <c r="CR6" s="11">
        <v>45383.0</v>
      </c>
      <c r="CS6" s="11">
        <v>45384.0</v>
      </c>
      <c r="CT6" s="11">
        <v>45385.0</v>
      </c>
      <c r="CU6" s="11">
        <v>45386.0</v>
      </c>
      <c r="CV6" s="11">
        <v>45387.0</v>
      </c>
      <c r="CW6" s="11">
        <v>45388.0</v>
      </c>
      <c r="CX6" s="11">
        <v>45389.0</v>
      </c>
      <c r="CY6" s="11">
        <v>45390.0</v>
      </c>
      <c r="CZ6" s="11">
        <v>45391.0</v>
      </c>
      <c r="DA6" s="11">
        <v>45392.0</v>
      </c>
      <c r="DB6" s="11">
        <v>45393.0</v>
      </c>
      <c r="DC6" s="11">
        <v>45394.0</v>
      </c>
      <c r="DD6" s="11">
        <v>45395.0</v>
      </c>
      <c r="DE6" s="11">
        <v>45396.0</v>
      </c>
      <c r="DF6" s="11">
        <v>45397.0</v>
      </c>
      <c r="DG6" s="11">
        <v>45398.0</v>
      </c>
      <c r="DH6" s="11">
        <v>45399.0</v>
      </c>
      <c r="DI6" s="11">
        <v>45400.0</v>
      </c>
      <c r="DJ6" s="11">
        <v>45401.0</v>
      </c>
      <c r="DK6" s="11">
        <v>45402.0</v>
      </c>
      <c r="DL6" s="11">
        <v>45403.0</v>
      </c>
      <c r="DM6" s="11">
        <v>45404.0</v>
      </c>
      <c r="DN6" s="11">
        <v>45405.0</v>
      </c>
      <c r="DO6" s="11">
        <v>45406.0</v>
      </c>
      <c r="DP6" s="11">
        <v>45407.0</v>
      </c>
      <c r="DQ6" s="11">
        <v>45408.0</v>
      </c>
      <c r="DR6" s="11">
        <v>45409.0</v>
      </c>
      <c r="DS6" s="11">
        <v>45410.0</v>
      </c>
      <c r="DT6" s="11">
        <v>45411.0</v>
      </c>
      <c r="DU6" s="11">
        <v>45412.0</v>
      </c>
      <c r="DV6" s="11">
        <v>45413.0</v>
      </c>
      <c r="DW6" s="11">
        <v>45414.0</v>
      </c>
      <c r="DX6" s="11">
        <v>45415.0</v>
      </c>
      <c r="DY6" s="11">
        <v>45416.0</v>
      </c>
      <c r="DZ6" s="11">
        <v>45417.0</v>
      </c>
      <c r="EA6" s="11">
        <v>45418.0</v>
      </c>
      <c r="EB6" s="11">
        <v>45419.0</v>
      </c>
      <c r="EC6" s="11">
        <v>45420.0</v>
      </c>
      <c r="ED6" s="11">
        <v>45421.0</v>
      </c>
      <c r="EE6" s="11">
        <v>45422.0</v>
      </c>
      <c r="EF6" s="11">
        <v>45423.0</v>
      </c>
      <c r="EG6" s="11">
        <v>45424.0</v>
      </c>
      <c r="EH6" s="11">
        <v>45425.0</v>
      </c>
      <c r="EI6" s="11">
        <v>45426.0</v>
      </c>
      <c r="EJ6" s="11">
        <v>45427.0</v>
      </c>
      <c r="EK6" s="11">
        <v>45428.0</v>
      </c>
      <c r="EL6" s="11">
        <v>45429.0</v>
      </c>
      <c r="EM6" s="11">
        <v>45430.0</v>
      </c>
      <c r="EN6" s="11">
        <v>45431.0</v>
      </c>
      <c r="EO6" s="11">
        <v>45432.0</v>
      </c>
      <c r="EP6" s="11">
        <v>45433.0</v>
      </c>
      <c r="EQ6" s="11">
        <v>45434.0</v>
      </c>
      <c r="ER6" s="11">
        <v>45435.0</v>
      </c>
      <c r="ES6" s="11">
        <v>45436.0</v>
      </c>
      <c r="ET6" s="11">
        <v>45437.0</v>
      </c>
      <c r="EU6" s="11">
        <v>45438.0</v>
      </c>
      <c r="EV6" s="11">
        <v>45439.0</v>
      </c>
      <c r="EW6" s="11">
        <v>45440.0</v>
      </c>
      <c r="EX6" s="11">
        <v>45441.0</v>
      </c>
      <c r="EY6" s="11">
        <v>45442.0</v>
      </c>
      <c r="EZ6" s="11">
        <v>45443.0</v>
      </c>
      <c r="FA6" s="11">
        <v>45444.0</v>
      </c>
      <c r="FB6" s="11">
        <v>45445.0</v>
      </c>
      <c r="FC6" s="11">
        <v>45446.0</v>
      </c>
      <c r="FD6" s="11">
        <v>45447.0</v>
      </c>
      <c r="FE6" s="11">
        <v>45448.0</v>
      </c>
      <c r="FF6" s="11">
        <v>45449.0</v>
      </c>
      <c r="FG6" s="11">
        <v>45450.0</v>
      </c>
      <c r="FH6" s="11">
        <v>45451.0</v>
      </c>
      <c r="FI6" s="11">
        <v>45452.0</v>
      </c>
      <c r="FJ6" s="11">
        <v>45453.0</v>
      </c>
      <c r="FK6" s="11">
        <v>45454.0</v>
      </c>
      <c r="FL6" s="11">
        <v>45455.0</v>
      </c>
      <c r="FM6" s="11">
        <v>45456.0</v>
      </c>
      <c r="FN6" s="11">
        <v>45457.0</v>
      </c>
      <c r="FO6" s="11">
        <v>45458.0</v>
      </c>
      <c r="FP6" s="11">
        <v>45459.0</v>
      </c>
      <c r="FQ6" s="11">
        <v>45460.0</v>
      </c>
      <c r="FR6" s="11">
        <v>45461.0</v>
      </c>
      <c r="FS6" s="11">
        <v>45462.0</v>
      </c>
      <c r="FT6" s="11">
        <v>45463.0</v>
      </c>
      <c r="FU6" s="11">
        <v>45464.0</v>
      </c>
      <c r="FV6" s="11">
        <v>45465.0</v>
      </c>
      <c r="FW6" s="11">
        <v>45466.0</v>
      </c>
      <c r="FX6" s="11">
        <v>45467.0</v>
      </c>
      <c r="FY6" s="11">
        <v>45468.0</v>
      </c>
      <c r="FZ6" s="11">
        <v>45469.0</v>
      </c>
      <c r="GA6" s="11">
        <v>45470.0</v>
      </c>
      <c r="GB6" s="11">
        <v>45471.0</v>
      </c>
      <c r="GC6" s="11">
        <v>45472.0</v>
      </c>
      <c r="GD6" s="11">
        <v>45473.0</v>
      </c>
      <c r="GE6" s="11">
        <v>45474.0</v>
      </c>
      <c r="GF6" s="11">
        <v>45475.0</v>
      </c>
      <c r="GG6" s="11">
        <v>45476.0</v>
      </c>
      <c r="GH6" s="11">
        <v>45477.0</v>
      </c>
      <c r="GI6" s="11">
        <v>45478.0</v>
      </c>
      <c r="GJ6" s="11">
        <v>45479.0</v>
      </c>
      <c r="GK6" s="11">
        <v>45480.0</v>
      </c>
      <c r="GL6" s="11">
        <v>45481.0</v>
      </c>
      <c r="GM6" s="11">
        <v>45482.0</v>
      </c>
      <c r="GN6" s="11">
        <v>45483.0</v>
      </c>
      <c r="GO6" s="11">
        <v>45484.0</v>
      </c>
      <c r="GP6" s="11">
        <v>45485.0</v>
      </c>
      <c r="GQ6" s="11">
        <v>45486.0</v>
      </c>
      <c r="GR6" s="11">
        <v>45487.0</v>
      </c>
      <c r="GS6" s="11">
        <v>45488.0</v>
      </c>
      <c r="GT6" s="11">
        <v>45489.0</v>
      </c>
      <c r="GU6" s="11">
        <v>45490.0</v>
      </c>
      <c r="GV6" s="11">
        <v>45491.0</v>
      </c>
      <c r="GW6" s="11">
        <v>45492.0</v>
      </c>
      <c r="GX6" s="11">
        <v>45493.0</v>
      </c>
      <c r="GY6" s="11">
        <v>45494.0</v>
      </c>
      <c r="GZ6" s="11">
        <v>45495.0</v>
      </c>
      <c r="HA6" s="11">
        <v>45496.0</v>
      </c>
      <c r="HB6" s="11">
        <v>45497.0</v>
      </c>
      <c r="HC6" s="11">
        <v>45498.0</v>
      </c>
      <c r="HD6" s="11">
        <v>45499.0</v>
      </c>
      <c r="HE6" s="11">
        <v>45500.0</v>
      </c>
      <c r="HF6" s="11">
        <v>45501.0</v>
      </c>
      <c r="HG6" s="11">
        <v>45502.0</v>
      </c>
      <c r="HH6" s="11">
        <v>45503.0</v>
      </c>
      <c r="HI6" s="11">
        <v>45504.0</v>
      </c>
      <c r="HJ6" s="11">
        <v>45505.0</v>
      </c>
      <c r="HK6" s="11">
        <v>45506.0</v>
      </c>
      <c r="HL6" s="11">
        <v>45507.0</v>
      </c>
      <c r="HM6" s="11">
        <v>45508.0</v>
      </c>
      <c r="HN6" s="11">
        <v>45509.0</v>
      </c>
      <c r="HO6" s="11">
        <v>45510.0</v>
      </c>
      <c r="HP6" s="11">
        <v>45511.0</v>
      </c>
      <c r="HQ6" s="11">
        <v>45512.0</v>
      </c>
      <c r="HR6" s="11">
        <v>45513.0</v>
      </c>
      <c r="HS6" s="11">
        <v>45514.0</v>
      </c>
      <c r="HT6" s="11">
        <v>45515.0</v>
      </c>
      <c r="HU6" s="11">
        <v>45516.0</v>
      </c>
      <c r="HV6" s="11">
        <v>45517.0</v>
      </c>
      <c r="HW6" s="11">
        <v>45518.0</v>
      </c>
      <c r="HX6" s="11">
        <v>45519.0</v>
      </c>
      <c r="HY6" s="11">
        <v>45520.0</v>
      </c>
      <c r="HZ6" s="11">
        <v>45521.0</v>
      </c>
      <c r="IA6" s="11">
        <v>45522.0</v>
      </c>
      <c r="IB6" s="11">
        <v>45523.0</v>
      </c>
      <c r="IC6" s="11">
        <v>45524.0</v>
      </c>
      <c r="ID6" s="11">
        <v>45525.0</v>
      </c>
      <c r="IE6" s="11">
        <v>45526.0</v>
      </c>
      <c r="IF6" s="11">
        <v>45527.0</v>
      </c>
      <c r="IG6" s="11">
        <v>45528.0</v>
      </c>
      <c r="IH6" s="11">
        <v>45529.0</v>
      </c>
      <c r="II6" s="11">
        <v>45530.0</v>
      </c>
      <c r="IJ6" s="11">
        <v>45531.0</v>
      </c>
      <c r="IK6" s="11">
        <v>45532.0</v>
      </c>
      <c r="IL6" s="11">
        <v>45533.0</v>
      </c>
      <c r="IM6" s="11">
        <v>45534.0</v>
      </c>
      <c r="IN6" s="11">
        <v>45535.0</v>
      </c>
      <c r="IO6" s="11">
        <v>45536.0</v>
      </c>
      <c r="IP6" s="11">
        <v>45537.0</v>
      </c>
      <c r="IQ6" s="11">
        <v>45538.0</v>
      </c>
      <c r="IR6" s="11">
        <v>45539.0</v>
      </c>
      <c r="IS6" s="11">
        <v>45540.0</v>
      </c>
      <c r="IT6" s="11">
        <v>45541.0</v>
      </c>
      <c r="IU6" s="11">
        <v>45542.0</v>
      </c>
      <c r="IV6" s="11">
        <v>45543.0</v>
      </c>
      <c r="IW6" s="11">
        <v>45544.0</v>
      </c>
      <c r="IX6" s="11">
        <v>45545.0</v>
      </c>
      <c r="IY6" s="11">
        <v>45546.0</v>
      </c>
      <c r="IZ6" s="11">
        <v>45547.0</v>
      </c>
      <c r="JA6" s="11">
        <v>45548.0</v>
      </c>
      <c r="JB6" s="11">
        <v>45549.0</v>
      </c>
      <c r="JC6" s="11">
        <v>45550.0</v>
      </c>
      <c r="JD6" s="11">
        <v>45551.0</v>
      </c>
      <c r="JE6" s="11">
        <v>45552.0</v>
      </c>
      <c r="JF6" s="11">
        <v>45553.0</v>
      </c>
      <c r="JG6" s="11">
        <v>45554.0</v>
      </c>
      <c r="JH6" s="11">
        <v>45555.0</v>
      </c>
      <c r="JI6" s="11">
        <v>45556.0</v>
      </c>
      <c r="JJ6" s="11">
        <v>45557.0</v>
      </c>
      <c r="JK6" s="11">
        <v>45558.0</v>
      </c>
      <c r="JL6" s="11">
        <v>45559.0</v>
      </c>
      <c r="JM6" s="11">
        <v>45560.0</v>
      </c>
      <c r="JN6" s="11">
        <v>45561.0</v>
      </c>
      <c r="JO6" s="11">
        <v>45562.0</v>
      </c>
      <c r="JP6" s="11">
        <v>45563.0</v>
      </c>
      <c r="JQ6" s="11">
        <v>45564.0</v>
      </c>
      <c r="JR6" s="11">
        <v>45565.0</v>
      </c>
      <c r="JS6" s="11">
        <v>45566.0</v>
      </c>
      <c r="JT6" s="11">
        <v>45567.0</v>
      </c>
      <c r="JU6" s="11">
        <v>45568.0</v>
      </c>
      <c r="JV6" s="11">
        <v>45569.0</v>
      </c>
      <c r="JW6" s="11">
        <v>45570.0</v>
      </c>
      <c r="JX6" s="11">
        <v>45571.0</v>
      </c>
      <c r="JY6" s="11">
        <v>45572.0</v>
      </c>
      <c r="JZ6" s="11">
        <v>45573.0</v>
      </c>
      <c r="KA6" s="11">
        <v>45574.0</v>
      </c>
      <c r="KB6" s="11">
        <v>45575.0</v>
      </c>
      <c r="KC6" s="11">
        <v>45576.0</v>
      </c>
      <c r="KD6" s="11">
        <v>45577.0</v>
      </c>
      <c r="KE6" s="11">
        <v>45578.0</v>
      </c>
      <c r="KF6" s="11">
        <v>45579.0</v>
      </c>
      <c r="KG6" s="11">
        <v>45580.0</v>
      </c>
      <c r="KH6" s="11">
        <v>45581.0</v>
      </c>
      <c r="KI6" s="11">
        <v>45582.0</v>
      </c>
      <c r="KJ6" s="11">
        <v>45583.0</v>
      </c>
      <c r="KK6" s="11">
        <v>45584.0</v>
      </c>
      <c r="KL6" s="11">
        <v>45585.0</v>
      </c>
      <c r="KM6" s="11">
        <v>45586.0</v>
      </c>
      <c r="KN6" s="11">
        <v>45587.0</v>
      </c>
      <c r="KO6" s="11">
        <v>45588.0</v>
      </c>
      <c r="KP6" s="11">
        <v>45589.0</v>
      </c>
      <c r="KQ6" s="11">
        <v>45590.0</v>
      </c>
      <c r="KR6" s="11">
        <v>45591.0</v>
      </c>
      <c r="KS6" s="11">
        <v>45592.0</v>
      </c>
      <c r="KT6" s="11">
        <v>45593.0</v>
      </c>
      <c r="KU6" s="11">
        <v>45594.0</v>
      </c>
      <c r="KV6" s="11">
        <v>45595.0</v>
      </c>
      <c r="KW6" s="11">
        <v>45596.0</v>
      </c>
      <c r="KX6" s="11">
        <v>45597.0</v>
      </c>
      <c r="KY6" s="11">
        <v>45598.0</v>
      </c>
      <c r="KZ6" s="11">
        <v>45599.0</v>
      </c>
      <c r="LA6" s="11">
        <v>45600.0</v>
      </c>
      <c r="LB6" s="11">
        <v>45601.0</v>
      </c>
      <c r="LC6" s="11">
        <v>45602.0</v>
      </c>
      <c r="LD6" s="11">
        <v>45603.0</v>
      </c>
      <c r="LE6" s="11">
        <v>45604.0</v>
      </c>
      <c r="LF6" s="11">
        <v>45605.0</v>
      </c>
      <c r="LG6" s="11">
        <v>45606.0</v>
      </c>
      <c r="LH6" s="11">
        <v>45607.0</v>
      </c>
      <c r="LI6" s="11">
        <v>45608.0</v>
      </c>
      <c r="LJ6" s="11">
        <v>45609.0</v>
      </c>
      <c r="LK6" s="11">
        <v>45610.0</v>
      </c>
      <c r="LL6" s="11">
        <v>45611.0</v>
      </c>
      <c r="LM6" s="11">
        <v>45612.0</v>
      </c>
      <c r="LN6" s="11">
        <v>45613.0</v>
      </c>
      <c r="LO6" s="11">
        <v>45614.0</v>
      </c>
      <c r="LP6" s="11">
        <v>45615.0</v>
      </c>
      <c r="LQ6" s="11">
        <v>45616.0</v>
      </c>
      <c r="LR6" s="11">
        <v>45617.0</v>
      </c>
      <c r="LS6" s="11">
        <v>45618.0</v>
      </c>
      <c r="LT6" s="11">
        <v>45619.0</v>
      </c>
      <c r="LU6" s="11">
        <v>45620.0</v>
      </c>
      <c r="LV6" s="11">
        <v>45621.0</v>
      </c>
      <c r="LW6" s="11">
        <v>45622.0</v>
      </c>
      <c r="LX6" s="11">
        <v>45623.0</v>
      </c>
      <c r="LY6" s="11">
        <v>45624.0</v>
      </c>
      <c r="LZ6" s="11">
        <v>45625.0</v>
      </c>
      <c r="MA6" s="11">
        <v>45626.0</v>
      </c>
      <c r="MB6" s="11">
        <v>45627.0</v>
      </c>
      <c r="MC6" s="11">
        <v>45628.0</v>
      </c>
      <c r="MD6" s="11">
        <v>45629.0</v>
      </c>
      <c r="ME6" s="11">
        <v>45630.0</v>
      </c>
      <c r="MF6" s="11">
        <v>45631.0</v>
      </c>
      <c r="MG6" s="11">
        <v>45632.0</v>
      </c>
      <c r="MH6" s="11">
        <v>45633.0</v>
      </c>
      <c r="MI6" s="11">
        <v>45634.0</v>
      </c>
      <c r="MJ6" s="11">
        <v>45635.0</v>
      </c>
      <c r="MK6" s="11">
        <v>45636.0</v>
      </c>
      <c r="ML6" s="11">
        <v>45637.0</v>
      </c>
      <c r="MM6" s="11">
        <v>45638.0</v>
      </c>
      <c r="MN6" s="11">
        <v>45639.0</v>
      </c>
      <c r="MO6" s="11">
        <v>45640.0</v>
      </c>
      <c r="MP6" s="11">
        <v>45641.0</v>
      </c>
      <c r="MQ6" s="11">
        <v>45642.0</v>
      </c>
      <c r="MR6" s="11">
        <v>45643.0</v>
      </c>
      <c r="MS6" s="11">
        <v>45644.0</v>
      </c>
      <c r="MT6" s="11">
        <v>45645.0</v>
      </c>
      <c r="MU6" s="11">
        <v>45646.0</v>
      </c>
      <c r="MV6" s="11">
        <v>45647.0</v>
      </c>
      <c r="MW6" s="11">
        <v>45648.0</v>
      </c>
      <c r="MX6" s="11">
        <v>45649.0</v>
      </c>
      <c r="MY6" s="11">
        <v>45650.0</v>
      </c>
      <c r="MZ6" s="11">
        <v>45651.0</v>
      </c>
      <c r="NA6" s="11">
        <v>45652.0</v>
      </c>
      <c r="NB6" s="11">
        <v>45653.0</v>
      </c>
      <c r="NC6" s="11">
        <v>45654.0</v>
      </c>
      <c r="ND6" s="11">
        <v>45655.0</v>
      </c>
      <c r="NE6" s="11">
        <v>45656.0</v>
      </c>
      <c r="NF6" s="11">
        <v>45657.0</v>
      </c>
      <c r="NG6" s="11">
        <v>45658.0</v>
      </c>
      <c r="NH6" s="11">
        <v>45659.0</v>
      </c>
      <c r="NI6" s="11">
        <v>45660.0</v>
      </c>
      <c r="NJ6" s="11">
        <v>45661.0</v>
      </c>
      <c r="NK6" s="11">
        <v>45662.0</v>
      </c>
      <c r="NL6" s="11">
        <v>45663.0</v>
      </c>
      <c r="NM6" s="11">
        <v>45664.0</v>
      </c>
      <c r="NN6" s="11">
        <v>45665.0</v>
      </c>
      <c r="NO6" s="11">
        <v>45666.0</v>
      </c>
      <c r="NP6" s="11">
        <v>45667.0</v>
      </c>
      <c r="NQ6" s="11">
        <v>45668.0</v>
      </c>
      <c r="NR6" s="11">
        <v>45669.0</v>
      </c>
      <c r="NS6" s="11">
        <v>45670.0</v>
      </c>
      <c r="NT6" s="11">
        <v>45671.0</v>
      </c>
      <c r="NU6" s="11">
        <v>45672.0</v>
      </c>
      <c r="NV6" s="11">
        <v>45673.0</v>
      </c>
      <c r="NW6" s="11">
        <v>45674.0</v>
      </c>
      <c r="NX6" s="11">
        <v>45675.0</v>
      </c>
      <c r="NY6" s="11">
        <v>45676.0</v>
      </c>
      <c r="NZ6" s="11">
        <v>45677.0</v>
      </c>
      <c r="OA6" s="11">
        <v>45678.0</v>
      </c>
      <c r="OB6" s="11">
        <v>45679.0</v>
      </c>
      <c r="OC6" s="11">
        <v>45680.0</v>
      </c>
      <c r="OD6" s="11">
        <v>45681.0</v>
      </c>
      <c r="OE6" s="11">
        <v>45682.0</v>
      </c>
      <c r="OF6" s="11">
        <v>45683.0</v>
      </c>
      <c r="OG6" s="11">
        <v>45684.0</v>
      </c>
      <c r="OH6" s="11">
        <v>45685.0</v>
      </c>
      <c r="OI6" s="11">
        <v>45686.0</v>
      </c>
      <c r="OJ6" s="11">
        <v>45687.0</v>
      </c>
      <c r="OK6" s="11">
        <v>45688.0</v>
      </c>
      <c r="OL6" s="11">
        <v>45689.0</v>
      </c>
      <c r="OM6" s="11">
        <v>45690.0</v>
      </c>
      <c r="ON6" s="11">
        <v>45691.0</v>
      </c>
      <c r="OO6" s="11">
        <v>45692.0</v>
      </c>
      <c r="OP6" s="11">
        <v>45693.0</v>
      </c>
      <c r="OQ6" s="11">
        <v>45694.0</v>
      </c>
      <c r="OR6" s="11">
        <v>45695.0</v>
      </c>
      <c r="OS6" s="11">
        <v>45696.0</v>
      </c>
      <c r="OT6" s="11">
        <v>45697.0</v>
      </c>
      <c r="OU6" s="11">
        <v>45698.0</v>
      </c>
      <c r="OV6" s="11">
        <v>45699.0</v>
      </c>
      <c r="OW6" s="11">
        <v>45700.0</v>
      </c>
      <c r="OX6" s="11">
        <v>45701.0</v>
      </c>
      <c r="OY6" s="11">
        <v>45702.0</v>
      </c>
      <c r="OZ6" s="11">
        <v>45703.0</v>
      </c>
      <c r="PA6" s="11">
        <v>45704.0</v>
      </c>
      <c r="PB6" s="11">
        <v>45705.0</v>
      </c>
      <c r="PC6" s="11">
        <v>45706.0</v>
      </c>
      <c r="PD6" s="11">
        <v>45707.0</v>
      </c>
      <c r="PE6" s="11">
        <v>45708.0</v>
      </c>
      <c r="PF6" s="11">
        <v>45709.0</v>
      </c>
      <c r="PG6" s="11">
        <v>45710.0</v>
      </c>
      <c r="PH6" s="11">
        <v>45711.0</v>
      </c>
      <c r="PI6" s="11">
        <v>45712.0</v>
      </c>
      <c r="PJ6" s="11">
        <v>45713.0</v>
      </c>
      <c r="PK6" s="11">
        <v>45714.0</v>
      </c>
      <c r="PL6" s="11">
        <v>45715.0</v>
      </c>
      <c r="PM6" s="11">
        <v>45716.0</v>
      </c>
      <c r="PN6" s="11">
        <v>45717.0</v>
      </c>
      <c r="PO6" s="11">
        <v>45718.0</v>
      </c>
      <c r="PP6" s="11">
        <v>45719.0</v>
      </c>
      <c r="PQ6" s="11">
        <v>45720.0</v>
      </c>
      <c r="PR6" s="11">
        <v>45721.0</v>
      </c>
      <c r="PS6" s="11">
        <v>45722.0</v>
      </c>
      <c r="PT6" s="11">
        <v>45723.0</v>
      </c>
      <c r="PU6" s="11">
        <v>45724.0</v>
      </c>
      <c r="PV6" s="11">
        <v>45725.0</v>
      </c>
      <c r="PW6" s="11">
        <v>45726.0</v>
      </c>
      <c r="PX6" s="11">
        <v>45727.0</v>
      </c>
      <c r="PY6" s="11">
        <v>45728.0</v>
      </c>
      <c r="PZ6" s="11">
        <v>45729.0</v>
      </c>
      <c r="QA6" s="11">
        <v>45730.0</v>
      </c>
      <c r="QB6" s="11">
        <v>45731.0</v>
      </c>
      <c r="QC6" s="11">
        <v>45732.0</v>
      </c>
      <c r="QD6" s="11">
        <v>45733.0</v>
      </c>
      <c r="QE6" s="11">
        <v>45734.0</v>
      </c>
      <c r="QF6" s="11">
        <v>45735.0</v>
      </c>
      <c r="QG6" s="11">
        <v>45736.0</v>
      </c>
      <c r="QH6" s="11">
        <v>45737.0</v>
      </c>
      <c r="QI6" s="11">
        <v>45738.0</v>
      </c>
      <c r="QJ6" s="11">
        <v>45739.0</v>
      </c>
      <c r="QK6" s="11">
        <v>45740.0</v>
      </c>
      <c r="QL6" s="11">
        <v>45741.0</v>
      </c>
      <c r="QM6" s="11">
        <v>45742.0</v>
      </c>
      <c r="QN6" s="11">
        <v>45743.0</v>
      </c>
      <c r="QO6" s="11">
        <v>45744.0</v>
      </c>
      <c r="QP6" s="11">
        <v>45745.0</v>
      </c>
      <c r="QQ6" s="11">
        <v>45746.0</v>
      </c>
      <c r="QR6" s="11">
        <v>45747.0</v>
      </c>
      <c r="QS6" s="11">
        <v>45748.0</v>
      </c>
      <c r="QT6" s="11">
        <v>45749.0</v>
      </c>
      <c r="QU6" s="11">
        <v>45750.0</v>
      </c>
      <c r="QV6" s="11">
        <v>45751.0</v>
      </c>
      <c r="QW6" s="11">
        <v>45752.0</v>
      </c>
      <c r="QX6" s="11">
        <v>45753.0</v>
      </c>
      <c r="QY6" s="11">
        <v>45754.0</v>
      </c>
      <c r="QZ6" s="11">
        <v>45755.0</v>
      </c>
      <c r="RA6" s="11">
        <v>45756.0</v>
      </c>
      <c r="RB6" s="11">
        <v>45757.0</v>
      </c>
      <c r="RC6" s="11">
        <v>45758.0</v>
      </c>
      <c r="RD6" s="11">
        <v>45759.0</v>
      </c>
      <c r="RE6" s="11">
        <v>45760.0</v>
      </c>
      <c r="RF6" s="11">
        <v>45761.0</v>
      </c>
      <c r="RG6" s="11">
        <v>45762.0</v>
      </c>
      <c r="RH6" s="11">
        <v>45763.0</v>
      </c>
      <c r="RI6" s="11">
        <v>45764.0</v>
      </c>
      <c r="RJ6" s="11">
        <v>45765.0</v>
      </c>
      <c r="RK6" s="11">
        <v>45766.0</v>
      </c>
      <c r="RL6" s="11">
        <v>45767.0</v>
      </c>
      <c r="RM6" s="11">
        <v>45768.0</v>
      </c>
      <c r="RN6" s="11">
        <v>45769.0</v>
      </c>
      <c r="RO6" s="11">
        <v>45770.0</v>
      </c>
      <c r="RP6" s="11">
        <v>45771.0</v>
      </c>
      <c r="RQ6" s="11">
        <v>45772.0</v>
      </c>
      <c r="RR6" s="11">
        <v>45773.0</v>
      </c>
      <c r="RS6" s="11">
        <v>45774.0</v>
      </c>
      <c r="RT6" s="11">
        <v>45775.0</v>
      </c>
      <c r="RU6" s="11">
        <v>45776.0</v>
      </c>
      <c r="RV6" s="11">
        <v>45777.0</v>
      </c>
      <c r="RW6" s="11">
        <v>45778.0</v>
      </c>
      <c r="RX6" s="11">
        <v>45779.0</v>
      </c>
      <c r="RY6" s="11">
        <v>45780.0</v>
      </c>
      <c r="RZ6" s="11">
        <v>45781.0</v>
      </c>
      <c r="SA6" s="11">
        <v>45782.0</v>
      </c>
      <c r="SB6" s="11">
        <v>45783.0</v>
      </c>
      <c r="SC6" s="11">
        <v>45784.0</v>
      </c>
      <c r="SD6" s="11">
        <v>45785.0</v>
      </c>
      <c r="SE6" s="11">
        <v>45786.0</v>
      </c>
      <c r="SF6" s="11">
        <v>45787.0</v>
      </c>
      <c r="SG6" s="11">
        <v>45788.0</v>
      </c>
      <c r="SH6" s="11">
        <v>45789.0</v>
      </c>
      <c r="SI6" s="11">
        <v>45790.0</v>
      </c>
      <c r="SJ6" s="11">
        <v>45791.0</v>
      </c>
      <c r="SK6" s="11">
        <v>45792.0</v>
      </c>
      <c r="SL6" s="11">
        <v>45793.0</v>
      </c>
      <c r="SM6" s="11">
        <v>45794.0</v>
      </c>
      <c r="SN6" s="11">
        <v>45795.0</v>
      </c>
      <c r="SO6" s="11">
        <v>45796.0</v>
      </c>
      <c r="SP6" s="11">
        <v>45797.0</v>
      </c>
      <c r="SQ6" s="11">
        <v>45798.0</v>
      </c>
      <c r="SR6" s="11">
        <v>45799.0</v>
      </c>
      <c r="SS6" s="11">
        <v>45800.0</v>
      </c>
      <c r="ST6" s="11">
        <v>45801.0</v>
      </c>
      <c r="SU6" s="11">
        <v>45802.0</v>
      </c>
      <c r="SV6" s="11">
        <v>45803.0</v>
      </c>
      <c r="SW6" s="11">
        <v>45804.0</v>
      </c>
      <c r="SX6" s="11">
        <v>45805.0</v>
      </c>
      <c r="SY6" s="11">
        <v>45806.0</v>
      </c>
      <c r="SZ6" s="11">
        <v>45807.0</v>
      </c>
      <c r="TA6" s="11">
        <v>45808.0</v>
      </c>
      <c r="TB6" s="11">
        <v>45809.0</v>
      </c>
      <c r="TC6" s="11">
        <v>45810.0</v>
      </c>
      <c r="TD6" s="11">
        <v>45811.0</v>
      </c>
      <c r="TE6" s="11">
        <v>45812.0</v>
      </c>
      <c r="TF6" s="11">
        <v>45813.0</v>
      </c>
      <c r="TG6" s="11">
        <v>45814.0</v>
      </c>
      <c r="TH6" s="11">
        <v>45815.0</v>
      </c>
      <c r="TI6" s="11">
        <v>45816.0</v>
      </c>
      <c r="TJ6" s="11">
        <v>45817.0</v>
      </c>
      <c r="TK6" s="11">
        <v>45818.0</v>
      </c>
      <c r="TL6" s="11">
        <v>45819.0</v>
      </c>
      <c r="TM6" s="11">
        <v>45820.0</v>
      </c>
      <c r="TN6" s="11">
        <v>45821.0</v>
      </c>
      <c r="TO6" s="11">
        <v>45822.0</v>
      </c>
      <c r="TP6" s="11">
        <v>45823.0</v>
      </c>
      <c r="TQ6" s="11">
        <v>45824.0</v>
      </c>
      <c r="TR6" s="11">
        <v>45825.0</v>
      </c>
      <c r="TS6" s="11">
        <v>45826.0</v>
      </c>
      <c r="TT6" s="11">
        <v>45827.0</v>
      </c>
      <c r="TU6" s="11">
        <v>45828.0</v>
      </c>
      <c r="TV6" s="11">
        <v>45829.0</v>
      </c>
      <c r="TW6" s="11">
        <v>45830.0</v>
      </c>
      <c r="TX6" s="11">
        <v>45831.0</v>
      </c>
      <c r="TY6" s="11">
        <v>45832.0</v>
      </c>
      <c r="TZ6" s="11">
        <v>45833.0</v>
      </c>
      <c r="UA6" s="11">
        <v>45834.0</v>
      </c>
      <c r="UB6" s="11">
        <v>45835.0</v>
      </c>
      <c r="UC6" s="11">
        <v>45836.0</v>
      </c>
      <c r="UD6" s="11">
        <v>45837.0</v>
      </c>
      <c r="UE6" s="11">
        <v>45838.0</v>
      </c>
      <c r="UF6" s="11">
        <v>45839.0</v>
      </c>
      <c r="UG6" s="11">
        <v>45840.0</v>
      </c>
      <c r="UH6" s="11">
        <v>45841.0</v>
      </c>
      <c r="UI6" s="11">
        <v>45842.0</v>
      </c>
      <c r="UJ6" s="11">
        <v>45843.0</v>
      </c>
      <c r="UK6" s="11">
        <v>45844.0</v>
      </c>
      <c r="UL6" s="11">
        <v>45845.0</v>
      </c>
      <c r="UM6" s="11">
        <v>45846.0</v>
      </c>
      <c r="UN6" s="11">
        <v>45847.0</v>
      </c>
      <c r="UO6" s="11">
        <v>45848.0</v>
      </c>
      <c r="UP6" s="11">
        <v>45849.0</v>
      </c>
      <c r="UQ6" s="11">
        <v>45850.0</v>
      </c>
      <c r="UR6" s="11">
        <v>45851.0</v>
      </c>
      <c r="US6" s="11">
        <v>45852.0</v>
      </c>
      <c r="UT6" s="11">
        <v>45853.0</v>
      </c>
      <c r="UU6" s="11">
        <v>45854.0</v>
      </c>
      <c r="UV6" s="11">
        <v>45855.0</v>
      </c>
      <c r="UW6" s="11">
        <v>45856.0</v>
      </c>
      <c r="UX6" s="11">
        <v>45857.0</v>
      </c>
      <c r="UY6" s="11">
        <v>45858.0</v>
      </c>
      <c r="UZ6" s="11">
        <v>45859.0</v>
      </c>
      <c r="VA6" s="11">
        <v>45860.0</v>
      </c>
      <c r="VB6" s="11">
        <v>45861.0</v>
      </c>
      <c r="VC6" s="11">
        <v>45862.0</v>
      </c>
      <c r="VD6" s="11">
        <v>45863.0</v>
      </c>
      <c r="VE6" s="11">
        <v>45864.0</v>
      </c>
      <c r="VF6" s="11">
        <v>45865.0</v>
      </c>
      <c r="VG6" s="11">
        <v>45866.0</v>
      </c>
      <c r="VH6" s="11">
        <v>45867.0</v>
      </c>
      <c r="VI6" s="11">
        <v>45868.0</v>
      </c>
      <c r="VJ6" s="11">
        <v>45869.0</v>
      </c>
      <c r="VK6" s="11">
        <v>45870.0</v>
      </c>
      <c r="VL6" s="11">
        <v>45871.0</v>
      </c>
      <c r="VM6" s="11">
        <v>45872.0</v>
      </c>
      <c r="VN6" s="11">
        <v>45873.0</v>
      </c>
      <c r="VO6" s="11">
        <v>45874.0</v>
      </c>
      <c r="VP6" s="11">
        <v>45875.0</v>
      </c>
      <c r="VQ6" s="11">
        <v>45876.0</v>
      </c>
      <c r="VR6" s="11">
        <v>45877.0</v>
      </c>
      <c r="VS6" s="11">
        <v>45878.0</v>
      </c>
      <c r="VT6" s="11">
        <v>45879.0</v>
      </c>
      <c r="VU6" s="11">
        <v>45880.0</v>
      </c>
      <c r="VV6" s="11">
        <v>45881.0</v>
      </c>
      <c r="VW6" s="11">
        <v>45882.0</v>
      </c>
      <c r="VX6" s="11">
        <v>45883.0</v>
      </c>
      <c r="VY6" s="11">
        <v>45884.0</v>
      </c>
      <c r="VZ6" s="11">
        <v>45885.0</v>
      </c>
      <c r="WA6" s="11">
        <v>45886.0</v>
      </c>
      <c r="WB6" s="11">
        <v>45887.0</v>
      </c>
      <c r="WC6" s="11">
        <v>45888.0</v>
      </c>
      <c r="WD6" s="11">
        <v>45889.0</v>
      </c>
      <c r="WE6" s="11">
        <v>45890.0</v>
      </c>
      <c r="WF6" s="11">
        <v>45891.0</v>
      </c>
      <c r="WG6" s="11">
        <v>45892.0</v>
      </c>
      <c r="WH6" s="11">
        <v>45893.0</v>
      </c>
      <c r="WI6" s="11">
        <v>45894.0</v>
      </c>
      <c r="WJ6" s="11">
        <v>45895.0</v>
      </c>
      <c r="WK6" s="11">
        <v>45896.0</v>
      </c>
      <c r="WL6" s="11">
        <v>45897.0</v>
      </c>
      <c r="WM6" s="11">
        <v>45898.0</v>
      </c>
      <c r="WN6" s="11">
        <v>45899.0</v>
      </c>
      <c r="WO6" s="11">
        <v>45900.0</v>
      </c>
      <c r="WP6" s="11">
        <v>45901.0</v>
      </c>
      <c r="WQ6" s="11">
        <v>45902.0</v>
      </c>
      <c r="WR6" s="11">
        <v>45903.0</v>
      </c>
      <c r="WS6" s="11">
        <v>45904.0</v>
      </c>
      <c r="WT6" s="11">
        <v>45905.0</v>
      </c>
      <c r="WU6" s="11">
        <v>45906.0</v>
      </c>
      <c r="WV6" s="11">
        <v>45907.0</v>
      </c>
      <c r="WW6" s="11">
        <v>45908.0</v>
      </c>
      <c r="WX6" s="11">
        <v>45909.0</v>
      </c>
      <c r="WY6" s="11">
        <v>45910.0</v>
      </c>
      <c r="WZ6" s="11">
        <v>45911.0</v>
      </c>
      <c r="XA6" s="11">
        <v>45912.0</v>
      </c>
      <c r="XB6" s="11">
        <v>45913.0</v>
      </c>
      <c r="XC6" s="11">
        <v>45914.0</v>
      </c>
      <c r="XD6" s="11">
        <v>45915.0</v>
      </c>
      <c r="XE6" s="11">
        <v>45916.0</v>
      </c>
      <c r="XF6" s="11">
        <v>45917.0</v>
      </c>
      <c r="XG6" s="11">
        <v>45918.0</v>
      </c>
      <c r="XH6" s="11">
        <v>45919.0</v>
      </c>
      <c r="XI6" s="11">
        <v>45920.0</v>
      </c>
      <c r="XJ6" s="11">
        <v>45921.0</v>
      </c>
      <c r="XK6" s="11">
        <v>45922.0</v>
      </c>
      <c r="XL6" s="11">
        <v>45923.0</v>
      </c>
      <c r="XM6" s="11">
        <v>45924.0</v>
      </c>
      <c r="XN6" s="11">
        <v>45925.0</v>
      </c>
      <c r="XO6" s="11">
        <v>45926.0</v>
      </c>
      <c r="XP6" s="11">
        <v>45927.0</v>
      </c>
      <c r="XQ6" s="11">
        <v>45928.0</v>
      </c>
      <c r="XR6" s="11">
        <v>45929.0</v>
      </c>
      <c r="XS6" s="11">
        <v>45930.0</v>
      </c>
      <c r="XT6" s="11">
        <v>45931.0</v>
      </c>
      <c r="XU6" s="11">
        <v>45932.0</v>
      </c>
      <c r="XV6" s="11">
        <v>45933.0</v>
      </c>
      <c r="XW6" s="11">
        <v>45934.0</v>
      </c>
      <c r="XX6" s="11">
        <v>45935.0</v>
      </c>
      <c r="XY6" s="11">
        <v>45936.0</v>
      </c>
      <c r="XZ6" s="11">
        <v>45937.0</v>
      </c>
      <c r="YA6" s="11">
        <v>45938.0</v>
      </c>
      <c r="YB6" s="11">
        <v>45939.0</v>
      </c>
      <c r="YC6" s="11">
        <v>45940.0</v>
      </c>
      <c r="YD6" s="11">
        <v>45941.0</v>
      </c>
      <c r="YE6" s="11">
        <v>45942.0</v>
      </c>
      <c r="YF6" s="11">
        <v>45943.0</v>
      </c>
      <c r="YG6" s="11">
        <v>45944.0</v>
      </c>
      <c r="YH6" s="11">
        <v>45945.0</v>
      </c>
      <c r="YI6" s="11">
        <v>45946.0</v>
      </c>
      <c r="YJ6" s="11">
        <v>45947.0</v>
      </c>
      <c r="YK6" s="11">
        <v>45948.0</v>
      </c>
      <c r="YL6" s="11">
        <v>45949.0</v>
      </c>
      <c r="YM6" s="11">
        <v>45950.0</v>
      </c>
      <c r="YN6" s="11">
        <v>45951.0</v>
      </c>
      <c r="YO6" s="11">
        <v>45952.0</v>
      </c>
      <c r="YP6" s="11">
        <v>45953.0</v>
      </c>
      <c r="YQ6" s="11">
        <v>45954.0</v>
      </c>
      <c r="YR6" s="11">
        <v>45955.0</v>
      </c>
      <c r="YS6" s="11">
        <v>45956.0</v>
      </c>
      <c r="YT6" s="11">
        <v>45957.0</v>
      </c>
      <c r="YU6" s="11">
        <v>45958.0</v>
      </c>
      <c r="YV6" s="11">
        <v>45959.0</v>
      </c>
      <c r="YW6" s="11">
        <v>45960.0</v>
      </c>
      <c r="YX6" s="11">
        <v>45961.0</v>
      </c>
      <c r="YY6" s="11">
        <v>45962.0</v>
      </c>
      <c r="YZ6" s="11">
        <v>45963.0</v>
      </c>
      <c r="ZA6" s="11">
        <v>45964.0</v>
      </c>
      <c r="ZB6" s="11">
        <v>45965.0</v>
      </c>
      <c r="ZC6" s="11">
        <v>45966.0</v>
      </c>
      <c r="ZD6" s="11">
        <v>45967.0</v>
      </c>
      <c r="ZE6" s="11">
        <v>45968.0</v>
      </c>
      <c r="ZF6" s="11">
        <v>45969.0</v>
      </c>
      <c r="ZG6" s="11">
        <v>45970.0</v>
      </c>
      <c r="ZH6" s="11">
        <v>45971.0</v>
      </c>
      <c r="ZI6" s="11">
        <v>45972.0</v>
      </c>
      <c r="ZJ6" s="11">
        <v>45973.0</v>
      </c>
      <c r="ZK6" s="11">
        <v>45974.0</v>
      </c>
      <c r="ZL6" s="11">
        <v>45975.0</v>
      </c>
      <c r="ZM6" s="11">
        <v>45976.0</v>
      </c>
      <c r="ZN6" s="11">
        <v>45977.0</v>
      </c>
      <c r="ZO6" s="11">
        <v>45978.0</v>
      </c>
      <c r="ZP6" s="11">
        <v>45979.0</v>
      </c>
      <c r="ZQ6" s="11">
        <v>45980.0</v>
      </c>
      <c r="ZR6" s="11">
        <v>45981.0</v>
      </c>
      <c r="ZS6" s="11">
        <v>45982.0</v>
      </c>
      <c r="ZT6" s="11">
        <v>45983.0</v>
      </c>
      <c r="ZU6" s="11">
        <v>45984.0</v>
      </c>
      <c r="ZV6" s="11">
        <v>45985.0</v>
      </c>
      <c r="ZW6" s="11">
        <v>45986.0</v>
      </c>
      <c r="ZX6" s="11">
        <v>45987.0</v>
      </c>
      <c r="ZY6" s="11">
        <v>45988.0</v>
      </c>
      <c r="ZZ6" s="11">
        <v>45989.0</v>
      </c>
      <c r="AAA6" s="11">
        <v>45990.0</v>
      </c>
      <c r="AAB6" s="11">
        <v>45991.0</v>
      </c>
      <c r="AAC6" s="11">
        <v>45992.0</v>
      </c>
      <c r="AAD6" s="11">
        <v>45993.0</v>
      </c>
      <c r="AAE6" s="11">
        <v>45994.0</v>
      </c>
      <c r="AAF6" s="11">
        <v>45995.0</v>
      </c>
      <c r="AAG6" s="11">
        <v>45996.0</v>
      </c>
      <c r="AAH6" s="11">
        <v>45997.0</v>
      </c>
      <c r="AAI6" s="11">
        <v>45998.0</v>
      </c>
      <c r="AAJ6" s="11">
        <v>45999.0</v>
      </c>
      <c r="AAK6" s="11">
        <v>46000.0</v>
      </c>
      <c r="AAL6" s="11">
        <v>46001.0</v>
      </c>
      <c r="AAM6" s="11">
        <v>46002.0</v>
      </c>
      <c r="AAN6" s="11">
        <v>46003.0</v>
      </c>
      <c r="AAO6" s="11">
        <v>46004.0</v>
      </c>
      <c r="AAP6" s="11">
        <v>46005.0</v>
      </c>
      <c r="AAQ6" s="11">
        <v>46006.0</v>
      </c>
      <c r="AAR6" s="11">
        <v>46007.0</v>
      </c>
      <c r="AAS6" s="11">
        <v>46008.0</v>
      </c>
      <c r="AAT6" s="11">
        <v>46009.0</v>
      </c>
      <c r="AAU6" s="11">
        <v>46010.0</v>
      </c>
      <c r="AAV6" s="11">
        <v>46011.0</v>
      </c>
      <c r="AAW6" s="11">
        <v>46012.0</v>
      </c>
      <c r="AAX6" s="11">
        <v>46013.0</v>
      </c>
      <c r="AAY6" s="11">
        <v>46014.0</v>
      </c>
      <c r="AAZ6" s="11">
        <v>46015.0</v>
      </c>
      <c r="ABA6" s="11">
        <v>46016.0</v>
      </c>
      <c r="ABB6" s="11">
        <v>46017.0</v>
      </c>
      <c r="ABC6" s="11">
        <v>46018.0</v>
      </c>
      <c r="ABD6" s="11">
        <v>46019.0</v>
      </c>
      <c r="ABE6" s="11">
        <v>46020.0</v>
      </c>
      <c r="ABF6" s="11">
        <v>46021.0</v>
      </c>
      <c r="ABG6" s="11">
        <v>46022.0</v>
      </c>
      <c r="ABH6" s="11">
        <v>46023.0</v>
      </c>
      <c r="ABI6" s="11">
        <v>46024.0</v>
      </c>
      <c r="ABJ6" s="11">
        <v>46025.0</v>
      </c>
      <c r="ABK6" s="11">
        <v>46026.0</v>
      </c>
      <c r="ABL6" s="11">
        <v>46027.0</v>
      </c>
      <c r="ABM6" s="11">
        <v>46028.0</v>
      </c>
      <c r="ABN6" s="11">
        <v>46029.0</v>
      </c>
      <c r="ABO6" s="11">
        <v>46030.0</v>
      </c>
      <c r="ABP6" s="11">
        <v>46031.0</v>
      </c>
      <c r="ABQ6" s="11">
        <v>46032.0</v>
      </c>
      <c r="ABR6" s="11">
        <v>46033.0</v>
      </c>
      <c r="ABS6" s="11">
        <v>46034.0</v>
      </c>
      <c r="ABT6" s="11">
        <v>46035.0</v>
      </c>
      <c r="ABU6" s="11">
        <v>46036.0</v>
      </c>
      <c r="ABV6" s="11">
        <v>46037.0</v>
      </c>
      <c r="ABW6" s="11">
        <v>46038.0</v>
      </c>
      <c r="ABX6" s="11">
        <v>46039.0</v>
      </c>
      <c r="ABY6" s="11">
        <v>46040.0</v>
      </c>
      <c r="ABZ6" s="11">
        <v>46041.0</v>
      </c>
      <c r="ACA6" s="11">
        <v>46042.0</v>
      </c>
      <c r="ACB6" s="11">
        <v>46043.0</v>
      </c>
      <c r="ACC6" s="11">
        <v>46044.0</v>
      </c>
      <c r="ACD6" s="11">
        <v>46045.0</v>
      </c>
      <c r="ACE6" s="11">
        <v>46046.0</v>
      </c>
      <c r="ACF6" s="11">
        <v>46047.0</v>
      </c>
      <c r="ACG6" s="11">
        <v>46048.0</v>
      </c>
      <c r="ACH6" s="11">
        <v>46049.0</v>
      </c>
      <c r="ACI6" s="11">
        <v>46050.0</v>
      </c>
      <c r="ACJ6" s="11">
        <v>46051.0</v>
      </c>
      <c r="ACK6" s="11">
        <v>46052.0</v>
      </c>
      <c r="ACL6" s="11">
        <v>46053.0</v>
      </c>
      <c r="ACM6" s="11">
        <v>46054.0</v>
      </c>
      <c r="ACN6" s="11">
        <v>46055.0</v>
      </c>
      <c r="ACO6" s="11">
        <v>46056.0</v>
      </c>
      <c r="ACP6" s="11">
        <v>46057.0</v>
      </c>
      <c r="ACQ6" s="11">
        <v>46058.0</v>
      </c>
      <c r="ACR6" s="11">
        <v>46059.0</v>
      </c>
      <c r="ACS6" s="11">
        <v>46060.0</v>
      </c>
      <c r="ACT6" s="11">
        <v>46061.0</v>
      </c>
      <c r="ACU6" s="11">
        <v>46062.0</v>
      </c>
      <c r="ACV6" s="11">
        <v>46063.0</v>
      </c>
      <c r="ACW6" s="11">
        <v>46064.0</v>
      </c>
      <c r="ACX6" s="11">
        <v>46065.0</v>
      </c>
      <c r="ACY6" s="11">
        <v>46066.0</v>
      </c>
      <c r="ACZ6" s="11">
        <v>46067.0</v>
      </c>
      <c r="ADA6" s="11">
        <v>46068.0</v>
      </c>
      <c r="ADB6" s="11">
        <v>46069.0</v>
      </c>
      <c r="ADC6" s="11">
        <v>46070.0</v>
      </c>
      <c r="ADD6" s="11">
        <v>46071.0</v>
      </c>
      <c r="ADE6" s="11">
        <v>46072.0</v>
      </c>
      <c r="ADF6" s="11">
        <v>46073.0</v>
      </c>
      <c r="ADG6" s="11">
        <v>46074.0</v>
      </c>
      <c r="ADH6" s="11">
        <v>46075.0</v>
      </c>
      <c r="ADI6" s="11">
        <v>46076.0</v>
      </c>
      <c r="ADJ6" s="11">
        <v>46077.0</v>
      </c>
      <c r="ADK6" s="11">
        <v>46078.0</v>
      </c>
      <c r="ADL6" s="11">
        <v>46079.0</v>
      </c>
      <c r="ADM6" s="11">
        <v>46080.0</v>
      </c>
      <c r="ADN6" s="11">
        <v>46081.0</v>
      </c>
      <c r="ADO6" s="11">
        <v>46082.0</v>
      </c>
      <c r="ADP6" s="11">
        <v>46083.0</v>
      </c>
      <c r="ADQ6" s="11">
        <v>46084.0</v>
      </c>
      <c r="ADR6" s="11">
        <v>46085.0</v>
      </c>
      <c r="ADS6" s="11">
        <v>46086.0</v>
      </c>
      <c r="ADT6" s="11">
        <v>46087.0</v>
      </c>
      <c r="ADU6" s="11">
        <v>46088.0</v>
      </c>
      <c r="ADV6" s="11">
        <v>46089.0</v>
      </c>
      <c r="ADW6" s="11">
        <v>46090.0</v>
      </c>
      <c r="ADX6" s="11">
        <v>46091.0</v>
      </c>
      <c r="ADY6" s="11">
        <v>46092.0</v>
      </c>
      <c r="ADZ6" s="11">
        <v>46093.0</v>
      </c>
      <c r="AEA6" s="11">
        <v>46094.0</v>
      </c>
      <c r="AEB6" s="11">
        <v>46095.0</v>
      </c>
      <c r="AEC6" s="11">
        <v>46096.0</v>
      </c>
      <c r="AED6" s="11">
        <v>46097.0</v>
      </c>
      <c r="AEE6" s="11">
        <v>46098.0</v>
      </c>
      <c r="AEF6" s="11">
        <v>46099.0</v>
      </c>
      <c r="AEG6" s="11">
        <v>46100.0</v>
      </c>
      <c r="AEH6" s="11">
        <v>46101.0</v>
      </c>
      <c r="AEI6" s="11">
        <v>46102.0</v>
      </c>
      <c r="AEJ6" s="11">
        <v>46103.0</v>
      </c>
      <c r="AEK6" s="11">
        <v>46104.0</v>
      </c>
      <c r="AEL6" s="11">
        <v>46105.0</v>
      </c>
      <c r="AEM6" s="11">
        <v>46106.0</v>
      </c>
      <c r="AEN6" s="11">
        <v>46107.0</v>
      </c>
      <c r="AEO6" s="11">
        <v>46108.0</v>
      </c>
      <c r="AEP6" s="11">
        <v>46109.0</v>
      </c>
      <c r="AEQ6" s="11">
        <v>46110.0</v>
      </c>
      <c r="AER6" s="11">
        <v>46111.0</v>
      </c>
      <c r="AES6" s="11">
        <v>46112.0</v>
      </c>
      <c r="AET6" s="11">
        <v>46113.0</v>
      </c>
      <c r="AEU6" s="11">
        <v>46114.0</v>
      </c>
      <c r="AEV6" s="11">
        <v>46115.0</v>
      </c>
      <c r="AEW6" s="11">
        <v>46116.0</v>
      </c>
      <c r="AEX6" s="11">
        <v>46117.0</v>
      </c>
      <c r="AEY6" s="11">
        <v>46118.0</v>
      </c>
      <c r="AEZ6" s="11">
        <v>46119.0</v>
      </c>
      <c r="AFA6" s="11">
        <v>46120.0</v>
      </c>
      <c r="AFB6" s="11">
        <v>46121.0</v>
      </c>
      <c r="AFC6" s="11">
        <v>46122.0</v>
      </c>
      <c r="AFD6" s="11">
        <v>46123.0</v>
      </c>
      <c r="AFE6" s="11">
        <v>46124.0</v>
      </c>
      <c r="AFF6" s="11">
        <v>46125.0</v>
      </c>
      <c r="AFG6" s="11">
        <v>46126.0</v>
      </c>
      <c r="AFH6" s="11">
        <v>46127.0</v>
      </c>
      <c r="AFI6" s="11">
        <v>46128.0</v>
      </c>
      <c r="AFJ6" s="11">
        <v>46129.0</v>
      </c>
      <c r="AFK6" s="11">
        <v>46130.0</v>
      </c>
      <c r="AFL6" s="11">
        <v>46131.0</v>
      </c>
      <c r="AFM6" s="11">
        <v>46132.0</v>
      </c>
      <c r="AFN6" s="11">
        <v>46133.0</v>
      </c>
      <c r="AFO6" s="11">
        <v>46134.0</v>
      </c>
      <c r="AFP6" s="11">
        <v>46135.0</v>
      </c>
      <c r="AFQ6" s="11">
        <v>46136.0</v>
      </c>
      <c r="AFR6" s="11">
        <v>46137.0</v>
      </c>
      <c r="AFS6" s="11">
        <v>46138.0</v>
      </c>
      <c r="AFT6" s="11">
        <v>46139.0</v>
      </c>
      <c r="AFU6" s="11">
        <v>46140.0</v>
      </c>
      <c r="AFV6" s="11">
        <v>46141.0</v>
      </c>
      <c r="AFW6" s="11">
        <v>46142.0</v>
      </c>
      <c r="AFX6" s="11">
        <v>46143.0</v>
      </c>
      <c r="AFY6" s="11">
        <v>46144.0</v>
      </c>
      <c r="AFZ6" s="11">
        <v>46145.0</v>
      </c>
      <c r="AGA6" s="11">
        <v>46146.0</v>
      </c>
      <c r="AGB6" s="11">
        <v>46147.0</v>
      </c>
      <c r="AGC6" s="11">
        <v>46148.0</v>
      </c>
      <c r="AGD6" s="11">
        <v>46149.0</v>
      </c>
      <c r="AGE6" s="11">
        <v>46150.0</v>
      </c>
      <c r="AGF6" s="11">
        <v>46151.0</v>
      </c>
      <c r="AGG6" s="11">
        <v>46152.0</v>
      </c>
      <c r="AGH6" s="11">
        <v>46153.0</v>
      </c>
      <c r="AGI6" s="11">
        <v>46154.0</v>
      </c>
      <c r="AGJ6" s="11">
        <v>46155.0</v>
      </c>
      <c r="AGK6" s="11">
        <v>46156.0</v>
      </c>
      <c r="AGL6" s="11">
        <v>46157.0</v>
      </c>
      <c r="AGM6" s="11">
        <v>46158.0</v>
      </c>
      <c r="AGN6" s="11">
        <v>46159.0</v>
      </c>
      <c r="AGO6" s="11">
        <v>46160.0</v>
      </c>
      <c r="AGP6" s="11">
        <v>46161.0</v>
      </c>
      <c r="AGQ6" s="11">
        <v>46162.0</v>
      </c>
      <c r="AGR6" s="11">
        <v>46163.0</v>
      </c>
      <c r="AGS6" s="11">
        <v>46164.0</v>
      </c>
      <c r="AGT6" s="11">
        <v>46165.0</v>
      </c>
      <c r="AGU6" s="11">
        <v>46166.0</v>
      </c>
      <c r="AGV6" s="11">
        <v>46167.0</v>
      </c>
      <c r="AGW6" s="11">
        <v>46168.0</v>
      </c>
      <c r="AGX6" s="11">
        <v>46169.0</v>
      </c>
      <c r="AGY6" s="11">
        <v>46170.0</v>
      </c>
      <c r="AGZ6" s="11">
        <v>46171.0</v>
      </c>
      <c r="AHA6" s="11">
        <v>46172.0</v>
      </c>
      <c r="AHB6" s="11">
        <v>46173.0</v>
      </c>
      <c r="AHC6" s="11">
        <v>46174.0</v>
      </c>
      <c r="AHD6" s="11">
        <v>46175.0</v>
      </c>
      <c r="AHE6" s="11">
        <v>46176.0</v>
      </c>
      <c r="AHF6" s="11">
        <v>46177.0</v>
      </c>
      <c r="AHG6" s="11">
        <v>46178.0</v>
      </c>
      <c r="AHH6" s="11">
        <v>46179.0</v>
      </c>
      <c r="AHI6" s="11">
        <v>46180.0</v>
      </c>
      <c r="AHJ6" s="11">
        <v>46181.0</v>
      </c>
      <c r="AHK6" s="11">
        <v>46182.0</v>
      </c>
      <c r="AHL6" s="11">
        <v>46183.0</v>
      </c>
      <c r="AHM6" s="11">
        <v>46184.0</v>
      </c>
      <c r="AHN6" s="11">
        <v>46185.0</v>
      </c>
      <c r="AHO6" s="11">
        <v>46186.0</v>
      </c>
      <c r="AHP6" s="11">
        <v>46187.0</v>
      </c>
      <c r="AHQ6" s="11">
        <v>46188.0</v>
      </c>
      <c r="AHR6" s="11">
        <v>46189.0</v>
      </c>
      <c r="AHS6" s="11">
        <v>46190.0</v>
      </c>
      <c r="AHT6" s="11">
        <v>46191.0</v>
      </c>
      <c r="AHU6" s="11">
        <v>46192.0</v>
      </c>
      <c r="AHV6" s="11">
        <v>46193.0</v>
      </c>
      <c r="AHW6" s="11">
        <v>46194.0</v>
      </c>
      <c r="AHX6" s="11">
        <v>46195.0</v>
      </c>
      <c r="AHY6" s="11">
        <v>46196.0</v>
      </c>
      <c r="AHZ6" s="11">
        <v>46197.0</v>
      </c>
      <c r="AIA6" s="11">
        <v>46198.0</v>
      </c>
      <c r="AIB6" s="11">
        <v>46199.0</v>
      </c>
      <c r="AIC6" s="11">
        <v>46200.0</v>
      </c>
      <c r="AID6" s="11">
        <v>46201.0</v>
      </c>
      <c r="AIE6" s="11">
        <v>46202.0</v>
      </c>
      <c r="AIF6" s="11">
        <v>46203.0</v>
      </c>
      <c r="AIG6" s="11">
        <v>46204.0</v>
      </c>
      <c r="AIH6" s="11">
        <v>46205.0</v>
      </c>
      <c r="AII6" s="11">
        <v>46206.0</v>
      </c>
      <c r="AIJ6" s="11">
        <v>46207.0</v>
      </c>
      <c r="AIK6" s="11">
        <v>46208.0</v>
      </c>
      <c r="AIL6" s="11">
        <v>46209.0</v>
      </c>
      <c r="AIM6" s="11">
        <v>46210.0</v>
      </c>
      <c r="AIN6" s="11">
        <v>46211.0</v>
      </c>
      <c r="AIO6" s="11">
        <v>46212.0</v>
      </c>
      <c r="AIP6" s="11">
        <v>46213.0</v>
      </c>
      <c r="AIQ6" s="11">
        <v>46214.0</v>
      </c>
      <c r="AIR6" s="11">
        <v>46215.0</v>
      </c>
      <c r="AIS6" s="11">
        <v>46216.0</v>
      </c>
      <c r="AIT6" s="11">
        <v>46217.0</v>
      </c>
      <c r="AIU6" s="11">
        <v>46218.0</v>
      </c>
      <c r="AIV6" s="11">
        <v>46219.0</v>
      </c>
      <c r="AIW6" s="11">
        <v>46220.0</v>
      </c>
      <c r="AIX6" s="11">
        <v>46221.0</v>
      </c>
      <c r="AIY6" s="11">
        <v>46222.0</v>
      </c>
      <c r="AIZ6" s="11">
        <v>46223.0</v>
      </c>
      <c r="AJA6" s="11">
        <v>46224.0</v>
      </c>
      <c r="AJB6" s="11">
        <v>46225.0</v>
      </c>
      <c r="AJC6" s="11">
        <v>46226.0</v>
      </c>
      <c r="AJD6" s="11">
        <v>46227.0</v>
      </c>
      <c r="AJE6" s="11">
        <v>46228.0</v>
      </c>
      <c r="AJF6" s="11">
        <v>46229.0</v>
      </c>
      <c r="AJG6" s="11">
        <v>46230.0</v>
      </c>
      <c r="AJH6" s="11">
        <v>46231.0</v>
      </c>
      <c r="AJI6" s="11">
        <v>46232.0</v>
      </c>
      <c r="AJJ6" s="11">
        <v>46233.0</v>
      </c>
      <c r="AJK6" s="11">
        <v>46234.0</v>
      </c>
      <c r="AJL6" s="11">
        <v>46235.0</v>
      </c>
      <c r="AJM6" s="11">
        <v>46236.0</v>
      </c>
      <c r="AJN6" s="11">
        <v>46237.0</v>
      </c>
      <c r="AJO6" s="11">
        <v>46238.0</v>
      </c>
      <c r="AJP6" s="11">
        <v>46239.0</v>
      </c>
      <c r="AJQ6" s="11">
        <v>46240.0</v>
      </c>
      <c r="AJR6" s="11">
        <v>46241.0</v>
      </c>
      <c r="AJS6" s="11">
        <v>46242.0</v>
      </c>
      <c r="AJT6" s="11">
        <v>46243.0</v>
      </c>
      <c r="AJU6" s="11">
        <v>46244.0</v>
      </c>
      <c r="AJV6" s="11">
        <v>46245.0</v>
      </c>
      <c r="AJW6" s="11">
        <v>46246.0</v>
      </c>
      <c r="AJX6" s="11">
        <v>46247.0</v>
      </c>
      <c r="AJY6" s="11">
        <v>46248.0</v>
      </c>
      <c r="AJZ6" s="11">
        <v>46249.0</v>
      </c>
      <c r="AKA6" s="11">
        <v>46250.0</v>
      </c>
      <c r="AKB6" s="11">
        <v>46251.0</v>
      </c>
      <c r="AKC6" s="11">
        <v>46252.0</v>
      </c>
      <c r="AKD6" s="11">
        <v>46253.0</v>
      </c>
      <c r="AKE6" s="11">
        <v>46254.0</v>
      </c>
      <c r="AKF6" s="11">
        <v>46255.0</v>
      </c>
      <c r="AKG6" s="11">
        <v>46256.0</v>
      </c>
      <c r="AKH6" s="11">
        <v>46257.0</v>
      </c>
      <c r="AKI6" s="11">
        <v>46258.0</v>
      </c>
      <c r="AKJ6" s="11">
        <v>46259.0</v>
      </c>
      <c r="AKK6" s="11">
        <v>46260.0</v>
      </c>
      <c r="AKL6" s="11">
        <v>46261.0</v>
      </c>
      <c r="AKM6" s="11">
        <v>46262.0</v>
      </c>
      <c r="AKN6" s="11">
        <v>46263.0</v>
      </c>
      <c r="AKO6" s="11">
        <v>46264.0</v>
      </c>
      <c r="AKP6" s="11">
        <v>46265.0</v>
      </c>
      <c r="AKQ6" s="11">
        <v>46266.0</v>
      </c>
      <c r="AKR6" s="11">
        <v>46267.0</v>
      </c>
      <c r="AKS6" s="11">
        <v>46268.0</v>
      </c>
      <c r="AKT6" s="11">
        <v>46269.0</v>
      </c>
      <c r="AKU6" s="11">
        <v>46270.0</v>
      </c>
      <c r="AKV6" s="11">
        <v>46271.0</v>
      </c>
      <c r="AKW6" s="11">
        <v>46272.0</v>
      </c>
      <c r="AKX6" s="11">
        <v>46273.0</v>
      </c>
      <c r="AKY6" s="11">
        <v>46274.0</v>
      </c>
      <c r="AKZ6" s="11">
        <v>46275.0</v>
      </c>
      <c r="ALA6" s="11">
        <v>46276.0</v>
      </c>
      <c r="ALB6" s="11">
        <v>46277.0</v>
      </c>
      <c r="ALC6" s="11">
        <v>46278.0</v>
      </c>
      <c r="ALD6" s="11">
        <v>46279.0</v>
      </c>
      <c r="ALE6" s="11">
        <v>46280.0</v>
      </c>
      <c r="ALF6" s="11">
        <v>46281.0</v>
      </c>
      <c r="ALG6" s="11">
        <v>46282.0</v>
      </c>
      <c r="ALH6" s="11">
        <v>46283.0</v>
      </c>
      <c r="ALI6" s="11">
        <v>46284.0</v>
      </c>
      <c r="ALJ6" s="11">
        <v>46285.0</v>
      </c>
      <c r="ALK6" s="11">
        <v>46286.0</v>
      </c>
      <c r="ALL6" s="11">
        <v>46287.0</v>
      </c>
      <c r="ALM6" s="11">
        <v>46288.0</v>
      </c>
      <c r="ALN6" s="11">
        <v>46289.0</v>
      </c>
      <c r="ALO6" s="11">
        <v>46290.0</v>
      </c>
      <c r="ALP6" s="11">
        <v>46291.0</v>
      </c>
      <c r="ALQ6" s="11">
        <v>46292.0</v>
      </c>
      <c r="ALR6" s="11">
        <v>46293.0</v>
      </c>
      <c r="ALS6" s="11">
        <v>46294.0</v>
      </c>
      <c r="ALT6" s="11">
        <v>46295.0</v>
      </c>
      <c r="ALU6" s="11">
        <v>46296.0</v>
      </c>
      <c r="ALV6" s="11">
        <v>46297.0</v>
      </c>
      <c r="ALW6" s="11">
        <v>46298.0</v>
      </c>
      <c r="ALX6" s="11">
        <v>46299.0</v>
      </c>
      <c r="ALY6" s="11">
        <v>46300.0</v>
      </c>
      <c r="ALZ6" s="11">
        <v>46301.0</v>
      </c>
      <c r="AMA6" s="11">
        <v>46302.0</v>
      </c>
      <c r="AMB6" s="11">
        <v>46303.0</v>
      </c>
      <c r="AMC6" s="11">
        <v>46304.0</v>
      </c>
      <c r="AMD6" s="11">
        <v>46305.0</v>
      </c>
      <c r="AME6" s="11">
        <v>46306.0</v>
      </c>
      <c r="AMF6" s="11">
        <v>46307.0</v>
      </c>
      <c r="AMG6" s="11">
        <v>46308.0</v>
      </c>
      <c r="AMH6" s="11">
        <v>46309.0</v>
      </c>
      <c r="AMI6" s="11">
        <v>46310.0</v>
      </c>
      <c r="AMJ6" s="11">
        <v>46311.0</v>
      </c>
      <c r="AMK6" s="11">
        <v>46312.0</v>
      </c>
      <c r="AML6" s="11">
        <v>46313.0</v>
      </c>
      <c r="AMM6" s="11">
        <v>46314.0</v>
      </c>
      <c r="AMN6" s="11">
        <v>46315.0</v>
      </c>
      <c r="AMO6" s="11">
        <v>46316.0</v>
      </c>
      <c r="AMP6" s="11">
        <v>46317.0</v>
      </c>
      <c r="AMQ6" s="11">
        <v>46318.0</v>
      </c>
      <c r="AMR6" s="11">
        <v>46319.0</v>
      </c>
      <c r="AMS6" s="11">
        <v>46320.0</v>
      </c>
      <c r="AMT6" s="11">
        <v>46321.0</v>
      </c>
      <c r="AMU6" s="11">
        <v>46322.0</v>
      </c>
      <c r="AMV6" s="11">
        <v>46323.0</v>
      </c>
      <c r="AMW6" s="11">
        <v>46324.0</v>
      </c>
      <c r="AMX6" s="11">
        <v>46325.0</v>
      </c>
      <c r="AMY6" s="11">
        <v>46326.0</v>
      </c>
      <c r="AMZ6" s="11">
        <v>46327.0</v>
      </c>
      <c r="ANA6" s="11">
        <v>46328.0</v>
      </c>
      <c r="ANB6" s="11">
        <v>46329.0</v>
      </c>
      <c r="ANC6" s="11">
        <v>46330.0</v>
      </c>
      <c r="AND6" s="11">
        <v>46331.0</v>
      </c>
      <c r="ANE6" s="11">
        <v>46332.0</v>
      </c>
      <c r="ANF6" s="11">
        <v>46333.0</v>
      </c>
      <c r="ANG6" s="11">
        <v>46334.0</v>
      </c>
      <c r="ANH6" s="11">
        <v>46335.0</v>
      </c>
      <c r="ANI6" s="11">
        <v>46336.0</v>
      </c>
      <c r="ANJ6" s="11">
        <v>46337.0</v>
      </c>
      <c r="ANK6" s="11">
        <v>46338.0</v>
      </c>
      <c r="ANL6" s="11">
        <v>46339.0</v>
      </c>
      <c r="ANM6" s="11">
        <v>46340.0</v>
      </c>
      <c r="ANN6" s="11">
        <v>46341.0</v>
      </c>
      <c r="ANO6" s="11">
        <v>46342.0</v>
      </c>
      <c r="ANP6" s="11">
        <v>46343.0</v>
      </c>
      <c r="ANQ6" s="11">
        <v>46344.0</v>
      </c>
      <c r="ANR6" s="11">
        <v>46345.0</v>
      </c>
      <c r="ANS6" s="11">
        <v>46346.0</v>
      </c>
      <c r="ANT6" s="11">
        <v>46347.0</v>
      </c>
      <c r="ANU6" s="11">
        <v>46348.0</v>
      </c>
      <c r="ANV6" s="11">
        <v>46349.0</v>
      </c>
      <c r="ANW6" s="11">
        <v>46350.0</v>
      </c>
      <c r="ANX6" s="11">
        <v>46351.0</v>
      </c>
      <c r="ANY6" s="11">
        <v>46352.0</v>
      </c>
      <c r="ANZ6" s="11">
        <v>46353.0</v>
      </c>
      <c r="AOA6" s="11">
        <v>46354.0</v>
      </c>
      <c r="AOB6" s="11">
        <v>46355.0</v>
      </c>
      <c r="AOC6" s="11">
        <v>46356.0</v>
      </c>
      <c r="AOD6" s="11">
        <v>46357.0</v>
      </c>
      <c r="AOE6" s="11">
        <v>46358.0</v>
      </c>
      <c r="AOF6" s="11">
        <v>46359.0</v>
      </c>
      <c r="AOG6" s="11">
        <v>46360.0</v>
      </c>
      <c r="AOH6" s="11">
        <v>46361.0</v>
      </c>
      <c r="AOI6" s="11">
        <v>46362.0</v>
      </c>
      <c r="AOJ6" s="11">
        <v>46363.0</v>
      </c>
      <c r="AOK6" s="11">
        <v>46364.0</v>
      </c>
      <c r="AOL6" s="11">
        <v>46365.0</v>
      </c>
      <c r="AOM6" s="11">
        <v>46366.0</v>
      </c>
      <c r="AON6" s="11">
        <v>46367.0</v>
      </c>
      <c r="AOO6" s="11">
        <v>46368.0</v>
      </c>
      <c r="AOP6" s="11">
        <v>46369.0</v>
      </c>
      <c r="AOQ6" s="11">
        <v>46370.0</v>
      </c>
      <c r="AOR6" s="11">
        <v>46371.0</v>
      </c>
      <c r="AOS6" s="11">
        <v>46372.0</v>
      </c>
      <c r="AOT6" s="11">
        <v>46373.0</v>
      </c>
      <c r="AOU6" s="11">
        <v>46374.0</v>
      </c>
      <c r="AOV6" s="11">
        <v>46375.0</v>
      </c>
      <c r="AOW6" s="11">
        <v>46376.0</v>
      </c>
      <c r="AOX6" s="11">
        <v>46377.0</v>
      </c>
      <c r="AOY6" s="11">
        <v>46378.0</v>
      </c>
      <c r="AOZ6" s="11">
        <v>46379.0</v>
      </c>
      <c r="APA6" s="11">
        <v>46380.0</v>
      </c>
      <c r="APB6" s="11">
        <v>46381.0</v>
      </c>
      <c r="APC6" s="11">
        <v>46382.0</v>
      </c>
      <c r="APD6" s="11">
        <v>46383.0</v>
      </c>
      <c r="APE6" s="11">
        <v>46384.0</v>
      </c>
      <c r="APF6" s="11">
        <v>46385.0</v>
      </c>
      <c r="APG6" s="11">
        <v>46386.0</v>
      </c>
      <c r="APH6" s="11">
        <v>46387.0</v>
      </c>
      <c r="API6" s="11">
        <v>46388.0</v>
      </c>
      <c r="APJ6" s="11">
        <v>46389.0</v>
      </c>
      <c r="APK6" s="11">
        <v>46390.0</v>
      </c>
      <c r="APL6" s="11">
        <v>46391.0</v>
      </c>
      <c r="APM6" s="11">
        <v>46392.0</v>
      </c>
      <c r="APN6" s="11">
        <v>46393.0</v>
      </c>
      <c r="APO6" s="11">
        <v>46394.0</v>
      </c>
      <c r="APP6" s="11">
        <v>46395.0</v>
      </c>
      <c r="APQ6" s="11">
        <v>46396.0</v>
      </c>
      <c r="APR6" s="11">
        <v>46397.0</v>
      </c>
      <c r="APS6" s="11">
        <v>46398.0</v>
      </c>
      <c r="APT6" s="11">
        <v>46399.0</v>
      </c>
      <c r="APU6" s="11">
        <v>46400.0</v>
      </c>
      <c r="APV6" s="11">
        <v>46401.0</v>
      </c>
      <c r="APW6" s="11">
        <v>46402.0</v>
      </c>
      <c r="APX6" s="11">
        <v>46403.0</v>
      </c>
      <c r="APY6" s="11">
        <v>46404.0</v>
      </c>
      <c r="APZ6" s="11">
        <v>46405.0</v>
      </c>
      <c r="AQA6" s="11">
        <v>46406.0</v>
      </c>
      <c r="AQB6" s="11">
        <v>46407.0</v>
      </c>
      <c r="AQC6" s="11">
        <v>46408.0</v>
      </c>
      <c r="AQD6" s="11">
        <v>46409.0</v>
      </c>
      <c r="AQE6" s="11">
        <v>46410.0</v>
      </c>
      <c r="AQF6" s="11">
        <v>46411.0</v>
      </c>
      <c r="AQG6" s="11">
        <v>46412.0</v>
      </c>
      <c r="AQH6" s="11">
        <v>46413.0</v>
      </c>
      <c r="AQI6" s="11">
        <v>46414.0</v>
      </c>
      <c r="AQJ6" s="11">
        <v>46415.0</v>
      </c>
      <c r="AQK6" s="11">
        <v>46416.0</v>
      </c>
      <c r="AQL6" s="11">
        <v>46417.0</v>
      </c>
      <c r="AQM6" s="11">
        <v>46418.0</v>
      </c>
      <c r="AQN6" s="11">
        <v>46419.0</v>
      </c>
      <c r="AQO6" s="11">
        <v>46420.0</v>
      </c>
      <c r="AQP6" s="11">
        <v>46421.0</v>
      </c>
      <c r="AQQ6" s="11">
        <v>46422.0</v>
      </c>
      <c r="AQR6" s="11">
        <v>46423.0</v>
      </c>
      <c r="AQS6" s="11">
        <v>46424.0</v>
      </c>
      <c r="AQT6" s="11">
        <v>46425.0</v>
      </c>
      <c r="AQU6" s="11">
        <v>46426.0</v>
      </c>
      <c r="AQV6" s="11">
        <v>46427.0</v>
      </c>
      <c r="AQW6" s="11">
        <v>46428.0</v>
      </c>
      <c r="AQX6" s="11">
        <v>46429.0</v>
      </c>
      <c r="AQY6" s="11">
        <v>46430.0</v>
      </c>
      <c r="AQZ6" s="11">
        <v>46431.0</v>
      </c>
      <c r="ARA6" s="11">
        <v>46432.0</v>
      </c>
      <c r="ARB6" s="11">
        <v>46433.0</v>
      </c>
      <c r="ARC6" s="11">
        <v>46434.0</v>
      </c>
      <c r="ARD6" s="11">
        <v>46435.0</v>
      </c>
      <c r="ARE6" s="11">
        <v>46436.0</v>
      </c>
      <c r="ARF6" s="11">
        <v>46437.0</v>
      </c>
      <c r="ARG6" s="11">
        <v>46438.0</v>
      </c>
      <c r="ARH6" s="11">
        <v>46439.0</v>
      </c>
      <c r="ARI6" s="11">
        <v>46440.0</v>
      </c>
      <c r="ARJ6" s="11">
        <v>46441.0</v>
      </c>
      <c r="ARK6" s="11">
        <v>46442.0</v>
      </c>
      <c r="ARL6" s="11">
        <v>46443.0</v>
      </c>
      <c r="ARM6" s="11">
        <v>46444.0</v>
      </c>
      <c r="ARN6" s="11">
        <v>46445.0</v>
      </c>
      <c r="ARO6" s="11">
        <v>46446.0</v>
      </c>
      <c r="ARP6" s="11">
        <v>46447.0</v>
      </c>
      <c r="ARQ6" s="11">
        <v>46448.0</v>
      </c>
      <c r="ARR6" s="11">
        <v>46449.0</v>
      </c>
      <c r="ARS6" s="11">
        <v>46450.0</v>
      </c>
      <c r="ART6" s="11">
        <v>46451.0</v>
      </c>
      <c r="ARU6" s="11">
        <v>46452.0</v>
      </c>
      <c r="ARV6" s="11">
        <v>46453.0</v>
      </c>
      <c r="ARW6" s="11">
        <v>46454.0</v>
      </c>
      <c r="ARX6" s="11">
        <v>46455.0</v>
      </c>
      <c r="ARY6" s="11">
        <v>46456.0</v>
      </c>
      <c r="ARZ6" s="11">
        <v>46457.0</v>
      </c>
      <c r="ASA6" s="11">
        <v>46458.0</v>
      </c>
      <c r="ASB6" s="11">
        <v>46459.0</v>
      </c>
      <c r="ASC6" s="11">
        <v>46460.0</v>
      </c>
      <c r="ASD6" s="11">
        <v>46461.0</v>
      </c>
      <c r="ASE6" s="11">
        <v>46462.0</v>
      </c>
      <c r="ASF6" s="11">
        <v>46463.0</v>
      </c>
      <c r="ASG6" s="11">
        <v>46464.0</v>
      </c>
      <c r="ASH6" s="11">
        <v>46465.0</v>
      </c>
      <c r="ASI6" s="11">
        <v>46466.0</v>
      </c>
      <c r="ASJ6" s="11">
        <v>46467.0</v>
      </c>
      <c r="ASK6" s="11">
        <v>46468.0</v>
      </c>
      <c r="ASL6" s="11">
        <v>46469.0</v>
      </c>
      <c r="ASM6" s="11">
        <v>46470.0</v>
      </c>
      <c r="ASN6" s="11">
        <v>46471.0</v>
      </c>
      <c r="ASO6" s="11">
        <v>46472.0</v>
      </c>
      <c r="ASP6" s="11">
        <v>46473.0</v>
      </c>
      <c r="ASQ6" s="11">
        <v>46474.0</v>
      </c>
      <c r="ASR6" s="11">
        <v>46475.0</v>
      </c>
      <c r="ASS6" s="11">
        <v>46476.0</v>
      </c>
      <c r="AST6" s="11">
        <v>46477.0</v>
      </c>
      <c r="ASU6" s="11">
        <v>46478.0</v>
      </c>
      <c r="ASV6" s="11">
        <v>46479.0</v>
      </c>
      <c r="ASW6" s="11">
        <v>46480.0</v>
      </c>
      <c r="ASX6" s="11">
        <v>46481.0</v>
      </c>
      <c r="ASY6" s="11">
        <v>46482.0</v>
      </c>
      <c r="ASZ6" s="11">
        <v>46483.0</v>
      </c>
      <c r="ATA6" s="11">
        <v>46484.0</v>
      </c>
      <c r="ATB6" s="11">
        <v>46485.0</v>
      </c>
      <c r="ATC6" s="11">
        <v>46486.0</v>
      </c>
      <c r="ATD6" s="11">
        <v>46487.0</v>
      </c>
      <c r="ATE6" s="11">
        <v>46488.0</v>
      </c>
      <c r="ATF6" s="11">
        <v>46489.0</v>
      </c>
      <c r="ATG6" s="11">
        <v>46490.0</v>
      </c>
      <c r="ATH6" s="11">
        <v>46491.0</v>
      </c>
      <c r="ATI6" s="11">
        <v>46492.0</v>
      </c>
      <c r="ATJ6" s="11">
        <v>46493.0</v>
      </c>
      <c r="ATK6" s="11">
        <v>46494.0</v>
      </c>
      <c r="ATL6" s="11">
        <v>46495.0</v>
      </c>
      <c r="ATM6" s="11">
        <v>46496.0</v>
      </c>
      <c r="ATN6" s="11">
        <v>46497.0</v>
      </c>
      <c r="ATO6" s="11">
        <v>46498.0</v>
      </c>
      <c r="ATP6" s="11">
        <v>46499.0</v>
      </c>
      <c r="ATQ6" s="11">
        <v>46500.0</v>
      </c>
      <c r="ATR6" s="11">
        <v>46501.0</v>
      </c>
      <c r="ATS6" s="11">
        <v>46502.0</v>
      </c>
      <c r="ATT6" s="11">
        <v>46503.0</v>
      </c>
      <c r="ATU6" s="11">
        <v>46504.0</v>
      </c>
      <c r="ATV6" s="11">
        <v>46505.0</v>
      </c>
      <c r="ATW6" s="11">
        <v>46506.0</v>
      </c>
      <c r="ATX6" s="11">
        <v>46507.0</v>
      </c>
      <c r="ATY6" s="11">
        <v>46508.0</v>
      </c>
      <c r="ATZ6" s="11">
        <v>46509.0</v>
      </c>
      <c r="AUA6" s="11">
        <v>46510.0</v>
      </c>
      <c r="AUB6" s="11">
        <v>46511.0</v>
      </c>
      <c r="AUC6" s="11">
        <v>46512.0</v>
      </c>
      <c r="AUD6" s="11">
        <v>46513.0</v>
      </c>
      <c r="AUE6" s="11">
        <v>46514.0</v>
      </c>
      <c r="AUF6" s="11">
        <v>46515.0</v>
      </c>
      <c r="AUG6" s="11">
        <v>46516.0</v>
      </c>
      <c r="AUH6" s="11">
        <v>46517.0</v>
      </c>
      <c r="AUI6" s="11">
        <v>46518.0</v>
      </c>
      <c r="AUJ6" s="11">
        <v>46519.0</v>
      </c>
      <c r="AUK6" s="11">
        <v>46520.0</v>
      </c>
      <c r="AUL6" s="11">
        <v>46521.0</v>
      </c>
      <c r="AUM6" s="11">
        <v>46522.0</v>
      </c>
      <c r="AUN6" s="11">
        <v>46523.0</v>
      </c>
      <c r="AUO6" s="11">
        <v>46524.0</v>
      </c>
      <c r="AUP6" s="11">
        <v>46525.0</v>
      </c>
      <c r="AUQ6" s="11">
        <v>46526.0</v>
      </c>
      <c r="AUR6" s="11">
        <v>46527.0</v>
      </c>
      <c r="AUS6" s="11">
        <v>46528.0</v>
      </c>
      <c r="AUT6" s="11">
        <v>46529.0</v>
      </c>
      <c r="AUU6" s="11">
        <v>46530.0</v>
      </c>
      <c r="AUV6" s="11">
        <v>46531.0</v>
      </c>
      <c r="AUW6" s="11">
        <v>46532.0</v>
      </c>
      <c r="AUX6" s="11">
        <v>46533.0</v>
      </c>
      <c r="AUY6" s="11">
        <v>46534.0</v>
      </c>
      <c r="AUZ6" s="11">
        <v>46535.0</v>
      </c>
      <c r="AVA6" s="11">
        <v>46536.0</v>
      </c>
      <c r="AVB6" s="11">
        <v>46537.0</v>
      </c>
      <c r="AVC6" s="11">
        <v>46538.0</v>
      </c>
      <c r="AVD6" s="11">
        <v>46539.0</v>
      </c>
      <c r="AVE6" s="11">
        <v>46540.0</v>
      </c>
      <c r="AVF6" s="11">
        <v>46541.0</v>
      </c>
      <c r="AVG6" s="11">
        <v>46542.0</v>
      </c>
      <c r="AVH6" s="11">
        <v>46543.0</v>
      </c>
      <c r="AVI6" s="11">
        <v>46544.0</v>
      </c>
      <c r="AVJ6" s="11">
        <v>46545.0</v>
      </c>
      <c r="AVK6" s="11">
        <v>46546.0</v>
      </c>
      <c r="AVL6" s="11">
        <v>46547.0</v>
      </c>
      <c r="AVM6" s="11">
        <v>46548.0</v>
      </c>
      <c r="AVN6" s="11">
        <v>46549.0</v>
      </c>
      <c r="AVO6" s="11">
        <v>46550.0</v>
      </c>
      <c r="AVP6" s="11">
        <v>46551.0</v>
      </c>
      <c r="AVQ6" s="11">
        <v>46552.0</v>
      </c>
      <c r="AVR6" s="11">
        <v>46553.0</v>
      </c>
      <c r="AVS6" s="11">
        <v>46554.0</v>
      </c>
      <c r="AVT6" s="11">
        <v>46555.0</v>
      </c>
      <c r="AVU6" s="11">
        <v>46556.0</v>
      </c>
      <c r="AVV6" s="11">
        <v>46557.0</v>
      </c>
      <c r="AVW6" s="11">
        <v>46558.0</v>
      </c>
      <c r="AVX6" s="11">
        <v>46559.0</v>
      </c>
      <c r="AVY6" s="11">
        <v>46560.0</v>
      </c>
      <c r="AVZ6" s="11">
        <v>46561.0</v>
      </c>
      <c r="AWA6" s="11">
        <v>46562.0</v>
      </c>
      <c r="AWB6" s="11">
        <v>46563.0</v>
      </c>
      <c r="AWC6" s="11">
        <v>46564.0</v>
      </c>
      <c r="AWD6" s="11">
        <v>46565.0</v>
      </c>
      <c r="AWE6" s="11">
        <v>46566.0</v>
      </c>
      <c r="AWF6" s="11">
        <v>46567.0</v>
      </c>
      <c r="AWG6" s="11">
        <v>46568.0</v>
      </c>
      <c r="AWH6" s="11">
        <v>46569.0</v>
      </c>
      <c r="AWI6" s="11">
        <v>46570.0</v>
      </c>
      <c r="AWJ6" s="11">
        <v>46571.0</v>
      </c>
      <c r="AWK6" s="11">
        <v>46572.0</v>
      </c>
      <c r="AWL6" s="11">
        <v>46573.0</v>
      </c>
      <c r="AWM6" s="11">
        <v>46574.0</v>
      </c>
      <c r="AWN6" s="11">
        <v>46575.0</v>
      </c>
      <c r="AWO6" s="11">
        <v>46576.0</v>
      </c>
      <c r="AWP6" s="11">
        <v>46577.0</v>
      </c>
      <c r="AWQ6" s="11">
        <v>46578.0</v>
      </c>
      <c r="AWR6" s="11">
        <v>46579.0</v>
      </c>
      <c r="AWS6" s="11">
        <v>46580.0</v>
      </c>
      <c r="AWT6" s="11">
        <v>46581.0</v>
      </c>
      <c r="AWU6" s="11">
        <v>46582.0</v>
      </c>
      <c r="AWV6" s="11">
        <v>46583.0</v>
      </c>
      <c r="AWW6" s="11">
        <v>46584.0</v>
      </c>
      <c r="AWX6" s="11">
        <v>46585.0</v>
      </c>
      <c r="AWY6" s="11">
        <v>46586.0</v>
      </c>
      <c r="AWZ6" s="11">
        <v>46587.0</v>
      </c>
      <c r="AXA6" s="11">
        <v>46588.0</v>
      </c>
      <c r="AXB6" s="11">
        <v>46589.0</v>
      </c>
      <c r="AXC6" s="11">
        <v>46590.0</v>
      </c>
      <c r="AXD6" s="11">
        <v>46591.0</v>
      </c>
      <c r="AXE6" s="11">
        <v>46592.0</v>
      </c>
      <c r="AXF6" s="11">
        <v>46593.0</v>
      </c>
      <c r="AXG6" s="11">
        <v>46594.0</v>
      </c>
      <c r="AXH6" s="11">
        <v>46595.0</v>
      </c>
      <c r="AXI6" s="11">
        <v>46596.0</v>
      </c>
      <c r="AXJ6" s="11">
        <v>46597.0</v>
      </c>
      <c r="AXK6" s="11">
        <v>46598.0</v>
      </c>
      <c r="AXL6" s="11">
        <v>46599.0</v>
      </c>
      <c r="AXM6" s="11">
        <v>46600.0</v>
      </c>
      <c r="AXN6" s="11">
        <v>46601.0</v>
      </c>
      <c r="AXO6" s="11">
        <v>46602.0</v>
      </c>
      <c r="AXP6" s="11">
        <v>46603.0</v>
      </c>
      <c r="AXQ6" s="11">
        <v>46604.0</v>
      </c>
      <c r="AXR6" s="11">
        <v>46605.0</v>
      </c>
      <c r="AXS6" s="11">
        <v>46606.0</v>
      </c>
      <c r="AXT6" s="11">
        <v>46607.0</v>
      </c>
      <c r="AXU6" s="11">
        <v>46608.0</v>
      </c>
      <c r="AXV6" s="11">
        <v>46609.0</v>
      </c>
      <c r="AXW6" s="11">
        <v>46610.0</v>
      </c>
      <c r="AXX6" s="11">
        <v>46611.0</v>
      </c>
      <c r="AXY6" s="11">
        <v>46612.0</v>
      </c>
      <c r="AXZ6" s="11">
        <v>46613.0</v>
      </c>
      <c r="AYA6" s="11">
        <v>46614.0</v>
      </c>
      <c r="AYB6" s="11">
        <v>46615.0</v>
      </c>
      <c r="AYC6" s="11">
        <v>46616.0</v>
      </c>
      <c r="AYD6" s="11">
        <v>46617.0</v>
      </c>
      <c r="AYE6" s="11">
        <v>46618.0</v>
      </c>
      <c r="AYF6" s="11">
        <v>46619.0</v>
      </c>
      <c r="AYG6" s="11">
        <v>46620.0</v>
      </c>
      <c r="AYH6" s="11">
        <v>46621.0</v>
      </c>
      <c r="AYI6" s="11">
        <v>46622.0</v>
      </c>
      <c r="AYJ6" s="11">
        <v>46623.0</v>
      </c>
      <c r="AYK6" s="11">
        <v>46624.0</v>
      </c>
      <c r="AYL6" s="11">
        <v>46625.0</v>
      </c>
      <c r="AYM6" s="11">
        <v>46626.0</v>
      </c>
      <c r="AYN6" s="11">
        <v>46627.0</v>
      </c>
      <c r="AYO6" s="11">
        <v>46628.0</v>
      </c>
      <c r="AYP6" s="11">
        <v>46629.0</v>
      </c>
      <c r="AYQ6" s="11">
        <v>46630.0</v>
      </c>
      <c r="AYR6" s="11">
        <v>46631.0</v>
      </c>
      <c r="AYS6" s="11">
        <v>46632.0</v>
      </c>
      <c r="AYT6" s="11">
        <v>46633.0</v>
      </c>
      <c r="AYU6" s="11">
        <v>46634.0</v>
      </c>
      <c r="AYV6" s="11">
        <v>46635.0</v>
      </c>
      <c r="AYW6" s="11">
        <v>46636.0</v>
      </c>
      <c r="AYX6" s="11">
        <v>46637.0</v>
      </c>
      <c r="AYY6" s="11">
        <v>46638.0</v>
      </c>
      <c r="AYZ6" s="11">
        <v>46639.0</v>
      </c>
      <c r="AZA6" s="11">
        <v>46640.0</v>
      </c>
      <c r="AZB6" s="11">
        <v>46641.0</v>
      </c>
      <c r="AZC6" s="11">
        <v>46642.0</v>
      </c>
      <c r="AZD6" s="11">
        <v>46643.0</v>
      </c>
      <c r="AZE6" s="11">
        <v>46644.0</v>
      </c>
      <c r="AZF6" s="11">
        <v>46645.0</v>
      </c>
      <c r="AZG6" s="11">
        <v>46646.0</v>
      </c>
      <c r="AZH6" s="11">
        <v>46647.0</v>
      </c>
      <c r="AZI6" s="11">
        <v>46648.0</v>
      </c>
      <c r="AZJ6" s="11">
        <v>46649.0</v>
      </c>
      <c r="AZK6" s="11">
        <v>46650.0</v>
      </c>
      <c r="AZL6" s="11">
        <v>46651.0</v>
      </c>
      <c r="AZM6" s="11">
        <v>46652.0</v>
      </c>
      <c r="AZN6" s="11">
        <v>46653.0</v>
      </c>
      <c r="AZO6" s="11">
        <v>46654.0</v>
      </c>
      <c r="AZP6" s="11">
        <v>46655.0</v>
      </c>
      <c r="AZQ6" s="11">
        <v>46656.0</v>
      </c>
      <c r="AZR6" s="11">
        <v>46657.0</v>
      </c>
      <c r="AZS6" s="11">
        <v>46658.0</v>
      </c>
      <c r="AZT6" s="11">
        <v>46659.0</v>
      </c>
      <c r="AZU6" s="11">
        <v>46660.0</v>
      </c>
      <c r="AZV6" s="11">
        <v>46661.0</v>
      </c>
      <c r="AZW6" s="11">
        <v>46662.0</v>
      </c>
      <c r="AZX6" s="11">
        <v>46663.0</v>
      </c>
      <c r="AZY6" s="11">
        <v>46664.0</v>
      </c>
      <c r="AZZ6" s="11">
        <v>46665.0</v>
      </c>
      <c r="BAA6" s="11">
        <v>46666.0</v>
      </c>
      <c r="BAB6" s="11">
        <v>46667.0</v>
      </c>
      <c r="BAC6" s="11">
        <v>46668.0</v>
      </c>
      <c r="BAD6" s="11">
        <v>46669.0</v>
      </c>
      <c r="BAE6" s="11">
        <v>46670.0</v>
      </c>
      <c r="BAF6" s="11">
        <v>46671.0</v>
      </c>
      <c r="BAG6" s="11">
        <v>46672.0</v>
      </c>
      <c r="BAH6" s="11">
        <v>46673.0</v>
      </c>
      <c r="BAI6" s="11">
        <v>46674.0</v>
      </c>
      <c r="BAJ6" s="11">
        <v>46675.0</v>
      </c>
      <c r="BAK6" s="11">
        <v>46676.0</v>
      </c>
      <c r="BAL6" s="11">
        <v>46677.0</v>
      </c>
      <c r="BAM6" s="11">
        <v>46678.0</v>
      </c>
      <c r="BAN6" s="11">
        <v>46679.0</v>
      </c>
      <c r="BAO6" s="11">
        <v>46680.0</v>
      </c>
      <c r="BAP6" s="11">
        <v>46681.0</v>
      </c>
      <c r="BAQ6" s="11">
        <v>46682.0</v>
      </c>
      <c r="BAR6" s="11">
        <v>46683.0</v>
      </c>
      <c r="BAS6" s="11">
        <v>46684.0</v>
      </c>
      <c r="BAT6" s="11">
        <v>46685.0</v>
      </c>
      <c r="BAU6" s="11">
        <v>46686.0</v>
      </c>
      <c r="BAV6" s="11">
        <v>46687.0</v>
      </c>
      <c r="BAW6" s="11">
        <v>46688.0</v>
      </c>
      <c r="BAX6" s="11">
        <v>46689.0</v>
      </c>
      <c r="BAY6" s="11">
        <v>46690.0</v>
      </c>
      <c r="BAZ6" s="11">
        <v>46691.0</v>
      </c>
      <c r="BBA6" s="11">
        <v>46692.0</v>
      </c>
      <c r="BBB6" s="11">
        <v>46693.0</v>
      </c>
      <c r="BBC6" s="11">
        <v>46694.0</v>
      </c>
      <c r="BBD6" s="11">
        <v>46695.0</v>
      </c>
      <c r="BBE6" s="11">
        <v>46696.0</v>
      </c>
      <c r="BBF6" s="11">
        <v>46697.0</v>
      </c>
      <c r="BBG6" s="11">
        <v>46698.0</v>
      </c>
      <c r="BBH6" s="11">
        <v>46699.0</v>
      </c>
      <c r="BBI6" s="11">
        <v>46700.0</v>
      </c>
      <c r="BBJ6" s="11">
        <v>46701.0</v>
      </c>
      <c r="BBK6" s="11">
        <v>46702.0</v>
      </c>
      <c r="BBL6" s="11">
        <v>46703.0</v>
      </c>
      <c r="BBM6" s="11">
        <v>46704.0</v>
      </c>
      <c r="BBN6" s="11">
        <v>46705.0</v>
      </c>
      <c r="BBO6" s="11">
        <v>46706.0</v>
      </c>
      <c r="BBP6" s="11">
        <v>46707.0</v>
      </c>
      <c r="BBQ6" s="11">
        <v>46708.0</v>
      </c>
      <c r="BBR6" s="11">
        <v>46709.0</v>
      </c>
      <c r="BBS6" s="11">
        <v>46710.0</v>
      </c>
      <c r="BBT6" s="11">
        <v>46711.0</v>
      </c>
      <c r="BBU6" s="11">
        <v>46712.0</v>
      </c>
      <c r="BBV6" s="11">
        <v>46713.0</v>
      </c>
      <c r="BBW6" s="11">
        <v>46714.0</v>
      </c>
      <c r="BBX6" s="11">
        <v>46715.0</v>
      </c>
      <c r="BBY6" s="11">
        <v>46716.0</v>
      </c>
      <c r="BBZ6" s="11">
        <v>46717.0</v>
      </c>
      <c r="BCA6" s="11">
        <v>46718.0</v>
      </c>
      <c r="BCB6" s="11">
        <v>46719.0</v>
      </c>
      <c r="BCC6" s="11">
        <v>46720.0</v>
      </c>
      <c r="BCD6" s="11">
        <v>46721.0</v>
      </c>
      <c r="BCE6" s="11">
        <v>46722.0</v>
      </c>
      <c r="BCF6" s="11">
        <v>46723.0</v>
      </c>
      <c r="BCG6" s="11">
        <v>46724.0</v>
      </c>
      <c r="BCH6" s="11">
        <v>46725.0</v>
      </c>
      <c r="BCI6" s="11">
        <v>46726.0</v>
      </c>
      <c r="BCJ6" s="11">
        <v>46727.0</v>
      </c>
      <c r="BCK6" s="11">
        <v>46728.0</v>
      </c>
      <c r="BCL6" s="11">
        <v>46729.0</v>
      </c>
      <c r="BCM6" s="11">
        <v>46730.0</v>
      </c>
      <c r="BCN6" s="11">
        <v>46731.0</v>
      </c>
      <c r="BCO6" s="11">
        <v>46732.0</v>
      </c>
      <c r="BCP6" s="11">
        <v>46733.0</v>
      </c>
      <c r="BCQ6" s="11">
        <v>46734.0</v>
      </c>
      <c r="BCR6" s="11">
        <v>46735.0</v>
      </c>
      <c r="BCS6" s="11">
        <v>46736.0</v>
      </c>
      <c r="BCT6" s="11">
        <v>46737.0</v>
      </c>
      <c r="BCU6" s="11">
        <v>46738.0</v>
      </c>
      <c r="BCV6" s="11">
        <v>46739.0</v>
      </c>
      <c r="BCW6" s="11">
        <v>46740.0</v>
      </c>
      <c r="BCX6" s="11">
        <v>46741.0</v>
      </c>
      <c r="BCY6" s="11">
        <v>46742.0</v>
      </c>
      <c r="BCZ6" s="11">
        <v>46743.0</v>
      </c>
      <c r="BDA6" s="11">
        <v>46744.0</v>
      </c>
      <c r="BDB6" s="11">
        <v>46745.0</v>
      </c>
      <c r="BDC6" s="11">
        <v>46746.0</v>
      </c>
      <c r="BDD6" s="11">
        <v>46747.0</v>
      </c>
      <c r="BDE6" s="11">
        <v>46748.0</v>
      </c>
      <c r="BDF6" s="11">
        <v>46749.0</v>
      </c>
      <c r="BDG6" s="11">
        <v>46750.0</v>
      </c>
      <c r="BDH6" s="11">
        <v>46751.0</v>
      </c>
      <c r="BDI6" s="11">
        <v>46752.0</v>
      </c>
      <c r="BDJ6" s="11">
        <v>46753.0</v>
      </c>
      <c r="BDK6" s="11">
        <v>46754.0</v>
      </c>
      <c r="BDL6" s="11">
        <v>46755.0</v>
      </c>
      <c r="BDM6" s="11">
        <v>46756.0</v>
      </c>
      <c r="BDN6" s="11">
        <v>46757.0</v>
      </c>
      <c r="BDO6" s="11">
        <v>46758.0</v>
      </c>
      <c r="BDP6" s="11">
        <v>46759.0</v>
      </c>
      <c r="BDQ6" s="11">
        <v>46760.0</v>
      </c>
      <c r="BDR6" s="11">
        <v>46761.0</v>
      </c>
      <c r="BDS6" s="11">
        <v>46762.0</v>
      </c>
      <c r="BDT6" s="11">
        <v>46763.0</v>
      </c>
      <c r="BDU6" s="11">
        <v>46764.0</v>
      </c>
      <c r="BDV6" s="11">
        <v>46765.0</v>
      </c>
      <c r="BDW6" s="11">
        <v>46766.0</v>
      </c>
      <c r="BDX6" s="11">
        <v>46767.0</v>
      </c>
      <c r="BDY6" s="11">
        <v>46768.0</v>
      </c>
      <c r="BDZ6" s="11">
        <v>46769.0</v>
      </c>
      <c r="BEA6" s="11">
        <v>46770.0</v>
      </c>
      <c r="BEB6" s="11">
        <v>46771.0</v>
      </c>
      <c r="BEC6" s="11">
        <v>46772.0</v>
      </c>
      <c r="BED6" s="11">
        <v>46773.0</v>
      </c>
      <c r="BEE6" s="11">
        <v>46774.0</v>
      </c>
      <c r="BEF6" s="11">
        <v>46775.0</v>
      </c>
      <c r="BEG6" s="11">
        <v>46776.0</v>
      </c>
      <c r="BEH6" s="11">
        <v>46777.0</v>
      </c>
      <c r="BEI6" s="11">
        <v>46778.0</v>
      </c>
      <c r="BEJ6" s="11">
        <v>46779.0</v>
      </c>
      <c r="BEK6" s="11">
        <v>46780.0</v>
      </c>
      <c r="BEL6" s="11">
        <v>46781.0</v>
      </c>
      <c r="BEM6" s="11">
        <v>46782.0</v>
      </c>
      <c r="BEN6" s="11">
        <v>46783.0</v>
      </c>
      <c r="BEO6" s="11">
        <v>46784.0</v>
      </c>
      <c r="BEP6" s="11">
        <v>46785.0</v>
      </c>
      <c r="BEQ6" s="11">
        <v>46786.0</v>
      </c>
      <c r="BER6" s="11">
        <v>46787.0</v>
      </c>
      <c r="BES6" s="11">
        <v>46788.0</v>
      </c>
      <c r="BET6" s="11">
        <v>46789.0</v>
      </c>
      <c r="BEU6" s="11">
        <v>46790.0</v>
      </c>
      <c r="BEV6" s="11">
        <v>46791.0</v>
      </c>
      <c r="BEW6" s="11">
        <v>46792.0</v>
      </c>
      <c r="BEX6" s="11">
        <v>46793.0</v>
      </c>
      <c r="BEY6" s="11">
        <v>46794.0</v>
      </c>
      <c r="BEZ6" s="11">
        <v>46795.0</v>
      </c>
      <c r="BFA6" s="11">
        <v>46796.0</v>
      </c>
      <c r="BFB6" s="11">
        <v>46797.0</v>
      </c>
      <c r="BFC6" s="11">
        <v>46798.0</v>
      </c>
      <c r="BFD6" s="11">
        <v>46799.0</v>
      </c>
      <c r="BFE6" s="11">
        <v>46800.0</v>
      </c>
      <c r="BFF6" s="11">
        <v>46801.0</v>
      </c>
      <c r="BFG6" s="11">
        <v>46802.0</v>
      </c>
      <c r="BFH6" s="11">
        <v>46803.0</v>
      </c>
      <c r="BFI6" s="11">
        <v>46804.0</v>
      </c>
      <c r="BFJ6" s="11">
        <v>46805.0</v>
      </c>
      <c r="BFK6" s="11">
        <v>46806.0</v>
      </c>
      <c r="BFL6" s="11">
        <v>46807.0</v>
      </c>
      <c r="BFM6" s="11">
        <v>46808.0</v>
      </c>
      <c r="BFN6" s="11">
        <v>46809.0</v>
      </c>
      <c r="BFO6" s="11">
        <v>46810.0</v>
      </c>
      <c r="BFP6" s="11">
        <v>46811.0</v>
      </c>
      <c r="BFQ6" s="11">
        <v>46812.0</v>
      </c>
      <c r="BFR6" s="11">
        <v>46813.0</v>
      </c>
      <c r="BFS6" s="11">
        <v>46814.0</v>
      </c>
      <c r="BFT6" s="11">
        <v>46815.0</v>
      </c>
      <c r="BFU6" s="11">
        <v>46816.0</v>
      </c>
      <c r="BFV6" s="11">
        <v>46817.0</v>
      </c>
      <c r="BFW6" s="11">
        <v>46818.0</v>
      </c>
      <c r="BFX6" s="11">
        <v>46819.0</v>
      </c>
      <c r="BFY6" s="11">
        <v>46820.0</v>
      </c>
      <c r="BFZ6" s="11">
        <v>46821.0</v>
      </c>
      <c r="BGA6" s="11">
        <v>46822.0</v>
      </c>
      <c r="BGB6" s="11">
        <v>46823.0</v>
      </c>
      <c r="BGC6" s="11">
        <v>46824.0</v>
      </c>
      <c r="BGD6" s="11">
        <v>46825.0</v>
      </c>
      <c r="BGE6" s="11">
        <v>46826.0</v>
      </c>
      <c r="BGF6" s="11">
        <v>46827.0</v>
      </c>
      <c r="BGG6" s="11">
        <v>46828.0</v>
      </c>
      <c r="BGH6" s="11">
        <v>46829.0</v>
      </c>
      <c r="BGI6" s="11">
        <v>46830.0</v>
      </c>
      <c r="BGJ6" s="11">
        <v>46831.0</v>
      </c>
      <c r="BGK6" s="11">
        <v>46832.0</v>
      </c>
      <c r="BGL6" s="11">
        <v>46833.0</v>
      </c>
      <c r="BGM6" s="11">
        <v>46834.0</v>
      </c>
      <c r="BGN6" s="11">
        <v>46835.0</v>
      </c>
      <c r="BGO6" s="11">
        <v>46836.0</v>
      </c>
      <c r="BGP6" s="11">
        <v>46837.0</v>
      </c>
      <c r="BGQ6" s="11">
        <v>46838.0</v>
      </c>
      <c r="BGR6" s="11">
        <v>46839.0</v>
      </c>
      <c r="BGS6" s="11">
        <v>46840.0</v>
      </c>
      <c r="BGT6" s="11">
        <v>46841.0</v>
      </c>
      <c r="BGU6" s="11">
        <v>46842.0</v>
      </c>
      <c r="BGV6" s="11">
        <v>46843.0</v>
      </c>
      <c r="BGW6" s="11">
        <v>46844.0</v>
      </c>
      <c r="BGX6" s="11">
        <v>46845.0</v>
      </c>
      <c r="BGY6" s="11">
        <v>46846.0</v>
      </c>
      <c r="BGZ6" s="11">
        <v>46847.0</v>
      </c>
      <c r="BHA6" s="11">
        <v>46848.0</v>
      </c>
      <c r="BHB6" s="11">
        <v>46849.0</v>
      </c>
      <c r="BHC6" s="11">
        <v>46850.0</v>
      </c>
      <c r="BHD6" s="11">
        <v>46851.0</v>
      </c>
      <c r="BHE6" s="11">
        <v>46852.0</v>
      </c>
      <c r="BHF6" s="11">
        <v>46853.0</v>
      </c>
      <c r="BHG6" s="11">
        <v>46854.0</v>
      </c>
      <c r="BHH6" s="11">
        <v>46855.0</v>
      </c>
      <c r="BHI6" s="11">
        <v>46856.0</v>
      </c>
      <c r="BHJ6" s="11">
        <v>46857.0</v>
      </c>
      <c r="BHK6" s="11">
        <v>46858.0</v>
      </c>
      <c r="BHL6" s="11">
        <v>46859.0</v>
      </c>
      <c r="BHM6" s="11">
        <v>46860.0</v>
      </c>
      <c r="BHN6" s="11">
        <v>46861.0</v>
      </c>
      <c r="BHO6" s="11">
        <v>46862.0</v>
      </c>
      <c r="BHP6" s="11">
        <v>46863.0</v>
      </c>
      <c r="BHQ6" s="11">
        <v>46864.0</v>
      </c>
      <c r="BHR6" s="11">
        <v>46865.0</v>
      </c>
      <c r="BHS6" s="11">
        <v>46866.0</v>
      </c>
      <c r="BHT6" s="11">
        <v>46867.0</v>
      </c>
      <c r="BHU6" s="11">
        <v>46868.0</v>
      </c>
      <c r="BHV6" s="11">
        <v>46869.0</v>
      </c>
      <c r="BHW6" s="11">
        <v>46870.0</v>
      </c>
      <c r="BHX6" s="11">
        <v>46871.0</v>
      </c>
      <c r="BHY6" s="11">
        <v>46872.0</v>
      </c>
      <c r="BHZ6" s="11">
        <v>46873.0</v>
      </c>
      <c r="BIA6" s="11">
        <v>46874.0</v>
      </c>
      <c r="BIB6" s="11">
        <v>46875.0</v>
      </c>
      <c r="BIC6" s="11">
        <v>46876.0</v>
      </c>
      <c r="BID6" s="11">
        <v>46877.0</v>
      </c>
      <c r="BIE6" s="11">
        <v>46878.0</v>
      </c>
      <c r="BIF6" s="11">
        <v>46879.0</v>
      </c>
      <c r="BIG6" s="11">
        <v>46880.0</v>
      </c>
      <c r="BIH6" s="11">
        <v>46881.0</v>
      </c>
      <c r="BII6" s="11">
        <v>46882.0</v>
      </c>
      <c r="BIJ6" s="11">
        <v>46883.0</v>
      </c>
      <c r="BIK6" s="11">
        <v>46884.0</v>
      </c>
      <c r="BIL6" s="11">
        <v>46885.0</v>
      </c>
      <c r="BIM6" s="11">
        <v>46886.0</v>
      </c>
      <c r="BIN6" s="11">
        <v>46887.0</v>
      </c>
      <c r="BIO6" s="11">
        <v>46888.0</v>
      </c>
      <c r="BIP6" s="11">
        <v>46889.0</v>
      </c>
      <c r="BIQ6" s="11">
        <v>46890.0</v>
      </c>
      <c r="BIR6" s="11">
        <v>46891.0</v>
      </c>
      <c r="BIS6" s="11">
        <v>46892.0</v>
      </c>
      <c r="BIT6" s="11">
        <v>46893.0</v>
      </c>
      <c r="BIU6" s="11">
        <v>46894.0</v>
      </c>
      <c r="BIV6" s="11">
        <v>46895.0</v>
      </c>
      <c r="BIW6" s="11">
        <v>46896.0</v>
      </c>
      <c r="BIX6" s="11">
        <v>46897.0</v>
      </c>
      <c r="BIY6" s="11">
        <v>46898.0</v>
      </c>
      <c r="BIZ6" s="11">
        <v>46899.0</v>
      </c>
      <c r="BJA6" s="11">
        <v>46900.0</v>
      </c>
      <c r="BJB6" s="11">
        <v>46901.0</v>
      </c>
      <c r="BJC6" s="11">
        <v>46902.0</v>
      </c>
      <c r="BJD6" s="11">
        <v>46903.0</v>
      </c>
      <c r="BJE6" s="11">
        <v>46904.0</v>
      </c>
      <c r="BJF6" s="11">
        <v>46905.0</v>
      </c>
      <c r="BJG6" s="11">
        <v>46906.0</v>
      </c>
      <c r="BJH6" s="11">
        <v>46907.0</v>
      </c>
      <c r="BJI6" s="11">
        <v>46908.0</v>
      </c>
      <c r="BJJ6" s="11">
        <v>46909.0</v>
      </c>
      <c r="BJK6" s="11">
        <v>46910.0</v>
      </c>
      <c r="BJL6" s="11">
        <v>46911.0</v>
      </c>
      <c r="BJM6" s="11">
        <v>46912.0</v>
      </c>
      <c r="BJN6" s="11">
        <v>46913.0</v>
      </c>
      <c r="BJO6" s="11">
        <v>46914.0</v>
      </c>
      <c r="BJP6" s="11">
        <v>46915.0</v>
      </c>
      <c r="BJQ6" s="11">
        <v>46916.0</v>
      </c>
      <c r="BJR6" s="11">
        <v>46917.0</v>
      </c>
      <c r="BJS6" s="11">
        <v>46918.0</v>
      </c>
      <c r="BJT6" s="11">
        <v>46919.0</v>
      </c>
      <c r="BJU6" s="11">
        <v>46920.0</v>
      </c>
      <c r="BJV6" s="11">
        <v>46921.0</v>
      </c>
      <c r="BJW6" s="11">
        <v>46922.0</v>
      </c>
      <c r="BJX6" s="11">
        <v>46923.0</v>
      </c>
      <c r="BJY6" s="11">
        <v>46924.0</v>
      </c>
      <c r="BJZ6" s="11">
        <v>46925.0</v>
      </c>
      <c r="BKA6" s="11">
        <v>46926.0</v>
      </c>
      <c r="BKB6" s="11">
        <v>46927.0</v>
      </c>
      <c r="BKC6" s="11">
        <v>46928.0</v>
      </c>
      <c r="BKD6" s="11">
        <v>46929.0</v>
      </c>
      <c r="BKE6" s="11">
        <v>46930.0</v>
      </c>
      <c r="BKF6" s="11">
        <v>46931.0</v>
      </c>
      <c r="BKG6" s="11">
        <v>46932.0</v>
      </c>
      <c r="BKH6" s="11">
        <v>46933.0</v>
      </c>
      <c r="BKI6" s="11">
        <v>46934.0</v>
      </c>
      <c r="BKJ6" s="11">
        <v>46935.0</v>
      </c>
      <c r="BKK6" s="11">
        <v>46936.0</v>
      </c>
      <c r="BKL6" s="11">
        <v>46937.0</v>
      </c>
      <c r="BKM6" s="11">
        <v>46938.0</v>
      </c>
      <c r="BKN6" s="11">
        <v>46939.0</v>
      </c>
      <c r="BKO6" s="11">
        <v>46940.0</v>
      </c>
      <c r="BKP6" s="11">
        <v>46941.0</v>
      </c>
      <c r="BKQ6" s="11">
        <v>46942.0</v>
      </c>
      <c r="BKR6" s="11">
        <v>46943.0</v>
      </c>
      <c r="BKS6" s="11">
        <v>46944.0</v>
      </c>
      <c r="BKT6" s="11">
        <v>46945.0</v>
      </c>
      <c r="BKU6" s="11">
        <v>46946.0</v>
      </c>
      <c r="BKV6" s="11">
        <v>46947.0</v>
      </c>
      <c r="BKW6" s="11">
        <v>46948.0</v>
      </c>
      <c r="BKX6" s="11">
        <v>46949.0</v>
      </c>
      <c r="BKY6" s="11">
        <v>46950.0</v>
      </c>
      <c r="BKZ6" s="11">
        <v>46951.0</v>
      </c>
      <c r="BLA6" s="11">
        <v>46952.0</v>
      </c>
      <c r="BLB6" s="11">
        <v>46953.0</v>
      </c>
      <c r="BLC6" s="11">
        <v>46954.0</v>
      </c>
      <c r="BLD6" s="11">
        <v>46955.0</v>
      </c>
      <c r="BLE6" s="11">
        <v>46956.0</v>
      </c>
      <c r="BLF6" s="11">
        <v>46957.0</v>
      </c>
      <c r="BLG6" s="11">
        <v>46958.0</v>
      </c>
      <c r="BLH6" s="11">
        <v>46959.0</v>
      </c>
      <c r="BLI6" s="11">
        <v>46960.0</v>
      </c>
      <c r="BLJ6" s="11">
        <v>46961.0</v>
      </c>
      <c r="BLK6" s="11">
        <v>46962.0</v>
      </c>
      <c r="BLL6" s="11">
        <v>46963.0</v>
      </c>
      <c r="BLM6" s="11">
        <v>46964.0</v>
      </c>
      <c r="BLN6" s="11">
        <v>46965.0</v>
      </c>
      <c r="BLO6" s="11">
        <v>46966.0</v>
      </c>
      <c r="BLP6" s="11">
        <v>46967.0</v>
      </c>
      <c r="BLQ6" s="11">
        <v>46968.0</v>
      </c>
      <c r="BLR6" s="11">
        <v>46969.0</v>
      </c>
      <c r="BLS6" s="11">
        <v>46970.0</v>
      </c>
      <c r="BLT6" s="11">
        <v>46971.0</v>
      </c>
      <c r="BLU6" s="11">
        <v>46972.0</v>
      </c>
      <c r="BLV6" s="11">
        <v>46973.0</v>
      </c>
      <c r="BLW6" s="11">
        <v>46974.0</v>
      </c>
      <c r="BLX6" s="11">
        <v>46975.0</v>
      </c>
      <c r="BLY6" s="11">
        <v>46976.0</v>
      </c>
      <c r="BLZ6" s="11">
        <v>46977.0</v>
      </c>
      <c r="BMA6" s="11">
        <v>46978.0</v>
      </c>
      <c r="BMB6" s="11">
        <v>46979.0</v>
      </c>
      <c r="BMC6" s="11">
        <v>46980.0</v>
      </c>
      <c r="BMD6" s="11">
        <v>46981.0</v>
      </c>
      <c r="BME6" s="11">
        <v>46982.0</v>
      </c>
      <c r="BMF6" s="11">
        <v>46983.0</v>
      </c>
      <c r="BMG6" s="11">
        <v>46984.0</v>
      </c>
      <c r="BMH6" s="11">
        <v>46985.0</v>
      </c>
      <c r="BMI6" s="11">
        <v>46986.0</v>
      </c>
      <c r="BMJ6" s="11">
        <v>46987.0</v>
      </c>
      <c r="BMK6" s="11">
        <v>46988.0</v>
      </c>
      <c r="BML6" s="11">
        <v>46989.0</v>
      </c>
      <c r="BMM6" s="11">
        <v>46990.0</v>
      </c>
      <c r="BMN6" s="11">
        <v>46991.0</v>
      </c>
      <c r="BMO6" s="11">
        <v>46992.0</v>
      </c>
      <c r="BMP6" s="11">
        <v>46993.0</v>
      </c>
      <c r="BMQ6" s="11">
        <v>46994.0</v>
      </c>
      <c r="BMR6" s="11">
        <v>46995.0</v>
      </c>
      <c r="BMS6" s="11">
        <v>46996.0</v>
      </c>
      <c r="BMT6" s="11">
        <v>46997.0</v>
      </c>
      <c r="BMU6" s="11">
        <v>46998.0</v>
      </c>
      <c r="BMV6" s="11">
        <v>46999.0</v>
      </c>
      <c r="BMW6" s="11">
        <v>47000.0</v>
      </c>
      <c r="BMX6" s="11">
        <v>47001.0</v>
      </c>
      <c r="BMY6" s="11">
        <v>47002.0</v>
      </c>
      <c r="BMZ6" s="11">
        <v>47003.0</v>
      </c>
      <c r="BNA6" s="11">
        <v>47004.0</v>
      </c>
      <c r="BNB6" s="11">
        <v>47005.0</v>
      </c>
      <c r="BNC6" s="11">
        <v>47006.0</v>
      </c>
      <c r="BND6" s="11">
        <v>47007.0</v>
      </c>
      <c r="BNE6" s="11">
        <v>47008.0</v>
      </c>
      <c r="BNF6" s="11">
        <v>47009.0</v>
      </c>
      <c r="BNG6" s="11">
        <v>47010.0</v>
      </c>
      <c r="BNH6" s="11">
        <v>47011.0</v>
      </c>
      <c r="BNI6" s="11">
        <v>47012.0</v>
      </c>
      <c r="BNJ6" s="11">
        <v>47013.0</v>
      </c>
      <c r="BNK6" s="11">
        <v>47014.0</v>
      </c>
      <c r="BNL6" s="11">
        <v>47015.0</v>
      </c>
      <c r="BNM6" s="11">
        <v>47016.0</v>
      </c>
      <c r="BNN6" s="11">
        <v>47017.0</v>
      </c>
      <c r="BNO6" s="11">
        <v>47018.0</v>
      </c>
      <c r="BNP6" s="11">
        <v>47019.0</v>
      </c>
      <c r="BNQ6" s="11">
        <v>47020.0</v>
      </c>
      <c r="BNR6" s="11">
        <v>47021.0</v>
      </c>
      <c r="BNS6" s="11">
        <v>47022.0</v>
      </c>
      <c r="BNT6" s="11">
        <v>47023.0</v>
      </c>
      <c r="BNU6" s="11">
        <v>47024.0</v>
      </c>
      <c r="BNV6" s="11">
        <v>47025.0</v>
      </c>
      <c r="BNW6" s="11">
        <v>47026.0</v>
      </c>
      <c r="BNX6" s="11">
        <v>47027.0</v>
      </c>
      <c r="BNY6" s="11">
        <v>47028.0</v>
      </c>
      <c r="BNZ6" s="11">
        <v>47029.0</v>
      </c>
      <c r="BOA6" s="11">
        <v>47030.0</v>
      </c>
      <c r="BOB6" s="11">
        <v>47031.0</v>
      </c>
      <c r="BOC6" s="11">
        <v>47032.0</v>
      </c>
      <c r="BOD6" s="11">
        <v>47033.0</v>
      </c>
      <c r="BOE6" s="11">
        <v>47034.0</v>
      </c>
      <c r="BOF6" s="11">
        <v>47035.0</v>
      </c>
      <c r="BOG6" s="11">
        <v>47036.0</v>
      </c>
      <c r="BOH6" s="11">
        <v>47037.0</v>
      </c>
      <c r="BOI6" s="11">
        <v>47038.0</v>
      </c>
      <c r="BOJ6" s="11">
        <v>47039.0</v>
      </c>
      <c r="BOK6" s="11">
        <v>47040.0</v>
      </c>
      <c r="BOL6" s="11">
        <v>47041.0</v>
      </c>
      <c r="BOM6" s="11">
        <v>47042.0</v>
      </c>
      <c r="BON6" s="11">
        <v>47043.0</v>
      </c>
      <c r="BOO6" s="11">
        <v>47044.0</v>
      </c>
      <c r="BOP6" s="11">
        <v>47045.0</v>
      </c>
      <c r="BOQ6" s="11">
        <v>47046.0</v>
      </c>
      <c r="BOR6" s="11">
        <v>47047.0</v>
      </c>
      <c r="BOS6" s="11">
        <v>47048.0</v>
      </c>
      <c r="BOT6" s="11">
        <v>47049.0</v>
      </c>
      <c r="BOU6" s="11">
        <v>47050.0</v>
      </c>
      <c r="BOV6" s="11">
        <v>47051.0</v>
      </c>
      <c r="BOW6" s="11">
        <v>47052.0</v>
      </c>
      <c r="BOX6" s="11">
        <v>47053.0</v>
      </c>
      <c r="BOY6" s="11">
        <v>47054.0</v>
      </c>
      <c r="BOZ6" s="11">
        <v>47055.0</v>
      </c>
      <c r="BPA6" s="11">
        <v>47056.0</v>
      </c>
      <c r="BPB6" s="11">
        <v>47057.0</v>
      </c>
      <c r="BPC6" s="11">
        <v>47058.0</v>
      </c>
      <c r="BPD6" s="11">
        <v>47059.0</v>
      </c>
      <c r="BPE6" s="11">
        <v>47060.0</v>
      </c>
      <c r="BPF6" s="11">
        <v>47061.0</v>
      </c>
      <c r="BPG6" s="11">
        <v>47062.0</v>
      </c>
      <c r="BPH6" s="11">
        <v>47063.0</v>
      </c>
      <c r="BPI6" s="11">
        <v>47064.0</v>
      </c>
      <c r="BPJ6" s="11">
        <v>47065.0</v>
      </c>
      <c r="BPK6" s="11">
        <v>47066.0</v>
      </c>
      <c r="BPL6" s="11">
        <v>47067.0</v>
      </c>
      <c r="BPM6" s="11">
        <v>47068.0</v>
      </c>
      <c r="BPN6" s="11">
        <v>47069.0</v>
      </c>
      <c r="BPO6" s="11">
        <v>47070.0</v>
      </c>
      <c r="BPP6" s="11">
        <v>47071.0</v>
      </c>
      <c r="BPQ6" s="11">
        <v>47072.0</v>
      </c>
      <c r="BPR6" s="11">
        <v>47073.0</v>
      </c>
      <c r="BPS6" s="11">
        <v>47074.0</v>
      </c>
      <c r="BPT6" s="11">
        <v>47075.0</v>
      </c>
      <c r="BPU6" s="11">
        <v>47076.0</v>
      </c>
      <c r="BPV6" s="11">
        <v>47077.0</v>
      </c>
      <c r="BPW6" s="11">
        <v>47078.0</v>
      </c>
      <c r="BPX6" s="11">
        <v>47079.0</v>
      </c>
      <c r="BPY6" s="11">
        <v>47080.0</v>
      </c>
      <c r="BPZ6" s="11">
        <v>47081.0</v>
      </c>
      <c r="BQA6" s="11">
        <v>47082.0</v>
      </c>
      <c r="BQB6" s="11">
        <v>47083.0</v>
      </c>
      <c r="BQC6" s="11">
        <v>47084.0</v>
      </c>
      <c r="BQD6" s="11">
        <v>47085.0</v>
      </c>
      <c r="BQE6" s="11">
        <v>47086.0</v>
      </c>
      <c r="BQF6" s="11">
        <v>47087.0</v>
      </c>
      <c r="BQG6" s="11">
        <v>47088.0</v>
      </c>
      <c r="BQH6" s="11">
        <v>47089.0</v>
      </c>
      <c r="BQI6" s="11">
        <v>47090.0</v>
      </c>
      <c r="BQJ6" s="11">
        <v>47091.0</v>
      </c>
      <c r="BQK6" s="11">
        <v>47092.0</v>
      </c>
      <c r="BQL6" s="11">
        <v>47093.0</v>
      </c>
      <c r="BQM6" s="11">
        <v>47094.0</v>
      </c>
      <c r="BQN6" s="11">
        <v>47095.0</v>
      </c>
      <c r="BQO6" s="11">
        <v>47096.0</v>
      </c>
      <c r="BQP6" s="11">
        <v>47097.0</v>
      </c>
      <c r="BQQ6" s="11">
        <v>47098.0</v>
      </c>
      <c r="BQR6" s="11">
        <v>47099.0</v>
      </c>
      <c r="BQS6" s="11">
        <v>47100.0</v>
      </c>
      <c r="BQT6" s="11">
        <v>47101.0</v>
      </c>
      <c r="BQU6" s="11">
        <v>47102.0</v>
      </c>
      <c r="BQV6" s="11">
        <v>47103.0</v>
      </c>
      <c r="BQW6" s="11">
        <v>47104.0</v>
      </c>
      <c r="BQX6" s="11">
        <v>47105.0</v>
      </c>
      <c r="BQY6" s="11">
        <v>47106.0</v>
      </c>
      <c r="BQZ6" s="11">
        <v>47107.0</v>
      </c>
      <c r="BRA6" s="11">
        <v>47108.0</v>
      </c>
      <c r="BRB6" s="11">
        <v>47109.0</v>
      </c>
      <c r="BRC6" s="11">
        <v>47110.0</v>
      </c>
      <c r="BRD6" s="11">
        <v>47111.0</v>
      </c>
      <c r="BRE6" s="11">
        <v>47112.0</v>
      </c>
      <c r="BRF6" s="11">
        <v>47113.0</v>
      </c>
      <c r="BRG6" s="11">
        <v>47114.0</v>
      </c>
      <c r="BRH6" s="11">
        <v>47115.0</v>
      </c>
      <c r="BRI6" s="11">
        <v>47116.0</v>
      </c>
      <c r="BRJ6" s="11">
        <v>47117.0</v>
      </c>
      <c r="BRK6" s="11">
        <v>47118.0</v>
      </c>
      <c r="BRL6" s="11">
        <v>47119.0</v>
      </c>
      <c r="BRM6" s="11">
        <v>47120.0</v>
      </c>
      <c r="BRN6" s="11">
        <v>47121.0</v>
      </c>
      <c r="BRO6" s="11">
        <v>47122.0</v>
      </c>
      <c r="BRP6" s="11">
        <v>47123.0</v>
      </c>
      <c r="BRQ6" s="11">
        <v>47124.0</v>
      </c>
      <c r="BRR6" s="11">
        <v>47125.0</v>
      </c>
      <c r="BRS6" s="11">
        <v>47126.0</v>
      </c>
      <c r="BRT6" s="11">
        <v>47127.0</v>
      </c>
      <c r="BRU6" s="11">
        <v>47128.0</v>
      </c>
      <c r="BRV6" s="11">
        <v>47129.0</v>
      </c>
      <c r="BRW6" s="11">
        <v>47130.0</v>
      </c>
      <c r="BRX6" s="11">
        <v>47131.0</v>
      </c>
      <c r="BRY6" s="11">
        <v>47132.0</v>
      </c>
      <c r="BRZ6" s="11">
        <v>47133.0</v>
      </c>
      <c r="BSA6" s="11">
        <v>47134.0</v>
      </c>
      <c r="BSB6" s="11">
        <v>47135.0</v>
      </c>
      <c r="BSC6" s="11">
        <v>47136.0</v>
      </c>
      <c r="BSD6" s="11">
        <v>47137.0</v>
      </c>
      <c r="BSE6" s="11">
        <v>47138.0</v>
      </c>
      <c r="BSF6" s="11">
        <v>47139.0</v>
      </c>
      <c r="BSG6" s="11">
        <v>47140.0</v>
      </c>
      <c r="BSH6" s="11">
        <v>47141.0</v>
      </c>
      <c r="BSI6" s="11">
        <v>47142.0</v>
      </c>
      <c r="BSJ6" s="11">
        <v>47143.0</v>
      </c>
      <c r="BSK6" s="11">
        <v>47144.0</v>
      </c>
      <c r="BSL6" s="11">
        <v>47145.0</v>
      </c>
      <c r="BSM6" s="11">
        <v>47146.0</v>
      </c>
      <c r="BSN6" s="11">
        <v>47147.0</v>
      </c>
      <c r="BSO6" s="11">
        <v>47148.0</v>
      </c>
      <c r="BSP6" s="11">
        <v>47149.0</v>
      </c>
      <c r="BSQ6" s="11">
        <v>47150.0</v>
      </c>
      <c r="BSR6" s="11">
        <v>47151.0</v>
      </c>
      <c r="BSS6" s="11">
        <v>47152.0</v>
      </c>
      <c r="BST6" s="11">
        <v>47153.0</v>
      </c>
      <c r="BSU6" s="11">
        <v>47154.0</v>
      </c>
      <c r="BSV6" s="11">
        <v>47155.0</v>
      </c>
      <c r="BSW6" s="11">
        <v>47156.0</v>
      </c>
      <c r="BSX6" s="11">
        <v>47157.0</v>
      </c>
      <c r="BSY6" s="11">
        <v>47158.0</v>
      </c>
      <c r="BSZ6" s="11">
        <v>47159.0</v>
      </c>
      <c r="BTA6" s="11">
        <v>47160.0</v>
      </c>
      <c r="BTB6" s="11">
        <v>47161.0</v>
      </c>
      <c r="BTC6" s="11">
        <v>47162.0</v>
      </c>
      <c r="BTD6" s="11">
        <v>47163.0</v>
      </c>
      <c r="BTE6" s="11">
        <v>47164.0</v>
      </c>
      <c r="BTF6" s="11">
        <v>47165.0</v>
      </c>
      <c r="BTG6" s="11">
        <v>47166.0</v>
      </c>
      <c r="BTH6" s="11">
        <v>47167.0</v>
      </c>
      <c r="BTI6" s="11">
        <v>47168.0</v>
      </c>
      <c r="BTJ6" s="11">
        <v>47169.0</v>
      </c>
      <c r="BTK6" s="11">
        <v>47170.0</v>
      </c>
      <c r="BTL6" s="11">
        <v>47171.0</v>
      </c>
      <c r="BTM6" s="11">
        <v>47172.0</v>
      </c>
      <c r="BTN6" s="11">
        <v>47173.0</v>
      </c>
      <c r="BTO6" s="11">
        <v>47174.0</v>
      </c>
      <c r="BTP6" s="11">
        <v>47175.0</v>
      </c>
      <c r="BTQ6" s="11">
        <v>47176.0</v>
      </c>
      <c r="BTR6" s="11">
        <v>47177.0</v>
      </c>
      <c r="BTS6" s="11">
        <v>47178.0</v>
      </c>
      <c r="BTT6" s="11">
        <v>47179.0</v>
      </c>
      <c r="BTU6" s="11">
        <v>47180.0</v>
      </c>
      <c r="BTV6" s="11">
        <v>47181.0</v>
      </c>
      <c r="BTW6" s="11">
        <v>47182.0</v>
      </c>
      <c r="BTX6" s="11">
        <v>47183.0</v>
      </c>
      <c r="BTY6" s="11">
        <v>47184.0</v>
      </c>
      <c r="BTZ6" s="11">
        <v>47185.0</v>
      </c>
      <c r="BUA6" s="11">
        <v>47186.0</v>
      </c>
      <c r="BUB6" s="11">
        <v>47187.0</v>
      </c>
      <c r="BUC6" s="11">
        <v>47188.0</v>
      </c>
      <c r="BUD6" s="11">
        <v>47189.0</v>
      </c>
      <c r="BUE6" s="11">
        <v>47190.0</v>
      </c>
      <c r="BUF6" s="11">
        <v>47191.0</v>
      </c>
      <c r="BUG6" s="11">
        <v>47192.0</v>
      </c>
      <c r="BUH6" s="11">
        <v>47193.0</v>
      </c>
      <c r="BUI6" s="11">
        <v>47194.0</v>
      </c>
      <c r="BUJ6" s="11">
        <v>47195.0</v>
      </c>
      <c r="BUK6" s="11">
        <v>47196.0</v>
      </c>
      <c r="BUL6" s="11">
        <v>47197.0</v>
      </c>
      <c r="BUM6" s="11">
        <v>47198.0</v>
      </c>
      <c r="BUN6" s="11">
        <v>47199.0</v>
      </c>
      <c r="BUO6" s="11">
        <v>47200.0</v>
      </c>
      <c r="BUP6" s="11">
        <v>47201.0</v>
      </c>
      <c r="BUQ6" s="11">
        <v>47202.0</v>
      </c>
      <c r="BUR6" s="11">
        <v>47203.0</v>
      </c>
      <c r="BUS6" s="11">
        <v>47204.0</v>
      </c>
      <c r="BUT6" s="11">
        <v>47205.0</v>
      </c>
      <c r="BUU6" s="11">
        <v>47206.0</v>
      </c>
      <c r="BUV6" s="11">
        <v>47207.0</v>
      </c>
      <c r="BUW6" s="11">
        <v>47208.0</v>
      </c>
      <c r="BUX6" s="11">
        <v>47209.0</v>
      </c>
      <c r="BUY6" s="11">
        <v>47210.0</v>
      </c>
      <c r="BUZ6" s="11">
        <v>47211.0</v>
      </c>
      <c r="BVA6" s="11">
        <v>47212.0</v>
      </c>
      <c r="BVB6" s="11">
        <v>47213.0</v>
      </c>
      <c r="BVC6" s="11">
        <v>47214.0</v>
      </c>
      <c r="BVD6" s="11">
        <v>47215.0</v>
      </c>
      <c r="BVE6" s="11">
        <v>47216.0</v>
      </c>
      <c r="BVF6" s="11">
        <v>47217.0</v>
      </c>
      <c r="BVG6" s="11">
        <v>47218.0</v>
      </c>
      <c r="BVH6" s="11">
        <v>47219.0</v>
      </c>
      <c r="BVI6" s="11">
        <v>47220.0</v>
      </c>
      <c r="BVJ6" s="11">
        <v>47221.0</v>
      </c>
      <c r="BVK6" s="11">
        <v>47222.0</v>
      </c>
      <c r="BVL6" s="11">
        <v>47223.0</v>
      </c>
      <c r="BVM6" s="11">
        <v>47224.0</v>
      </c>
      <c r="BVN6" s="11">
        <v>47225.0</v>
      </c>
      <c r="BVO6" s="11">
        <v>47226.0</v>
      </c>
      <c r="BVP6" s="11">
        <v>47227.0</v>
      </c>
      <c r="BVQ6" s="11">
        <v>47228.0</v>
      </c>
      <c r="BVR6" s="11">
        <v>47229.0</v>
      </c>
      <c r="BVS6" s="11">
        <v>47230.0</v>
      </c>
      <c r="BVT6" s="11">
        <v>47231.0</v>
      </c>
      <c r="BVU6" s="11">
        <v>47232.0</v>
      </c>
      <c r="BVV6" s="11">
        <v>47233.0</v>
      </c>
      <c r="BVW6" s="11">
        <v>47234.0</v>
      </c>
      <c r="BVX6" s="11">
        <v>47235.0</v>
      </c>
      <c r="BVY6" s="11">
        <v>47236.0</v>
      </c>
      <c r="BVZ6" s="11">
        <v>47237.0</v>
      </c>
      <c r="BWA6" s="11">
        <v>47238.0</v>
      </c>
      <c r="BWB6" s="11">
        <v>47239.0</v>
      </c>
      <c r="BWC6" s="11">
        <v>47240.0</v>
      </c>
      <c r="BWD6" s="11">
        <v>47241.0</v>
      </c>
      <c r="BWE6" s="11">
        <v>47242.0</v>
      </c>
      <c r="BWF6" s="11">
        <v>47243.0</v>
      </c>
      <c r="BWG6" s="11">
        <v>47244.0</v>
      </c>
      <c r="BWH6" s="11">
        <v>47245.0</v>
      </c>
      <c r="BWI6" s="11">
        <v>47246.0</v>
      </c>
      <c r="BWJ6" s="11">
        <v>47247.0</v>
      </c>
      <c r="BWK6" s="11">
        <v>47248.0</v>
      </c>
      <c r="BWL6" s="11">
        <v>47249.0</v>
      </c>
      <c r="BWM6" s="11">
        <v>47250.0</v>
      </c>
      <c r="BWN6" s="11">
        <v>47251.0</v>
      </c>
      <c r="BWO6" s="11">
        <v>47252.0</v>
      </c>
      <c r="BWP6" s="11">
        <v>47253.0</v>
      </c>
      <c r="BWQ6" s="11">
        <v>47254.0</v>
      </c>
      <c r="BWR6" s="11">
        <v>47255.0</v>
      </c>
      <c r="BWS6" s="11">
        <v>47256.0</v>
      </c>
      <c r="BWT6" s="11">
        <v>47257.0</v>
      </c>
      <c r="BWU6" s="11">
        <v>47258.0</v>
      </c>
      <c r="BWV6" s="11">
        <v>47259.0</v>
      </c>
      <c r="BWW6" s="11">
        <v>47260.0</v>
      </c>
      <c r="BWX6" s="11">
        <v>47261.0</v>
      </c>
      <c r="BWY6" s="11">
        <v>47262.0</v>
      </c>
      <c r="BWZ6" s="11">
        <v>47263.0</v>
      </c>
      <c r="BXA6" s="11">
        <v>47264.0</v>
      </c>
      <c r="BXB6" s="11">
        <v>47265.0</v>
      </c>
      <c r="BXC6" s="11">
        <v>47266.0</v>
      </c>
      <c r="BXD6" s="11">
        <v>47267.0</v>
      </c>
      <c r="BXE6" s="11">
        <v>47268.0</v>
      </c>
      <c r="BXF6" s="11">
        <v>47269.0</v>
      </c>
      <c r="BXG6" s="11">
        <v>47270.0</v>
      </c>
      <c r="BXH6" s="11">
        <v>47271.0</v>
      </c>
      <c r="BXI6" s="11">
        <v>47272.0</v>
      </c>
      <c r="BXJ6" s="11">
        <v>47273.0</v>
      </c>
      <c r="BXK6" s="11">
        <v>47274.0</v>
      </c>
      <c r="BXL6" s="11">
        <v>47275.0</v>
      </c>
      <c r="BXM6" s="11">
        <v>47276.0</v>
      </c>
      <c r="BXN6" s="11">
        <v>47277.0</v>
      </c>
      <c r="BXO6" s="11">
        <v>47278.0</v>
      </c>
      <c r="BXP6" s="11">
        <v>47279.0</v>
      </c>
      <c r="BXQ6" s="11">
        <v>47280.0</v>
      </c>
      <c r="BXR6" s="11">
        <v>47281.0</v>
      </c>
      <c r="BXS6" s="11">
        <v>47282.0</v>
      </c>
      <c r="BXT6" s="11">
        <v>47283.0</v>
      </c>
      <c r="BXU6" s="11">
        <v>47284.0</v>
      </c>
      <c r="BXV6" s="11">
        <v>47285.0</v>
      </c>
      <c r="BXW6" s="11">
        <v>47286.0</v>
      </c>
      <c r="BXX6" s="11">
        <v>47287.0</v>
      </c>
      <c r="BXY6" s="11">
        <v>47288.0</v>
      </c>
      <c r="BXZ6" s="11">
        <v>47289.0</v>
      </c>
      <c r="BYA6" s="11">
        <v>47290.0</v>
      </c>
      <c r="BYB6" s="11">
        <v>47291.0</v>
      </c>
      <c r="BYC6" s="11">
        <v>47292.0</v>
      </c>
      <c r="BYD6" s="11">
        <v>47293.0</v>
      </c>
      <c r="BYE6" s="11">
        <v>47294.0</v>
      </c>
      <c r="BYF6" s="11">
        <v>47295.0</v>
      </c>
      <c r="BYG6" s="11">
        <v>47296.0</v>
      </c>
      <c r="BYH6" s="11">
        <v>47297.0</v>
      </c>
      <c r="BYI6" s="11">
        <v>47298.0</v>
      </c>
      <c r="BYJ6" s="11">
        <v>47299.0</v>
      </c>
      <c r="BYK6" s="11">
        <v>47300.0</v>
      </c>
      <c r="BYL6" s="11">
        <v>47301.0</v>
      </c>
      <c r="BYM6" s="11">
        <v>47302.0</v>
      </c>
      <c r="BYN6" s="11">
        <v>47303.0</v>
      </c>
      <c r="BYO6" s="11">
        <v>47304.0</v>
      </c>
      <c r="BYP6" s="11">
        <v>47305.0</v>
      </c>
      <c r="BYQ6" s="11">
        <v>47306.0</v>
      </c>
      <c r="BYR6" s="11">
        <v>47307.0</v>
      </c>
      <c r="BYS6" s="11">
        <v>47308.0</v>
      </c>
      <c r="BYT6" s="11">
        <v>47309.0</v>
      </c>
      <c r="BYU6" s="11">
        <v>47310.0</v>
      </c>
      <c r="BYV6" s="11">
        <v>47311.0</v>
      </c>
      <c r="BYW6" s="11">
        <v>47312.0</v>
      </c>
      <c r="BYX6" s="11">
        <v>47313.0</v>
      </c>
      <c r="BYY6" s="11">
        <v>47314.0</v>
      </c>
      <c r="BYZ6" s="11">
        <v>47315.0</v>
      </c>
      <c r="BZA6" s="11">
        <v>47316.0</v>
      </c>
      <c r="BZB6" s="11">
        <v>47317.0</v>
      </c>
      <c r="BZC6" s="11">
        <v>47318.0</v>
      </c>
      <c r="BZD6" s="11">
        <v>47319.0</v>
      </c>
      <c r="BZE6" s="11">
        <v>47320.0</v>
      </c>
      <c r="BZF6" s="11">
        <v>47321.0</v>
      </c>
      <c r="BZG6" s="11">
        <v>47322.0</v>
      </c>
      <c r="BZH6" s="11">
        <v>47323.0</v>
      </c>
      <c r="BZI6" s="11">
        <v>47324.0</v>
      </c>
      <c r="BZJ6" s="11">
        <v>47325.0</v>
      </c>
      <c r="BZK6" s="11">
        <v>47326.0</v>
      </c>
      <c r="BZL6" s="11">
        <v>47327.0</v>
      </c>
      <c r="BZM6" s="11">
        <v>47328.0</v>
      </c>
      <c r="BZN6" s="11">
        <v>47329.0</v>
      </c>
      <c r="BZO6" s="11">
        <v>47330.0</v>
      </c>
      <c r="BZP6" s="11">
        <v>47331.0</v>
      </c>
      <c r="BZQ6" s="11">
        <v>47332.0</v>
      </c>
      <c r="BZR6" s="11">
        <v>47333.0</v>
      </c>
      <c r="BZS6" s="11">
        <v>47334.0</v>
      </c>
      <c r="BZT6" s="11">
        <v>47335.0</v>
      </c>
      <c r="BZU6" s="11">
        <v>47336.0</v>
      </c>
      <c r="BZV6" s="11">
        <v>47337.0</v>
      </c>
      <c r="BZW6" s="11">
        <v>47338.0</v>
      </c>
      <c r="BZX6" s="11">
        <v>47339.0</v>
      </c>
      <c r="BZY6" s="11">
        <v>47340.0</v>
      </c>
      <c r="BZZ6" s="11">
        <v>47341.0</v>
      </c>
      <c r="CAA6" s="11">
        <v>47342.0</v>
      </c>
      <c r="CAB6" s="11">
        <v>47343.0</v>
      </c>
      <c r="CAC6" s="11">
        <v>47344.0</v>
      </c>
      <c r="CAD6" s="11">
        <v>47345.0</v>
      </c>
      <c r="CAE6" s="11">
        <v>47346.0</v>
      </c>
      <c r="CAF6" s="11">
        <v>47347.0</v>
      </c>
      <c r="CAG6" s="11">
        <v>47348.0</v>
      </c>
      <c r="CAH6" s="11">
        <v>47349.0</v>
      </c>
      <c r="CAI6" s="11">
        <v>47350.0</v>
      </c>
      <c r="CAJ6" s="11">
        <v>47351.0</v>
      </c>
      <c r="CAK6" s="11">
        <v>47352.0</v>
      </c>
      <c r="CAL6" s="11">
        <v>47353.0</v>
      </c>
      <c r="CAM6" s="11">
        <v>47354.0</v>
      </c>
      <c r="CAN6" s="11">
        <v>47355.0</v>
      </c>
      <c r="CAO6" s="11">
        <v>47356.0</v>
      </c>
      <c r="CAP6" s="11">
        <v>47357.0</v>
      </c>
      <c r="CAQ6" s="11">
        <v>47358.0</v>
      </c>
      <c r="CAR6" s="11">
        <v>47359.0</v>
      </c>
      <c r="CAS6" s="11">
        <v>47360.0</v>
      </c>
      <c r="CAT6" s="11">
        <v>47361.0</v>
      </c>
      <c r="CAU6" s="11">
        <v>47362.0</v>
      </c>
      <c r="CAV6" s="11">
        <v>47363.0</v>
      </c>
      <c r="CAW6" s="11">
        <v>47364.0</v>
      </c>
      <c r="CAX6" s="11">
        <v>47365.0</v>
      </c>
      <c r="CAY6" s="11">
        <v>47366.0</v>
      </c>
      <c r="CAZ6" s="11">
        <v>47367.0</v>
      </c>
      <c r="CBA6" s="11">
        <v>47368.0</v>
      </c>
      <c r="CBB6" s="11">
        <v>47369.0</v>
      </c>
      <c r="CBC6" s="11">
        <v>47370.0</v>
      </c>
      <c r="CBD6" s="11">
        <v>47371.0</v>
      </c>
      <c r="CBE6" s="11">
        <v>47372.0</v>
      </c>
      <c r="CBF6" s="11">
        <v>47373.0</v>
      </c>
      <c r="CBG6" s="11">
        <v>47374.0</v>
      </c>
      <c r="CBH6" s="11">
        <v>47375.0</v>
      </c>
      <c r="CBI6" s="11">
        <v>47376.0</v>
      </c>
      <c r="CBJ6" s="11">
        <v>47377.0</v>
      </c>
      <c r="CBK6" s="11">
        <v>47378.0</v>
      </c>
      <c r="CBL6" s="11">
        <v>47379.0</v>
      </c>
      <c r="CBM6" s="11">
        <v>47380.0</v>
      </c>
      <c r="CBN6" s="11">
        <v>47381.0</v>
      </c>
      <c r="CBO6" s="11">
        <v>47382.0</v>
      </c>
      <c r="CBP6" s="11">
        <v>47383.0</v>
      </c>
      <c r="CBQ6" s="11">
        <v>47384.0</v>
      </c>
      <c r="CBR6" s="11">
        <v>47385.0</v>
      </c>
      <c r="CBS6" s="11">
        <v>47386.0</v>
      </c>
      <c r="CBT6" s="11">
        <v>47387.0</v>
      </c>
      <c r="CBU6" s="11">
        <v>47388.0</v>
      </c>
      <c r="CBV6" s="11">
        <v>47389.0</v>
      </c>
      <c r="CBW6" s="11">
        <v>47390.0</v>
      </c>
      <c r="CBX6" s="11">
        <v>47391.0</v>
      </c>
      <c r="CBY6" s="11">
        <v>47392.0</v>
      </c>
      <c r="CBZ6" s="11">
        <v>47393.0</v>
      </c>
      <c r="CCA6" s="11">
        <v>47394.0</v>
      </c>
      <c r="CCB6" s="11">
        <v>47395.0</v>
      </c>
      <c r="CCC6" s="11">
        <v>47396.0</v>
      </c>
      <c r="CCD6" s="11">
        <v>47397.0</v>
      </c>
      <c r="CCE6" s="11">
        <v>47398.0</v>
      </c>
      <c r="CCF6" s="11">
        <v>47399.0</v>
      </c>
      <c r="CCG6" s="11">
        <v>47400.0</v>
      </c>
      <c r="CCH6" s="11">
        <v>47401.0</v>
      </c>
      <c r="CCI6" s="11">
        <v>47402.0</v>
      </c>
      <c r="CCJ6" s="11">
        <v>47403.0</v>
      </c>
      <c r="CCK6" s="11">
        <v>47404.0</v>
      </c>
      <c r="CCL6" s="11">
        <v>47405.0</v>
      </c>
      <c r="CCM6" s="11">
        <v>47406.0</v>
      </c>
      <c r="CCN6" s="11">
        <v>47407.0</v>
      </c>
      <c r="CCO6" s="11">
        <v>47408.0</v>
      </c>
      <c r="CCP6" s="11">
        <v>47409.0</v>
      </c>
      <c r="CCQ6" s="11">
        <v>47410.0</v>
      </c>
      <c r="CCR6" s="11">
        <v>47411.0</v>
      </c>
      <c r="CCS6" s="11">
        <v>47412.0</v>
      </c>
      <c r="CCT6" s="11">
        <v>47413.0</v>
      </c>
      <c r="CCU6" s="11">
        <v>47414.0</v>
      </c>
      <c r="CCV6" s="11">
        <v>47415.0</v>
      </c>
      <c r="CCW6" s="11">
        <v>47416.0</v>
      </c>
      <c r="CCX6" s="11">
        <v>47417.0</v>
      </c>
      <c r="CCY6" s="11">
        <v>47418.0</v>
      </c>
      <c r="CCZ6" s="11">
        <v>47419.0</v>
      </c>
      <c r="CDA6" s="11">
        <v>47420.0</v>
      </c>
      <c r="CDB6" s="11">
        <v>47421.0</v>
      </c>
      <c r="CDC6" s="11">
        <v>47422.0</v>
      </c>
      <c r="CDD6" s="11">
        <v>47423.0</v>
      </c>
      <c r="CDE6" s="11">
        <v>47424.0</v>
      </c>
      <c r="CDF6" s="11">
        <v>47425.0</v>
      </c>
      <c r="CDG6" s="11">
        <v>47426.0</v>
      </c>
      <c r="CDH6" s="11">
        <v>47427.0</v>
      </c>
      <c r="CDI6" s="11">
        <v>47428.0</v>
      </c>
      <c r="CDJ6" s="11">
        <v>47429.0</v>
      </c>
      <c r="CDK6" s="11">
        <v>47430.0</v>
      </c>
      <c r="CDL6" s="11">
        <v>47431.0</v>
      </c>
      <c r="CDM6" s="11">
        <v>47432.0</v>
      </c>
      <c r="CDN6" s="11">
        <v>47433.0</v>
      </c>
      <c r="CDO6" s="11">
        <v>47434.0</v>
      </c>
      <c r="CDP6" s="11">
        <v>47435.0</v>
      </c>
      <c r="CDQ6" s="11">
        <v>47436.0</v>
      </c>
      <c r="CDR6" s="11">
        <v>47437.0</v>
      </c>
      <c r="CDS6" s="11">
        <v>47438.0</v>
      </c>
      <c r="CDT6" s="11">
        <v>47439.0</v>
      </c>
      <c r="CDU6" s="11">
        <v>47440.0</v>
      </c>
      <c r="CDV6" s="11">
        <v>47441.0</v>
      </c>
      <c r="CDW6" s="11">
        <v>47442.0</v>
      </c>
      <c r="CDX6" s="11">
        <v>47443.0</v>
      </c>
      <c r="CDY6" s="11">
        <v>47444.0</v>
      </c>
      <c r="CDZ6" s="11">
        <v>47445.0</v>
      </c>
      <c r="CEA6" s="11">
        <v>47446.0</v>
      </c>
      <c r="CEB6" s="11">
        <v>47447.0</v>
      </c>
      <c r="CEC6" s="11">
        <v>47448.0</v>
      </c>
      <c r="CED6" s="11">
        <v>47449.0</v>
      </c>
      <c r="CEE6" s="11">
        <v>47450.0</v>
      </c>
      <c r="CEF6" s="11">
        <v>47451.0</v>
      </c>
      <c r="CEG6" s="11">
        <v>47452.0</v>
      </c>
      <c r="CEH6" s="11">
        <v>47453.0</v>
      </c>
      <c r="CEI6" s="11">
        <v>47454.0</v>
      </c>
      <c r="CEJ6" s="11">
        <v>47455.0</v>
      </c>
      <c r="CEK6" s="11">
        <v>47456.0</v>
      </c>
      <c r="CEL6" s="11">
        <v>47457.0</v>
      </c>
      <c r="CEM6" s="11">
        <v>47458.0</v>
      </c>
      <c r="CEN6" s="11">
        <v>47459.0</v>
      </c>
      <c r="CEO6" s="11">
        <v>47460.0</v>
      </c>
      <c r="CEP6" s="11">
        <v>47461.0</v>
      </c>
      <c r="CEQ6" s="11">
        <v>47462.0</v>
      </c>
      <c r="CER6" s="11">
        <v>47463.0</v>
      </c>
      <c r="CES6" s="11">
        <v>47464.0</v>
      </c>
      <c r="CET6" s="11">
        <v>47465.0</v>
      </c>
      <c r="CEU6" s="11">
        <v>47466.0</v>
      </c>
      <c r="CEV6" s="11">
        <v>47467.0</v>
      </c>
      <c r="CEW6" s="11">
        <v>47468.0</v>
      </c>
      <c r="CEX6" s="11">
        <v>47469.0</v>
      </c>
      <c r="CEY6" s="11">
        <v>47470.0</v>
      </c>
      <c r="CEZ6" s="11">
        <v>47471.0</v>
      </c>
      <c r="CFA6" s="11">
        <v>47472.0</v>
      </c>
      <c r="CFB6" s="11">
        <v>47473.0</v>
      </c>
      <c r="CFC6" s="11">
        <v>47474.0</v>
      </c>
      <c r="CFD6" s="11">
        <v>47475.0</v>
      </c>
      <c r="CFE6" s="11">
        <v>47476.0</v>
      </c>
      <c r="CFF6" s="11">
        <v>47477.0</v>
      </c>
      <c r="CFG6" s="11">
        <v>47478.0</v>
      </c>
      <c r="CFH6" s="11">
        <v>47479.0</v>
      </c>
      <c r="CFI6" s="11">
        <v>47480.0</v>
      </c>
      <c r="CFJ6" s="11">
        <v>47481.0</v>
      </c>
      <c r="CFK6" s="11">
        <v>47482.0</v>
      </c>
      <c r="CFL6" s="11">
        <v>47483.0</v>
      </c>
      <c r="CFM6" s="11">
        <v>47484.0</v>
      </c>
      <c r="CFN6" s="11">
        <v>47485.0</v>
      </c>
      <c r="CFO6" s="11">
        <v>47486.0</v>
      </c>
      <c r="CFP6" s="11">
        <v>47487.0</v>
      </c>
      <c r="CFQ6" s="11">
        <v>47488.0</v>
      </c>
      <c r="CFR6" s="11">
        <v>47489.0</v>
      </c>
      <c r="CFS6" s="11">
        <v>47490.0</v>
      </c>
      <c r="CFT6" s="11">
        <v>47491.0</v>
      </c>
      <c r="CFU6" s="11">
        <v>47492.0</v>
      </c>
      <c r="CFV6" s="11">
        <v>47493.0</v>
      </c>
      <c r="CFW6" s="11">
        <v>47494.0</v>
      </c>
      <c r="CFX6" s="11">
        <v>47495.0</v>
      </c>
      <c r="CFY6" s="11">
        <v>47496.0</v>
      </c>
      <c r="CFZ6" s="11">
        <v>47497.0</v>
      </c>
      <c r="CGA6" s="11">
        <v>47498.0</v>
      </c>
      <c r="CGB6" s="11">
        <v>47499.0</v>
      </c>
      <c r="CGC6" s="11">
        <v>47500.0</v>
      </c>
      <c r="CGD6" s="11">
        <v>47501.0</v>
      </c>
      <c r="CGE6" s="11">
        <v>47502.0</v>
      </c>
      <c r="CGF6" s="11">
        <v>47503.0</v>
      </c>
      <c r="CGG6" s="11">
        <v>47504.0</v>
      </c>
      <c r="CGH6" s="11">
        <v>47505.0</v>
      </c>
      <c r="CGI6" s="11">
        <v>47506.0</v>
      </c>
      <c r="CGJ6" s="11">
        <v>47507.0</v>
      </c>
      <c r="CGK6" s="11">
        <v>47508.0</v>
      </c>
      <c r="CGL6" s="11">
        <v>47509.0</v>
      </c>
      <c r="CGM6" s="11">
        <v>47510.0</v>
      </c>
      <c r="CGN6" s="11">
        <v>47511.0</v>
      </c>
      <c r="CGO6" s="11">
        <v>47512.0</v>
      </c>
      <c r="CGP6" s="11">
        <v>47513.0</v>
      </c>
      <c r="CGQ6" s="11">
        <v>47514.0</v>
      </c>
      <c r="CGR6" s="11">
        <v>47515.0</v>
      </c>
      <c r="CGS6" s="11">
        <v>47516.0</v>
      </c>
      <c r="CGT6" s="11">
        <v>47517.0</v>
      </c>
      <c r="CGU6" s="11">
        <v>47518.0</v>
      </c>
      <c r="CGV6" s="11">
        <v>47519.0</v>
      </c>
      <c r="CGW6" s="11">
        <v>47520.0</v>
      </c>
      <c r="CGX6" s="11">
        <v>47521.0</v>
      </c>
      <c r="CGY6" s="11">
        <v>47522.0</v>
      </c>
      <c r="CGZ6" s="11">
        <v>47523.0</v>
      </c>
      <c r="CHA6" s="11">
        <v>47524.0</v>
      </c>
      <c r="CHB6" s="11">
        <v>47525.0</v>
      </c>
      <c r="CHC6" s="11">
        <v>47526.0</v>
      </c>
      <c r="CHD6" s="11">
        <v>47527.0</v>
      </c>
      <c r="CHE6" s="11">
        <v>47528.0</v>
      </c>
      <c r="CHF6" s="11">
        <v>47529.0</v>
      </c>
      <c r="CHG6" s="11">
        <v>47530.0</v>
      </c>
      <c r="CHH6" s="11">
        <v>47531.0</v>
      </c>
      <c r="CHI6" s="11">
        <v>47532.0</v>
      </c>
      <c r="CHJ6" s="11">
        <v>47533.0</v>
      </c>
      <c r="CHK6" s="11">
        <v>47534.0</v>
      </c>
      <c r="CHL6" s="11">
        <v>47535.0</v>
      </c>
      <c r="CHM6" s="11">
        <v>47536.0</v>
      </c>
      <c r="CHN6" s="11">
        <v>47537.0</v>
      </c>
      <c r="CHO6" s="11">
        <v>47538.0</v>
      </c>
      <c r="CHP6" s="11">
        <v>47539.0</v>
      </c>
      <c r="CHQ6" s="11">
        <v>47540.0</v>
      </c>
      <c r="CHR6" s="11">
        <v>47541.0</v>
      </c>
      <c r="CHS6" s="11">
        <v>47542.0</v>
      </c>
      <c r="CHT6" s="11">
        <v>47543.0</v>
      </c>
      <c r="CHU6" s="11">
        <v>47544.0</v>
      </c>
      <c r="CHV6" s="11">
        <v>47545.0</v>
      </c>
      <c r="CHW6" s="11">
        <v>47546.0</v>
      </c>
      <c r="CHX6" s="11">
        <v>47547.0</v>
      </c>
      <c r="CHY6" s="11">
        <v>47548.0</v>
      </c>
      <c r="CHZ6" s="11">
        <v>47549.0</v>
      </c>
      <c r="CIA6" s="11">
        <v>47550.0</v>
      </c>
      <c r="CIB6" s="11">
        <v>47551.0</v>
      </c>
      <c r="CIC6" s="11">
        <v>47552.0</v>
      </c>
      <c r="CID6" s="11">
        <v>47553.0</v>
      </c>
      <c r="CIE6" s="11">
        <v>47554.0</v>
      </c>
      <c r="CIF6" s="11">
        <v>47555.0</v>
      </c>
      <c r="CIG6" s="11">
        <v>47556.0</v>
      </c>
      <c r="CIH6" s="11">
        <v>47557.0</v>
      </c>
      <c r="CII6" s="11">
        <v>47558.0</v>
      </c>
      <c r="CIJ6" s="11">
        <v>47559.0</v>
      </c>
      <c r="CIK6" s="11">
        <v>47560.0</v>
      </c>
      <c r="CIL6" s="11">
        <v>47561.0</v>
      </c>
      <c r="CIM6" s="11">
        <v>47562.0</v>
      </c>
      <c r="CIN6" s="11">
        <v>47563.0</v>
      </c>
      <c r="CIO6" s="11">
        <v>47564.0</v>
      </c>
      <c r="CIP6" s="11">
        <v>47565.0</v>
      </c>
      <c r="CIQ6" s="11">
        <v>47566.0</v>
      </c>
      <c r="CIR6" s="11">
        <v>47567.0</v>
      </c>
      <c r="CIS6" s="11">
        <v>47568.0</v>
      </c>
      <c r="CIT6" s="11">
        <v>47569.0</v>
      </c>
      <c r="CIU6" s="11">
        <v>47570.0</v>
      </c>
      <c r="CIV6" s="11">
        <v>47571.0</v>
      </c>
      <c r="CIW6" s="11">
        <v>47572.0</v>
      </c>
      <c r="CIX6" s="11">
        <v>47573.0</v>
      </c>
      <c r="CIY6" s="11">
        <v>47574.0</v>
      </c>
      <c r="CIZ6" s="11">
        <v>47575.0</v>
      </c>
      <c r="CJA6" s="11">
        <v>47576.0</v>
      </c>
      <c r="CJB6" s="11">
        <v>47577.0</v>
      </c>
      <c r="CJC6" s="11">
        <v>47578.0</v>
      </c>
      <c r="CJD6" s="11">
        <v>47579.0</v>
      </c>
      <c r="CJE6" s="11">
        <v>47580.0</v>
      </c>
      <c r="CJF6" s="11">
        <v>47581.0</v>
      </c>
      <c r="CJG6" s="11">
        <v>47582.0</v>
      </c>
      <c r="CJH6" s="11">
        <v>47583.0</v>
      </c>
      <c r="CJI6" s="11">
        <v>47584.0</v>
      </c>
      <c r="CJJ6" s="11">
        <v>47585.0</v>
      </c>
      <c r="CJK6" s="11">
        <v>47586.0</v>
      </c>
      <c r="CJL6" s="11">
        <v>47587.0</v>
      </c>
      <c r="CJM6" s="11">
        <v>47588.0</v>
      </c>
      <c r="CJN6" s="11">
        <v>47589.0</v>
      </c>
      <c r="CJO6" s="11">
        <v>47590.0</v>
      </c>
      <c r="CJP6" s="11">
        <v>47591.0</v>
      </c>
      <c r="CJQ6" s="11">
        <v>47592.0</v>
      </c>
      <c r="CJR6" s="11">
        <v>47593.0</v>
      </c>
      <c r="CJS6" s="11">
        <v>47594.0</v>
      </c>
      <c r="CJT6" s="11">
        <v>47595.0</v>
      </c>
      <c r="CJU6" s="11">
        <v>47596.0</v>
      </c>
      <c r="CJV6" s="11">
        <v>47597.0</v>
      </c>
      <c r="CJW6" s="11">
        <v>47598.0</v>
      </c>
      <c r="CJX6" s="11">
        <v>47599.0</v>
      </c>
      <c r="CJY6" s="11">
        <v>47600.0</v>
      </c>
      <c r="CJZ6" s="11">
        <v>47601.0</v>
      </c>
      <c r="CKA6" s="11">
        <v>47602.0</v>
      </c>
      <c r="CKB6" s="11">
        <v>47603.0</v>
      </c>
      <c r="CKC6" s="11">
        <v>47604.0</v>
      </c>
      <c r="CKD6" s="11">
        <v>47605.0</v>
      </c>
      <c r="CKE6" s="11">
        <v>47606.0</v>
      </c>
      <c r="CKF6" s="11">
        <v>47607.0</v>
      </c>
      <c r="CKG6" s="11">
        <v>47608.0</v>
      </c>
      <c r="CKH6" s="11">
        <v>47609.0</v>
      </c>
      <c r="CKI6" s="11">
        <v>47610.0</v>
      </c>
      <c r="CKJ6" s="11">
        <v>47611.0</v>
      </c>
      <c r="CKK6" s="11">
        <v>47612.0</v>
      </c>
      <c r="CKL6" s="11">
        <v>47613.0</v>
      </c>
      <c r="CKM6" s="11">
        <v>47614.0</v>
      </c>
      <c r="CKN6" s="11">
        <v>47615.0</v>
      </c>
      <c r="CKO6" s="11">
        <v>47616.0</v>
      </c>
      <c r="CKP6" s="11">
        <v>47617.0</v>
      </c>
      <c r="CKQ6" s="11">
        <v>47618.0</v>
      </c>
      <c r="CKR6" s="11">
        <v>47619.0</v>
      </c>
      <c r="CKS6" s="11">
        <v>47620.0</v>
      </c>
      <c r="CKT6" s="11">
        <v>47621.0</v>
      </c>
      <c r="CKU6" s="11">
        <v>47622.0</v>
      </c>
      <c r="CKV6" s="11">
        <v>47623.0</v>
      </c>
      <c r="CKW6" s="11">
        <v>47624.0</v>
      </c>
      <c r="CKX6" s="11">
        <v>47625.0</v>
      </c>
      <c r="CKY6" s="11">
        <v>47626.0</v>
      </c>
      <c r="CKZ6" s="11">
        <v>47627.0</v>
      </c>
      <c r="CLA6" s="11">
        <v>47628.0</v>
      </c>
      <c r="CLB6" s="11">
        <v>47629.0</v>
      </c>
      <c r="CLC6" s="11">
        <v>47630.0</v>
      </c>
      <c r="CLD6" s="11">
        <v>47631.0</v>
      </c>
      <c r="CLE6" s="11">
        <v>47632.0</v>
      </c>
      <c r="CLF6" s="11">
        <v>47633.0</v>
      </c>
      <c r="CLG6" s="11">
        <v>47634.0</v>
      </c>
      <c r="CLH6" s="11">
        <v>47635.0</v>
      </c>
      <c r="CLI6" s="11">
        <v>47636.0</v>
      </c>
      <c r="CLJ6" s="11">
        <v>47637.0</v>
      </c>
      <c r="CLK6" s="11">
        <v>47638.0</v>
      </c>
      <c r="CLL6" s="11">
        <v>47639.0</v>
      </c>
      <c r="CLM6" s="11">
        <v>47640.0</v>
      </c>
      <c r="CLN6" s="11">
        <v>47641.0</v>
      </c>
      <c r="CLO6" s="11">
        <v>47642.0</v>
      </c>
      <c r="CLP6" s="11">
        <v>47643.0</v>
      </c>
      <c r="CLQ6" s="11">
        <v>47644.0</v>
      </c>
      <c r="CLR6" s="11">
        <v>47645.0</v>
      </c>
      <c r="CLS6" s="11">
        <v>47646.0</v>
      </c>
      <c r="CLT6" s="11">
        <v>47647.0</v>
      </c>
      <c r="CLU6" s="11">
        <v>47648.0</v>
      </c>
      <c r="CLV6" s="11">
        <v>47649.0</v>
      </c>
      <c r="CLW6" s="11">
        <v>47650.0</v>
      </c>
      <c r="CLX6" s="11">
        <v>47651.0</v>
      </c>
      <c r="CLY6" s="11">
        <v>47652.0</v>
      </c>
      <c r="CLZ6" s="11">
        <v>47653.0</v>
      </c>
      <c r="CMA6" s="11">
        <v>47654.0</v>
      </c>
      <c r="CMB6" s="11">
        <v>47655.0</v>
      </c>
      <c r="CMC6" s="11">
        <v>47656.0</v>
      </c>
      <c r="CMD6" s="11">
        <v>47657.0</v>
      </c>
      <c r="CME6" s="11">
        <v>47658.0</v>
      </c>
      <c r="CMF6" s="11">
        <v>47659.0</v>
      </c>
      <c r="CMG6" s="11">
        <v>47660.0</v>
      </c>
      <c r="CMH6" s="11">
        <v>47661.0</v>
      </c>
      <c r="CMI6" s="11">
        <v>47662.0</v>
      </c>
      <c r="CMJ6" s="11">
        <v>47663.0</v>
      </c>
      <c r="CMK6" s="11">
        <v>47664.0</v>
      </c>
      <c r="CML6" s="11">
        <v>47665.0</v>
      </c>
      <c r="CMM6" s="11">
        <v>47666.0</v>
      </c>
      <c r="CMN6" s="11">
        <v>47667.0</v>
      </c>
      <c r="CMO6" s="11">
        <v>47668.0</v>
      </c>
      <c r="CMP6" s="11">
        <v>47669.0</v>
      </c>
      <c r="CMQ6" s="11">
        <v>47670.0</v>
      </c>
      <c r="CMR6" s="11">
        <v>47671.0</v>
      </c>
      <c r="CMS6" s="11">
        <v>47672.0</v>
      </c>
      <c r="CMT6" s="11">
        <v>47673.0</v>
      </c>
      <c r="CMU6" s="11">
        <v>47674.0</v>
      </c>
      <c r="CMV6" s="11">
        <v>47675.0</v>
      </c>
      <c r="CMW6" s="11">
        <v>47676.0</v>
      </c>
      <c r="CMX6" s="11">
        <v>47677.0</v>
      </c>
      <c r="CMY6" s="11">
        <v>47678.0</v>
      </c>
      <c r="CMZ6" s="11">
        <v>47679.0</v>
      </c>
      <c r="CNA6" s="11">
        <v>47680.0</v>
      </c>
      <c r="CNB6" s="11">
        <v>47681.0</v>
      </c>
      <c r="CNC6" s="11">
        <v>47682.0</v>
      </c>
      <c r="CND6" s="11">
        <v>47683.0</v>
      </c>
      <c r="CNE6" s="11">
        <v>47684.0</v>
      </c>
      <c r="CNF6" s="11">
        <v>47685.0</v>
      </c>
      <c r="CNG6" s="11">
        <v>47686.0</v>
      </c>
      <c r="CNH6" s="11">
        <v>47687.0</v>
      </c>
      <c r="CNI6" s="11">
        <v>47688.0</v>
      </c>
      <c r="CNJ6" s="11">
        <v>47689.0</v>
      </c>
      <c r="CNK6" s="11">
        <v>47690.0</v>
      </c>
      <c r="CNL6" s="11">
        <v>47691.0</v>
      </c>
      <c r="CNM6" s="11">
        <v>47692.0</v>
      </c>
      <c r="CNN6" s="11">
        <v>47693.0</v>
      </c>
      <c r="CNO6" s="11">
        <v>47694.0</v>
      </c>
      <c r="CNP6" s="11">
        <v>47695.0</v>
      </c>
      <c r="CNQ6" s="11">
        <v>47696.0</v>
      </c>
      <c r="CNR6" s="11">
        <v>47697.0</v>
      </c>
      <c r="CNS6" s="11">
        <v>47698.0</v>
      </c>
      <c r="CNT6" s="11">
        <v>47699.0</v>
      </c>
      <c r="CNU6" s="11">
        <v>47700.0</v>
      </c>
      <c r="CNV6" s="11">
        <v>47701.0</v>
      </c>
      <c r="CNW6" s="11">
        <v>47702.0</v>
      </c>
      <c r="CNX6" s="11">
        <v>47703.0</v>
      </c>
      <c r="CNY6" s="11">
        <v>47704.0</v>
      </c>
      <c r="CNZ6" s="11">
        <v>47705.0</v>
      </c>
      <c r="COA6" s="11">
        <v>47706.0</v>
      </c>
      <c r="COB6" s="11">
        <v>47707.0</v>
      </c>
      <c r="COC6" s="11">
        <v>47708.0</v>
      </c>
      <c r="COD6" s="11">
        <v>47709.0</v>
      </c>
      <c r="COE6" s="11">
        <v>47710.0</v>
      </c>
      <c r="COF6" s="11">
        <v>47711.0</v>
      </c>
      <c r="COG6" s="11">
        <v>47712.0</v>
      </c>
      <c r="COH6" s="11">
        <v>47713.0</v>
      </c>
      <c r="COI6" s="11">
        <v>47714.0</v>
      </c>
      <c r="COJ6" s="11">
        <v>47715.0</v>
      </c>
      <c r="COK6" s="11">
        <v>47716.0</v>
      </c>
      <c r="COL6" s="11">
        <v>47717.0</v>
      </c>
      <c r="COM6" s="11">
        <v>47718.0</v>
      </c>
      <c r="CON6" s="11">
        <v>47719.0</v>
      </c>
      <c r="COO6" s="11">
        <v>47720.0</v>
      </c>
      <c r="COP6" s="11">
        <v>47721.0</v>
      </c>
      <c r="COQ6" s="11">
        <v>47722.0</v>
      </c>
      <c r="COR6" s="11">
        <v>47723.0</v>
      </c>
      <c r="COS6" s="11">
        <v>47724.0</v>
      </c>
      <c r="COT6" s="11">
        <v>47725.0</v>
      </c>
      <c r="COU6" s="11">
        <v>47726.0</v>
      </c>
      <c r="COV6" s="11">
        <v>47727.0</v>
      </c>
      <c r="COW6" s="11">
        <v>47728.0</v>
      </c>
      <c r="COX6" s="11">
        <v>47729.0</v>
      </c>
      <c r="COY6" s="11">
        <v>47730.0</v>
      </c>
      <c r="COZ6" s="11">
        <v>47731.0</v>
      </c>
      <c r="CPA6" s="11">
        <v>47732.0</v>
      </c>
      <c r="CPB6" s="11">
        <v>47733.0</v>
      </c>
      <c r="CPC6" s="11">
        <v>47734.0</v>
      </c>
      <c r="CPD6" s="11">
        <v>47735.0</v>
      </c>
      <c r="CPE6" s="11">
        <v>47736.0</v>
      </c>
      <c r="CPF6" s="11">
        <v>47737.0</v>
      </c>
      <c r="CPG6" s="11">
        <v>47738.0</v>
      </c>
      <c r="CPH6" s="11">
        <v>47739.0</v>
      </c>
      <c r="CPI6" s="11">
        <v>47740.0</v>
      </c>
      <c r="CPJ6" s="11">
        <v>47741.0</v>
      </c>
      <c r="CPK6" s="11">
        <v>47742.0</v>
      </c>
      <c r="CPL6" s="11">
        <v>47743.0</v>
      </c>
      <c r="CPM6" s="11">
        <v>47744.0</v>
      </c>
      <c r="CPN6" s="11">
        <v>47745.0</v>
      </c>
      <c r="CPO6" s="11">
        <v>47746.0</v>
      </c>
      <c r="CPP6" s="11">
        <v>47747.0</v>
      </c>
      <c r="CPQ6" s="11">
        <v>47748.0</v>
      </c>
      <c r="CPR6" s="11">
        <v>47749.0</v>
      </c>
      <c r="CPS6" s="11">
        <v>47750.0</v>
      </c>
      <c r="CPT6" s="11">
        <v>47751.0</v>
      </c>
      <c r="CPU6" s="11">
        <v>47752.0</v>
      </c>
      <c r="CPV6" s="11">
        <v>47753.0</v>
      </c>
      <c r="CPW6" s="11">
        <v>47754.0</v>
      </c>
      <c r="CPX6" s="11">
        <v>47755.0</v>
      </c>
      <c r="CPY6" s="11">
        <v>47756.0</v>
      </c>
      <c r="CPZ6" s="11">
        <v>47757.0</v>
      </c>
      <c r="CQA6" s="11">
        <v>47758.0</v>
      </c>
      <c r="CQB6" s="11">
        <v>47759.0</v>
      </c>
      <c r="CQC6" s="11">
        <v>47760.0</v>
      </c>
      <c r="CQD6" s="11">
        <v>47761.0</v>
      </c>
      <c r="CQE6" s="11">
        <v>47762.0</v>
      </c>
      <c r="CQF6" s="11">
        <v>47763.0</v>
      </c>
      <c r="CQG6" s="11">
        <v>47764.0</v>
      </c>
      <c r="CQH6" s="11">
        <v>47765.0</v>
      </c>
      <c r="CQI6" s="11">
        <v>47766.0</v>
      </c>
      <c r="CQJ6" s="11">
        <v>47767.0</v>
      </c>
      <c r="CQK6" s="11">
        <v>47768.0</v>
      </c>
      <c r="CQL6" s="11">
        <v>47769.0</v>
      </c>
      <c r="CQM6" s="11">
        <v>47770.0</v>
      </c>
      <c r="CQN6" s="11">
        <v>47771.0</v>
      </c>
      <c r="CQO6" s="11">
        <v>47772.0</v>
      </c>
      <c r="CQP6" s="11">
        <v>47773.0</v>
      </c>
      <c r="CQQ6" s="11">
        <v>47774.0</v>
      </c>
      <c r="CQR6" s="11">
        <v>47775.0</v>
      </c>
      <c r="CQS6" s="11">
        <v>47776.0</v>
      </c>
      <c r="CQT6" s="11">
        <v>47777.0</v>
      </c>
      <c r="CQU6" s="11">
        <v>47778.0</v>
      </c>
      <c r="CQV6" s="11">
        <v>47779.0</v>
      </c>
      <c r="CQW6" s="11">
        <v>47780.0</v>
      </c>
      <c r="CQX6" s="11">
        <v>47781.0</v>
      </c>
      <c r="CQY6" s="11">
        <v>47782.0</v>
      </c>
      <c r="CQZ6" s="11">
        <v>47783.0</v>
      </c>
      <c r="CRA6" s="11">
        <v>47784.0</v>
      </c>
      <c r="CRB6" s="11">
        <v>47785.0</v>
      </c>
      <c r="CRC6" s="11">
        <v>47786.0</v>
      </c>
      <c r="CRD6" s="11">
        <v>47787.0</v>
      </c>
      <c r="CRE6" s="11">
        <v>47788.0</v>
      </c>
      <c r="CRF6" s="11">
        <v>47789.0</v>
      </c>
      <c r="CRG6" s="11">
        <v>47790.0</v>
      </c>
      <c r="CRH6" s="11">
        <v>47791.0</v>
      </c>
      <c r="CRI6" s="11">
        <v>47792.0</v>
      </c>
      <c r="CRJ6" s="11">
        <v>47793.0</v>
      </c>
      <c r="CRK6" s="11">
        <v>47794.0</v>
      </c>
      <c r="CRL6" s="11">
        <v>47795.0</v>
      </c>
      <c r="CRM6" s="11">
        <v>47796.0</v>
      </c>
      <c r="CRN6" s="11">
        <v>47797.0</v>
      </c>
      <c r="CRO6" s="11">
        <v>47798.0</v>
      </c>
      <c r="CRP6" s="11">
        <v>47799.0</v>
      </c>
      <c r="CRQ6" s="11">
        <v>47800.0</v>
      </c>
      <c r="CRR6" s="11">
        <v>47801.0</v>
      </c>
      <c r="CRS6" s="11">
        <v>47802.0</v>
      </c>
      <c r="CRT6" s="11">
        <v>47803.0</v>
      </c>
      <c r="CRU6" s="11">
        <v>47804.0</v>
      </c>
      <c r="CRV6" s="11">
        <v>47805.0</v>
      </c>
      <c r="CRW6" s="11">
        <v>47806.0</v>
      </c>
      <c r="CRX6" s="11">
        <v>47807.0</v>
      </c>
      <c r="CRY6" s="11">
        <v>47808.0</v>
      </c>
      <c r="CRZ6" s="11">
        <v>47809.0</v>
      </c>
      <c r="CSA6" s="11">
        <v>47810.0</v>
      </c>
      <c r="CSB6" s="11">
        <v>47811.0</v>
      </c>
      <c r="CSC6" s="11">
        <v>47812.0</v>
      </c>
      <c r="CSD6" s="11">
        <v>47813.0</v>
      </c>
      <c r="CSE6" s="11">
        <v>47814.0</v>
      </c>
      <c r="CSF6" s="11">
        <v>47815.0</v>
      </c>
      <c r="CSG6" s="11">
        <v>47816.0</v>
      </c>
      <c r="CSH6" s="11">
        <v>47817.0</v>
      </c>
      <c r="CSI6" s="11">
        <v>47818.0</v>
      </c>
      <c r="CSJ6" s="11">
        <v>47819.0</v>
      </c>
      <c r="CSK6" s="11">
        <v>47820.0</v>
      </c>
      <c r="CSL6" s="11">
        <v>47821.0</v>
      </c>
      <c r="CSM6" s="11">
        <v>47822.0</v>
      </c>
      <c r="CSN6" s="11">
        <v>47823.0</v>
      </c>
      <c r="CSO6" s="11">
        <v>47824.0</v>
      </c>
      <c r="CSP6" s="11">
        <v>47825.0</v>
      </c>
      <c r="CSQ6" s="11">
        <v>47826.0</v>
      </c>
      <c r="CSR6" s="11">
        <v>47827.0</v>
      </c>
      <c r="CSS6" s="11">
        <v>47828.0</v>
      </c>
      <c r="CST6" s="11">
        <v>47829.0</v>
      </c>
      <c r="CSU6" s="11">
        <v>47830.0</v>
      </c>
      <c r="CSV6" s="11">
        <v>47831.0</v>
      </c>
      <c r="CSW6" s="11">
        <v>47832.0</v>
      </c>
      <c r="CSX6" s="11">
        <v>47833.0</v>
      </c>
      <c r="CSY6" s="11">
        <v>47834.0</v>
      </c>
      <c r="CSZ6" s="11">
        <v>47835.0</v>
      </c>
      <c r="CTA6" s="11">
        <v>47836.0</v>
      </c>
      <c r="CTB6" s="11">
        <v>47837.0</v>
      </c>
      <c r="CTC6" s="11">
        <v>47838.0</v>
      </c>
      <c r="CTD6" s="11">
        <v>47839.0</v>
      </c>
      <c r="CTE6" s="11">
        <v>47840.0</v>
      </c>
      <c r="CTF6" s="11">
        <v>47841.0</v>
      </c>
      <c r="CTG6" s="11">
        <v>47842.0</v>
      </c>
      <c r="CTH6" s="11">
        <v>47843.0</v>
      </c>
      <c r="CTI6" s="11">
        <v>47844.0</v>
      </c>
      <c r="CTJ6" s="11">
        <v>47845.0</v>
      </c>
      <c r="CTK6" s="11">
        <v>47846.0</v>
      </c>
      <c r="CTL6" s="11">
        <v>47847.0</v>
      </c>
      <c r="CTM6" s="11">
        <v>47848.0</v>
      </c>
      <c r="CTN6" s="11">
        <v>47849.0</v>
      </c>
      <c r="CTO6" s="11">
        <v>47850.0</v>
      </c>
      <c r="CTP6" s="11">
        <v>47851.0</v>
      </c>
      <c r="CTQ6" s="11">
        <v>47852.0</v>
      </c>
      <c r="CTR6" s="11">
        <v>47853.0</v>
      </c>
      <c r="CTS6" s="11">
        <v>47854.0</v>
      </c>
      <c r="CTT6" s="11">
        <v>47855.0</v>
      </c>
      <c r="CTU6" s="11">
        <v>47856.0</v>
      </c>
      <c r="CTV6" s="11">
        <v>47857.0</v>
      </c>
      <c r="CTW6" s="11">
        <v>47858.0</v>
      </c>
      <c r="CTX6" s="11">
        <v>47859.0</v>
      </c>
      <c r="CTY6" s="11">
        <v>47860.0</v>
      </c>
      <c r="CTZ6" s="11">
        <v>47861.0</v>
      </c>
      <c r="CUA6" s="11">
        <v>47862.0</v>
      </c>
      <c r="CUB6" s="11">
        <v>47863.0</v>
      </c>
      <c r="CUC6" s="11">
        <v>47864.0</v>
      </c>
      <c r="CUD6" s="11">
        <v>47865.0</v>
      </c>
      <c r="CUE6" s="11">
        <v>47866.0</v>
      </c>
      <c r="CUF6" s="11">
        <v>47867.0</v>
      </c>
      <c r="CUG6" s="11">
        <v>47868.0</v>
      </c>
      <c r="CUH6" s="11">
        <v>47869.0</v>
      </c>
      <c r="CUI6" s="11">
        <v>47870.0</v>
      </c>
      <c r="CUJ6" s="11">
        <v>47871.0</v>
      </c>
      <c r="CUK6" s="11">
        <v>47872.0</v>
      </c>
      <c r="CUL6" s="11">
        <v>47873.0</v>
      </c>
      <c r="CUM6" s="11">
        <v>47874.0</v>
      </c>
      <c r="CUN6" s="11">
        <v>47875.0</v>
      </c>
      <c r="CUO6" s="11">
        <v>47876.0</v>
      </c>
      <c r="CUP6" s="11">
        <v>47877.0</v>
      </c>
      <c r="CUQ6" s="11">
        <v>47878.0</v>
      </c>
      <c r="CUR6" s="11">
        <v>47879.0</v>
      </c>
      <c r="CUS6" s="11">
        <v>47880.0</v>
      </c>
      <c r="CUT6" s="11">
        <v>47881.0</v>
      </c>
      <c r="CUU6" s="11">
        <v>47882.0</v>
      </c>
      <c r="CUV6" s="11">
        <v>47883.0</v>
      </c>
      <c r="CUW6" s="11">
        <v>47884.0</v>
      </c>
      <c r="CUX6" s="11">
        <v>47885.0</v>
      </c>
      <c r="CUY6" s="11">
        <v>47886.0</v>
      </c>
      <c r="CUZ6" s="11">
        <v>47887.0</v>
      </c>
      <c r="CVA6" s="11">
        <v>47888.0</v>
      </c>
      <c r="CVB6" s="11">
        <v>47889.0</v>
      </c>
      <c r="CVC6" s="11">
        <v>47890.0</v>
      </c>
      <c r="CVD6" s="11">
        <v>47891.0</v>
      </c>
      <c r="CVE6" s="11">
        <v>47892.0</v>
      </c>
      <c r="CVF6" s="11">
        <v>47893.0</v>
      </c>
      <c r="CVG6" s="11">
        <v>47894.0</v>
      </c>
      <c r="CVH6" s="11">
        <v>47895.0</v>
      </c>
      <c r="CVI6" s="11">
        <v>47896.0</v>
      </c>
      <c r="CVJ6" s="11">
        <v>47897.0</v>
      </c>
      <c r="CVK6" s="11">
        <v>47898.0</v>
      </c>
      <c r="CVL6" s="11">
        <v>47899.0</v>
      </c>
      <c r="CVM6" s="11">
        <v>47900.0</v>
      </c>
      <c r="CVN6" s="11">
        <v>47901.0</v>
      </c>
      <c r="CVO6" s="11">
        <v>47902.0</v>
      </c>
      <c r="CVP6" s="11">
        <v>47903.0</v>
      </c>
      <c r="CVQ6" s="11">
        <v>47904.0</v>
      </c>
      <c r="CVR6" s="11">
        <v>47905.0</v>
      </c>
      <c r="CVS6" s="11">
        <v>47906.0</v>
      </c>
      <c r="CVT6" s="11">
        <v>47907.0</v>
      </c>
      <c r="CVU6" s="11">
        <v>47908.0</v>
      </c>
      <c r="CVV6" s="11">
        <v>47909.0</v>
      </c>
      <c r="CVW6" s="11">
        <v>47910.0</v>
      </c>
      <c r="CVX6" s="11">
        <v>47911.0</v>
      </c>
      <c r="CVY6" s="11">
        <v>47912.0</v>
      </c>
      <c r="CVZ6" s="11">
        <v>47913.0</v>
      </c>
      <c r="CWA6" s="11">
        <v>47914.0</v>
      </c>
      <c r="CWB6" s="11">
        <v>47915.0</v>
      </c>
      <c r="CWC6" s="11">
        <v>47916.0</v>
      </c>
      <c r="CWD6" s="11">
        <v>47917.0</v>
      </c>
      <c r="CWE6" s="11">
        <v>47918.0</v>
      </c>
      <c r="CWF6" s="11">
        <v>47919.0</v>
      </c>
      <c r="CWG6" s="11">
        <v>47920.0</v>
      </c>
      <c r="CWH6" s="11">
        <v>47921.0</v>
      </c>
      <c r="CWI6" s="11">
        <v>47922.0</v>
      </c>
      <c r="CWJ6" s="11">
        <v>47923.0</v>
      </c>
      <c r="CWK6" s="11">
        <v>47924.0</v>
      </c>
      <c r="CWL6" s="11">
        <v>47925.0</v>
      </c>
      <c r="CWM6" s="11">
        <v>47926.0</v>
      </c>
      <c r="CWN6" s="11">
        <v>47927.0</v>
      </c>
      <c r="CWO6" s="11">
        <v>47928.0</v>
      </c>
      <c r="CWP6" s="11">
        <v>47929.0</v>
      </c>
      <c r="CWQ6" s="11">
        <v>47930.0</v>
      </c>
      <c r="CWR6" s="11">
        <v>47931.0</v>
      </c>
      <c r="CWS6" s="11">
        <v>47932.0</v>
      </c>
      <c r="CWT6" s="11">
        <v>47933.0</v>
      </c>
      <c r="CWU6" s="11">
        <v>47934.0</v>
      </c>
      <c r="CWV6" s="11">
        <v>47935.0</v>
      </c>
      <c r="CWW6" s="11">
        <v>47936.0</v>
      </c>
      <c r="CWX6" s="11">
        <v>47937.0</v>
      </c>
      <c r="CWY6" s="11">
        <v>47938.0</v>
      </c>
      <c r="CWZ6" s="11">
        <v>47939.0</v>
      </c>
      <c r="CXA6" s="11">
        <v>47940.0</v>
      </c>
      <c r="CXB6" s="11">
        <v>47941.0</v>
      </c>
      <c r="CXC6" s="11">
        <v>47942.0</v>
      </c>
      <c r="CXD6" s="11">
        <v>47943.0</v>
      </c>
      <c r="CXE6" s="11">
        <v>47944.0</v>
      </c>
      <c r="CXF6" s="11">
        <v>47945.0</v>
      </c>
      <c r="CXG6" s="11">
        <v>47946.0</v>
      </c>
      <c r="CXH6" s="11">
        <v>47947.0</v>
      </c>
      <c r="CXI6" s="11">
        <v>47948.0</v>
      </c>
      <c r="CXJ6" s="11">
        <v>47949.0</v>
      </c>
      <c r="CXK6" s="11">
        <v>47950.0</v>
      </c>
      <c r="CXL6" s="11">
        <v>47951.0</v>
      </c>
      <c r="CXM6" s="11">
        <v>47952.0</v>
      </c>
      <c r="CXN6" s="11">
        <v>47953.0</v>
      </c>
      <c r="CXO6" s="11">
        <v>47954.0</v>
      </c>
      <c r="CXP6" s="11">
        <v>47955.0</v>
      </c>
      <c r="CXQ6" s="11">
        <v>47956.0</v>
      </c>
      <c r="CXR6" s="11">
        <v>47957.0</v>
      </c>
      <c r="CXS6" s="11">
        <v>47958.0</v>
      </c>
      <c r="CXT6" s="11">
        <v>47959.0</v>
      </c>
      <c r="CXU6" s="11">
        <v>47960.0</v>
      </c>
      <c r="CXV6" s="11">
        <v>47961.0</v>
      </c>
      <c r="CXW6" s="11">
        <v>47962.0</v>
      </c>
      <c r="CXX6" s="11">
        <v>47963.0</v>
      </c>
      <c r="CXY6" s="11">
        <v>47964.0</v>
      </c>
      <c r="CXZ6" s="11">
        <v>47965.0</v>
      </c>
      <c r="CYA6" s="11">
        <v>47966.0</v>
      </c>
      <c r="CYB6" s="11">
        <v>47967.0</v>
      </c>
      <c r="CYC6" s="11">
        <v>47968.0</v>
      </c>
      <c r="CYD6" s="11">
        <v>47969.0</v>
      </c>
      <c r="CYE6" s="11">
        <v>47970.0</v>
      </c>
      <c r="CYF6" s="11">
        <v>47971.0</v>
      </c>
      <c r="CYG6" s="11">
        <v>47972.0</v>
      </c>
      <c r="CYH6" s="11">
        <v>47973.0</v>
      </c>
      <c r="CYI6" s="11">
        <v>47974.0</v>
      </c>
      <c r="CYJ6" s="11">
        <v>47975.0</v>
      </c>
      <c r="CYK6" s="11">
        <v>47976.0</v>
      </c>
      <c r="CYL6" s="11">
        <v>47977.0</v>
      </c>
      <c r="CYM6" s="11">
        <v>47978.0</v>
      </c>
      <c r="CYN6" s="11">
        <v>47979.0</v>
      </c>
      <c r="CYO6" s="11">
        <v>47980.0</v>
      </c>
      <c r="CYP6" s="11">
        <v>47981.0</v>
      </c>
      <c r="CYQ6" s="11">
        <v>47982.0</v>
      </c>
      <c r="CYR6" s="11">
        <v>47983.0</v>
      </c>
      <c r="CYS6" s="11">
        <v>47984.0</v>
      </c>
      <c r="CYT6" s="11">
        <v>47985.0</v>
      </c>
      <c r="CYU6" s="11">
        <v>47986.0</v>
      </c>
      <c r="CYV6" s="11">
        <v>47987.0</v>
      </c>
      <c r="CYW6" s="11">
        <v>47988.0</v>
      </c>
      <c r="CYX6" s="11">
        <v>47989.0</v>
      </c>
      <c r="CYY6" s="11">
        <v>47990.0</v>
      </c>
      <c r="CYZ6" s="11">
        <v>47991.0</v>
      </c>
      <c r="CZA6" s="11">
        <v>47992.0</v>
      </c>
      <c r="CZB6" s="11">
        <v>47993.0</v>
      </c>
      <c r="CZC6" s="11">
        <v>47994.0</v>
      </c>
      <c r="CZD6" s="11">
        <v>47995.0</v>
      </c>
      <c r="CZE6" s="11">
        <v>47996.0</v>
      </c>
      <c r="CZF6" s="11">
        <v>47997.0</v>
      </c>
      <c r="CZG6" s="11">
        <v>47998.0</v>
      </c>
      <c r="CZH6" s="11">
        <v>47999.0</v>
      </c>
      <c r="CZI6" s="11">
        <v>48000.0</v>
      </c>
      <c r="CZJ6" s="11">
        <v>48001.0</v>
      </c>
      <c r="CZK6" s="11">
        <v>48002.0</v>
      </c>
      <c r="CZL6" s="11">
        <v>48003.0</v>
      </c>
      <c r="CZM6" s="11">
        <v>48004.0</v>
      </c>
      <c r="CZN6" s="11">
        <v>48005.0</v>
      </c>
      <c r="CZO6" s="11">
        <v>48006.0</v>
      </c>
      <c r="CZP6" s="11">
        <v>48007.0</v>
      </c>
      <c r="CZQ6" s="11">
        <v>48008.0</v>
      </c>
      <c r="CZR6" s="11">
        <v>48009.0</v>
      </c>
      <c r="CZS6" s="11">
        <v>48010.0</v>
      </c>
      <c r="CZT6" s="11">
        <v>48011.0</v>
      </c>
      <c r="CZU6" s="11">
        <v>48012.0</v>
      </c>
      <c r="CZV6" s="11">
        <v>48013.0</v>
      </c>
      <c r="CZW6" s="11">
        <v>48014.0</v>
      </c>
      <c r="CZX6" s="11">
        <v>48015.0</v>
      </c>
      <c r="CZY6" s="11">
        <v>48016.0</v>
      </c>
      <c r="CZZ6" s="11">
        <v>48017.0</v>
      </c>
      <c r="DAA6" s="11">
        <v>48018.0</v>
      </c>
      <c r="DAB6" s="11">
        <v>48019.0</v>
      </c>
      <c r="DAC6" s="11">
        <v>48020.0</v>
      </c>
      <c r="DAD6" s="11">
        <v>48021.0</v>
      </c>
      <c r="DAE6" s="11">
        <v>48022.0</v>
      </c>
      <c r="DAF6" s="11">
        <v>48023.0</v>
      </c>
      <c r="DAG6" s="11">
        <v>48024.0</v>
      </c>
      <c r="DAH6" s="11">
        <v>48025.0</v>
      </c>
      <c r="DAI6" s="11">
        <v>48026.0</v>
      </c>
      <c r="DAJ6" s="11">
        <v>48027.0</v>
      </c>
      <c r="DAK6" s="11">
        <v>48028.0</v>
      </c>
      <c r="DAL6" s="11">
        <v>48029.0</v>
      </c>
      <c r="DAM6" s="11">
        <v>48030.0</v>
      </c>
      <c r="DAN6" s="11">
        <v>48031.0</v>
      </c>
      <c r="DAO6" s="11">
        <v>48032.0</v>
      </c>
      <c r="DAP6" s="11">
        <v>48033.0</v>
      </c>
      <c r="DAQ6" s="11">
        <v>48034.0</v>
      </c>
      <c r="DAR6" s="11">
        <v>48035.0</v>
      </c>
      <c r="DAS6" s="11">
        <v>48036.0</v>
      </c>
      <c r="DAT6" s="11">
        <v>48037.0</v>
      </c>
      <c r="DAU6" s="11">
        <v>48038.0</v>
      </c>
      <c r="DAV6" s="11">
        <v>48039.0</v>
      </c>
      <c r="DAW6" s="11">
        <v>48040.0</v>
      </c>
      <c r="DAX6" s="11">
        <v>48041.0</v>
      </c>
      <c r="DAY6" s="11">
        <v>48042.0</v>
      </c>
      <c r="DAZ6" s="11">
        <v>48043.0</v>
      </c>
      <c r="DBA6" s="11">
        <v>48044.0</v>
      </c>
      <c r="DBB6" s="11">
        <v>48045.0</v>
      </c>
      <c r="DBC6" s="11">
        <v>48046.0</v>
      </c>
      <c r="DBD6" s="11">
        <v>48047.0</v>
      </c>
      <c r="DBE6" s="11">
        <v>48048.0</v>
      </c>
      <c r="DBF6" s="11">
        <v>48049.0</v>
      </c>
      <c r="DBG6" s="11">
        <v>48050.0</v>
      </c>
      <c r="DBH6" s="11">
        <v>48051.0</v>
      </c>
      <c r="DBI6" s="11">
        <v>48052.0</v>
      </c>
      <c r="DBJ6" s="11">
        <v>48053.0</v>
      </c>
      <c r="DBK6" s="11">
        <v>48054.0</v>
      </c>
      <c r="DBL6" s="11">
        <v>48055.0</v>
      </c>
      <c r="DBM6" s="11">
        <v>48056.0</v>
      </c>
      <c r="DBN6" s="11">
        <v>48057.0</v>
      </c>
      <c r="DBO6" s="11">
        <v>48058.0</v>
      </c>
      <c r="DBP6" s="11">
        <v>48059.0</v>
      </c>
      <c r="DBQ6" s="11">
        <v>48060.0</v>
      </c>
      <c r="DBR6" s="11">
        <v>48061.0</v>
      </c>
      <c r="DBS6" s="11">
        <v>48062.0</v>
      </c>
      <c r="DBT6" s="11">
        <v>48063.0</v>
      </c>
      <c r="DBU6" s="11">
        <v>48064.0</v>
      </c>
      <c r="DBV6" s="11">
        <v>48065.0</v>
      </c>
      <c r="DBW6" s="11">
        <v>48066.0</v>
      </c>
      <c r="DBX6" s="11">
        <v>48067.0</v>
      </c>
      <c r="DBY6" s="11">
        <v>48068.0</v>
      </c>
      <c r="DBZ6" s="11">
        <v>48069.0</v>
      </c>
      <c r="DCA6" s="11">
        <v>48070.0</v>
      </c>
      <c r="DCB6" s="11">
        <v>48071.0</v>
      </c>
      <c r="DCC6" s="11">
        <v>48072.0</v>
      </c>
      <c r="DCD6" s="11">
        <v>48073.0</v>
      </c>
      <c r="DCE6" s="11">
        <v>48074.0</v>
      </c>
      <c r="DCF6" s="11">
        <v>48075.0</v>
      </c>
      <c r="DCG6" s="11">
        <v>48076.0</v>
      </c>
      <c r="DCH6" s="11">
        <v>48077.0</v>
      </c>
      <c r="DCI6" s="11">
        <v>48078.0</v>
      </c>
      <c r="DCJ6" s="11">
        <v>48079.0</v>
      </c>
      <c r="DCK6" s="11">
        <v>48080.0</v>
      </c>
      <c r="DCL6" s="11">
        <v>48081.0</v>
      </c>
      <c r="DCM6" s="11">
        <v>48082.0</v>
      </c>
      <c r="DCN6" s="11">
        <v>48083.0</v>
      </c>
      <c r="DCO6" s="11">
        <v>48084.0</v>
      </c>
      <c r="DCP6" s="11">
        <v>48085.0</v>
      </c>
      <c r="DCQ6" s="11">
        <v>48086.0</v>
      </c>
      <c r="DCR6" s="11">
        <v>48087.0</v>
      </c>
      <c r="DCS6" s="11">
        <v>48088.0</v>
      </c>
      <c r="DCT6" s="11">
        <v>48089.0</v>
      </c>
      <c r="DCU6" s="11">
        <v>48090.0</v>
      </c>
      <c r="DCV6" s="11">
        <v>48091.0</v>
      </c>
      <c r="DCW6" s="11">
        <v>48092.0</v>
      </c>
      <c r="DCX6" s="11">
        <v>48093.0</v>
      </c>
      <c r="DCY6" s="11">
        <v>48094.0</v>
      </c>
      <c r="DCZ6" s="11">
        <v>48095.0</v>
      </c>
      <c r="DDA6" s="11">
        <v>48096.0</v>
      </c>
      <c r="DDB6" s="11">
        <v>48097.0</v>
      </c>
      <c r="DDC6" s="11">
        <v>48098.0</v>
      </c>
      <c r="DDD6" s="11">
        <v>48099.0</v>
      </c>
      <c r="DDE6" s="11">
        <v>48100.0</v>
      </c>
      <c r="DDF6" s="11">
        <v>48101.0</v>
      </c>
      <c r="DDG6" s="11">
        <v>48102.0</v>
      </c>
      <c r="DDH6" s="11">
        <v>48103.0</v>
      </c>
      <c r="DDI6" s="11">
        <v>48104.0</v>
      </c>
      <c r="DDJ6" s="11">
        <v>48105.0</v>
      </c>
      <c r="DDK6" s="11">
        <v>48106.0</v>
      </c>
      <c r="DDL6" s="11">
        <v>48107.0</v>
      </c>
      <c r="DDM6" s="11">
        <v>48108.0</v>
      </c>
      <c r="DDN6" s="11">
        <v>48109.0</v>
      </c>
      <c r="DDO6" s="11">
        <v>48110.0</v>
      </c>
      <c r="DDP6" s="11">
        <v>48111.0</v>
      </c>
      <c r="DDQ6" s="11">
        <v>48112.0</v>
      </c>
      <c r="DDR6" s="11">
        <v>48113.0</v>
      </c>
      <c r="DDS6" s="11">
        <v>48114.0</v>
      </c>
      <c r="DDT6" s="11">
        <v>48115.0</v>
      </c>
      <c r="DDU6" s="11">
        <v>48116.0</v>
      </c>
      <c r="DDV6" s="11">
        <v>48117.0</v>
      </c>
      <c r="DDW6" s="11">
        <v>48118.0</v>
      </c>
      <c r="DDX6" s="11">
        <v>48119.0</v>
      </c>
      <c r="DDY6" s="11">
        <v>48120.0</v>
      </c>
      <c r="DDZ6" s="11">
        <v>48121.0</v>
      </c>
      <c r="DEA6" s="11">
        <v>48122.0</v>
      </c>
      <c r="DEB6" s="11">
        <v>48123.0</v>
      </c>
      <c r="DEC6" s="11">
        <v>48124.0</v>
      </c>
      <c r="DED6" s="11">
        <v>48125.0</v>
      </c>
      <c r="DEE6" s="11">
        <v>48126.0</v>
      </c>
      <c r="DEF6" s="11">
        <v>48127.0</v>
      </c>
      <c r="DEG6" s="11">
        <v>48128.0</v>
      </c>
      <c r="DEH6" s="11">
        <v>48129.0</v>
      </c>
      <c r="DEI6" s="11">
        <v>48130.0</v>
      </c>
      <c r="DEJ6" s="11">
        <v>48131.0</v>
      </c>
      <c r="DEK6" s="11">
        <v>48132.0</v>
      </c>
      <c r="DEL6" s="11">
        <v>48133.0</v>
      </c>
      <c r="DEM6" s="11">
        <v>48134.0</v>
      </c>
      <c r="DEN6" s="11">
        <v>48135.0</v>
      </c>
      <c r="DEO6" s="11">
        <v>48136.0</v>
      </c>
      <c r="DEP6" s="11">
        <v>48137.0</v>
      </c>
      <c r="DEQ6" s="11">
        <v>48138.0</v>
      </c>
      <c r="DER6" s="11">
        <v>48139.0</v>
      </c>
      <c r="DES6" s="11">
        <v>48140.0</v>
      </c>
      <c r="DET6" s="11">
        <v>48141.0</v>
      </c>
      <c r="DEU6" s="11">
        <v>48142.0</v>
      </c>
      <c r="DEV6" s="11">
        <v>48143.0</v>
      </c>
      <c r="DEW6" s="11">
        <v>48144.0</v>
      </c>
      <c r="DEX6" s="11">
        <v>48145.0</v>
      </c>
      <c r="DEY6" s="11">
        <v>48146.0</v>
      </c>
      <c r="DEZ6" s="11">
        <v>48147.0</v>
      </c>
      <c r="DFA6" s="11">
        <v>48148.0</v>
      </c>
      <c r="DFB6" s="11">
        <v>48149.0</v>
      </c>
      <c r="DFC6" s="11">
        <v>48150.0</v>
      </c>
      <c r="DFD6" s="11">
        <v>48151.0</v>
      </c>
      <c r="DFE6" s="11">
        <v>48152.0</v>
      </c>
      <c r="DFF6" s="11">
        <v>48153.0</v>
      </c>
      <c r="DFG6" s="11">
        <v>48154.0</v>
      </c>
      <c r="DFH6" s="11">
        <v>48155.0</v>
      </c>
      <c r="DFI6" s="11">
        <v>48156.0</v>
      </c>
      <c r="DFJ6" s="11">
        <v>48157.0</v>
      </c>
      <c r="DFK6" s="11">
        <v>48158.0</v>
      </c>
      <c r="DFL6" s="11">
        <v>48159.0</v>
      </c>
      <c r="DFM6" s="11">
        <v>48160.0</v>
      </c>
      <c r="DFN6" s="11">
        <v>48161.0</v>
      </c>
      <c r="DFO6" s="11">
        <v>48162.0</v>
      </c>
      <c r="DFP6" s="11">
        <v>48163.0</v>
      </c>
      <c r="DFQ6" s="11">
        <v>48164.0</v>
      </c>
      <c r="DFR6" s="11">
        <v>48165.0</v>
      </c>
      <c r="DFS6" s="11">
        <v>48166.0</v>
      </c>
      <c r="DFT6" s="11">
        <v>48167.0</v>
      </c>
      <c r="DFU6" s="11">
        <v>48168.0</v>
      </c>
      <c r="DFV6" s="11">
        <v>48169.0</v>
      </c>
      <c r="DFW6" s="11">
        <v>48170.0</v>
      </c>
      <c r="DFX6" s="11">
        <v>48171.0</v>
      </c>
      <c r="DFY6" s="11">
        <v>48172.0</v>
      </c>
      <c r="DFZ6" s="11">
        <v>48173.0</v>
      </c>
      <c r="DGA6" s="11">
        <v>48174.0</v>
      </c>
      <c r="DGB6" s="11">
        <v>48175.0</v>
      </c>
      <c r="DGC6" s="11">
        <v>48176.0</v>
      </c>
      <c r="DGD6" s="11">
        <v>48177.0</v>
      </c>
      <c r="DGE6" s="11">
        <v>48178.0</v>
      </c>
      <c r="DGF6" s="11">
        <v>48179.0</v>
      </c>
      <c r="DGG6" s="11">
        <v>48180.0</v>
      </c>
      <c r="DGH6" s="11">
        <v>48181.0</v>
      </c>
      <c r="DGI6" s="11">
        <v>48182.0</v>
      </c>
      <c r="DGJ6" s="11">
        <v>48183.0</v>
      </c>
      <c r="DGK6" s="11">
        <v>48184.0</v>
      </c>
      <c r="DGL6" s="11">
        <v>48185.0</v>
      </c>
      <c r="DGM6" s="11">
        <v>48186.0</v>
      </c>
      <c r="DGN6" s="11">
        <v>48187.0</v>
      </c>
      <c r="DGO6" s="11">
        <v>48188.0</v>
      </c>
      <c r="DGP6" s="11">
        <v>48189.0</v>
      </c>
      <c r="DGQ6" s="11">
        <v>48190.0</v>
      </c>
      <c r="DGR6" s="11">
        <v>48191.0</v>
      </c>
      <c r="DGS6" s="11">
        <v>48192.0</v>
      </c>
      <c r="DGT6" s="11">
        <v>48193.0</v>
      </c>
      <c r="DGU6" s="11">
        <v>48194.0</v>
      </c>
      <c r="DGV6" s="11">
        <v>48195.0</v>
      </c>
      <c r="DGW6" s="11">
        <v>48196.0</v>
      </c>
      <c r="DGX6" s="11">
        <v>48197.0</v>
      </c>
      <c r="DGY6" s="11">
        <v>48198.0</v>
      </c>
      <c r="DGZ6" s="11">
        <v>48199.0</v>
      </c>
      <c r="DHA6" s="11">
        <v>48200.0</v>
      </c>
      <c r="DHB6" s="11">
        <v>48201.0</v>
      </c>
      <c r="DHC6" s="11">
        <v>48202.0</v>
      </c>
      <c r="DHD6" s="11">
        <v>48203.0</v>
      </c>
      <c r="DHE6" s="11">
        <v>48204.0</v>
      </c>
      <c r="DHF6" s="11">
        <v>48205.0</v>
      </c>
      <c r="DHG6" s="11">
        <v>48206.0</v>
      </c>
      <c r="DHH6" s="11">
        <v>48207.0</v>
      </c>
      <c r="DHI6" s="11">
        <v>48208.0</v>
      </c>
      <c r="DHJ6" s="11">
        <v>48209.0</v>
      </c>
      <c r="DHK6" s="11">
        <v>48210.0</v>
      </c>
      <c r="DHL6" s="11">
        <v>48211.0</v>
      </c>
      <c r="DHM6" s="11">
        <v>48212.0</v>
      </c>
      <c r="DHN6" s="11">
        <v>48213.0</v>
      </c>
      <c r="DHO6" s="11">
        <v>48214.0</v>
      </c>
      <c r="DHP6" s="11">
        <v>48215.0</v>
      </c>
      <c r="DHQ6" s="11">
        <v>48216.0</v>
      </c>
      <c r="DHR6" s="11">
        <v>48217.0</v>
      </c>
      <c r="DHS6" s="11">
        <v>48218.0</v>
      </c>
      <c r="DHT6" s="11">
        <v>48219.0</v>
      </c>
      <c r="DHU6" s="11">
        <v>48220.0</v>
      </c>
      <c r="DHV6" s="11">
        <v>48221.0</v>
      </c>
      <c r="DHW6" s="11">
        <v>48222.0</v>
      </c>
      <c r="DHX6" s="11">
        <v>48223.0</v>
      </c>
      <c r="DHY6" s="11">
        <v>48224.0</v>
      </c>
      <c r="DHZ6" s="11">
        <v>48225.0</v>
      </c>
      <c r="DIA6" s="11">
        <v>48226.0</v>
      </c>
      <c r="DIB6" s="11">
        <v>48227.0</v>
      </c>
      <c r="DIC6" s="11">
        <v>48228.0</v>
      </c>
      <c r="DID6" s="11">
        <v>48229.0</v>
      </c>
      <c r="DIE6" s="11">
        <v>48230.0</v>
      </c>
      <c r="DIF6" s="11">
        <v>48231.0</v>
      </c>
      <c r="DIG6" s="11">
        <v>48232.0</v>
      </c>
      <c r="DIH6" s="11">
        <v>48233.0</v>
      </c>
      <c r="DII6" s="11">
        <v>48234.0</v>
      </c>
      <c r="DIJ6" s="11">
        <v>48235.0</v>
      </c>
      <c r="DIK6" s="11">
        <v>48236.0</v>
      </c>
      <c r="DIL6" s="11">
        <v>48237.0</v>
      </c>
      <c r="DIM6" s="11">
        <v>48238.0</v>
      </c>
      <c r="DIN6" s="11">
        <v>48239.0</v>
      </c>
      <c r="DIO6" s="11">
        <v>48240.0</v>
      </c>
      <c r="DIP6" s="11">
        <v>48241.0</v>
      </c>
      <c r="DIQ6" s="11">
        <v>48242.0</v>
      </c>
      <c r="DIR6" s="11">
        <v>48243.0</v>
      </c>
      <c r="DIS6" s="11">
        <v>48244.0</v>
      </c>
      <c r="DIT6" s="11">
        <v>48245.0</v>
      </c>
      <c r="DIU6" s="11">
        <v>48246.0</v>
      </c>
      <c r="DIV6" s="11">
        <v>48247.0</v>
      </c>
      <c r="DIW6" s="11">
        <v>48248.0</v>
      </c>
      <c r="DIX6" s="11">
        <v>48249.0</v>
      </c>
      <c r="DIY6" s="11">
        <v>48250.0</v>
      </c>
      <c r="DIZ6" s="11">
        <v>48251.0</v>
      </c>
      <c r="DJA6" s="11">
        <v>48252.0</v>
      </c>
      <c r="DJB6" s="11">
        <v>48253.0</v>
      </c>
      <c r="DJC6" s="11">
        <v>48254.0</v>
      </c>
      <c r="DJD6" s="11">
        <v>48255.0</v>
      </c>
      <c r="DJE6" s="11">
        <v>48256.0</v>
      </c>
      <c r="DJF6" s="11">
        <v>48257.0</v>
      </c>
      <c r="DJG6" s="11">
        <v>48258.0</v>
      </c>
      <c r="DJH6" s="11">
        <v>48259.0</v>
      </c>
      <c r="DJI6" s="11">
        <v>48260.0</v>
      </c>
      <c r="DJJ6" s="11">
        <v>48261.0</v>
      </c>
      <c r="DJK6" s="11">
        <v>48262.0</v>
      </c>
      <c r="DJL6" s="11">
        <v>48263.0</v>
      </c>
      <c r="DJM6" s="11">
        <v>48264.0</v>
      </c>
      <c r="DJN6" s="11">
        <v>48265.0</v>
      </c>
      <c r="DJO6" s="11">
        <v>48266.0</v>
      </c>
      <c r="DJP6" s="11">
        <v>48267.0</v>
      </c>
      <c r="DJQ6" s="11">
        <v>48268.0</v>
      </c>
      <c r="DJR6" s="11">
        <v>48269.0</v>
      </c>
      <c r="DJS6" s="11">
        <v>48270.0</v>
      </c>
      <c r="DJT6" s="11">
        <v>48271.0</v>
      </c>
      <c r="DJU6" s="11">
        <v>48272.0</v>
      </c>
      <c r="DJV6" s="11">
        <v>48273.0</v>
      </c>
      <c r="DJW6" s="11">
        <v>48274.0</v>
      </c>
      <c r="DJX6" s="11">
        <v>48275.0</v>
      </c>
      <c r="DJY6" s="11">
        <v>48276.0</v>
      </c>
      <c r="DJZ6" s="11">
        <v>48277.0</v>
      </c>
      <c r="DKA6" s="11">
        <v>48278.0</v>
      </c>
      <c r="DKB6" s="11">
        <v>48279.0</v>
      </c>
      <c r="DKC6" s="11">
        <v>48280.0</v>
      </c>
      <c r="DKD6" s="11">
        <v>48281.0</v>
      </c>
      <c r="DKE6" s="11">
        <v>48282.0</v>
      </c>
      <c r="DKF6" s="11">
        <v>48283.0</v>
      </c>
      <c r="DKG6" s="11">
        <v>48284.0</v>
      </c>
      <c r="DKH6" s="11">
        <v>48285.0</v>
      </c>
      <c r="DKI6" s="11">
        <v>48286.0</v>
      </c>
      <c r="DKJ6" s="11">
        <v>48287.0</v>
      </c>
      <c r="DKK6" s="11">
        <v>48288.0</v>
      </c>
      <c r="DKL6" s="11">
        <v>48289.0</v>
      </c>
      <c r="DKM6" s="11">
        <v>48290.0</v>
      </c>
      <c r="DKN6" s="11">
        <v>48291.0</v>
      </c>
      <c r="DKO6" s="11">
        <v>48292.0</v>
      </c>
      <c r="DKP6" s="11">
        <v>48293.0</v>
      </c>
      <c r="DKQ6" s="11">
        <v>48294.0</v>
      </c>
      <c r="DKR6" s="11">
        <v>48295.0</v>
      </c>
      <c r="DKS6" s="11">
        <v>48296.0</v>
      </c>
      <c r="DKT6" s="11">
        <v>48297.0</v>
      </c>
      <c r="DKU6" s="11">
        <v>48298.0</v>
      </c>
      <c r="DKV6" s="11">
        <v>48299.0</v>
      </c>
      <c r="DKW6" s="11">
        <v>48300.0</v>
      </c>
      <c r="DKX6" s="11">
        <v>48301.0</v>
      </c>
      <c r="DKY6" s="11">
        <v>48302.0</v>
      </c>
      <c r="DKZ6" s="11">
        <v>48303.0</v>
      </c>
      <c r="DLA6" s="11">
        <v>48304.0</v>
      </c>
      <c r="DLB6" s="11">
        <v>48305.0</v>
      </c>
      <c r="DLC6" s="11">
        <v>48306.0</v>
      </c>
      <c r="DLD6" s="11">
        <v>48307.0</v>
      </c>
      <c r="DLE6" s="11">
        <v>48308.0</v>
      </c>
      <c r="DLF6" s="11">
        <v>48309.0</v>
      </c>
      <c r="DLG6" s="11">
        <v>48310.0</v>
      </c>
      <c r="DLH6" s="11">
        <v>48311.0</v>
      </c>
      <c r="DLI6" s="11">
        <v>48312.0</v>
      </c>
      <c r="DLJ6" s="11">
        <v>48313.0</v>
      </c>
      <c r="DLK6" s="11">
        <v>48314.0</v>
      </c>
      <c r="DLL6" s="11">
        <v>48315.0</v>
      </c>
      <c r="DLM6" s="11">
        <v>48316.0</v>
      </c>
      <c r="DLN6" s="11">
        <v>48317.0</v>
      </c>
      <c r="DLO6" s="11">
        <v>48318.0</v>
      </c>
      <c r="DLP6" s="11">
        <v>48319.0</v>
      </c>
      <c r="DLQ6" s="11">
        <v>48320.0</v>
      </c>
      <c r="DLR6" s="11">
        <v>48321.0</v>
      </c>
      <c r="DLS6" s="11">
        <v>48322.0</v>
      </c>
      <c r="DLT6" s="11">
        <v>48323.0</v>
      </c>
      <c r="DLU6" s="11">
        <v>48324.0</v>
      </c>
      <c r="DLV6" s="11">
        <v>48325.0</v>
      </c>
      <c r="DLW6" s="11">
        <v>48326.0</v>
      </c>
      <c r="DLX6" s="11">
        <v>48327.0</v>
      </c>
      <c r="DLY6" s="11">
        <v>48328.0</v>
      </c>
      <c r="DLZ6" s="11">
        <v>48329.0</v>
      </c>
      <c r="DMA6" s="11">
        <v>48330.0</v>
      </c>
      <c r="DMB6" s="11">
        <v>48331.0</v>
      </c>
      <c r="DMC6" s="11">
        <v>48332.0</v>
      </c>
      <c r="DMD6" s="11">
        <v>48333.0</v>
      </c>
      <c r="DME6" s="11">
        <v>48334.0</v>
      </c>
      <c r="DMF6" s="11">
        <v>48335.0</v>
      </c>
      <c r="DMG6" s="11">
        <v>48336.0</v>
      </c>
      <c r="DMH6" s="11">
        <v>48337.0</v>
      </c>
      <c r="DMI6" s="11">
        <v>48338.0</v>
      </c>
      <c r="DMJ6" s="11">
        <v>48339.0</v>
      </c>
      <c r="DMK6" s="11">
        <v>48340.0</v>
      </c>
      <c r="DML6" s="11">
        <v>48341.0</v>
      </c>
      <c r="DMM6" s="11">
        <v>48342.0</v>
      </c>
      <c r="DMN6" s="11">
        <v>48343.0</v>
      </c>
      <c r="DMO6" s="11">
        <v>48344.0</v>
      </c>
      <c r="DMP6" s="11">
        <v>48345.0</v>
      </c>
      <c r="DMQ6" s="11">
        <v>48346.0</v>
      </c>
      <c r="DMR6" s="11">
        <v>48347.0</v>
      </c>
      <c r="DMS6" s="11">
        <v>48348.0</v>
      </c>
      <c r="DMT6" s="11">
        <v>48349.0</v>
      </c>
      <c r="DMU6" s="11">
        <v>48350.0</v>
      </c>
      <c r="DMV6" s="11">
        <v>48351.0</v>
      </c>
      <c r="DMW6" s="11">
        <v>48352.0</v>
      </c>
      <c r="DMX6" s="11">
        <v>48353.0</v>
      </c>
      <c r="DMY6" s="11">
        <v>48354.0</v>
      </c>
      <c r="DMZ6" s="11">
        <v>48355.0</v>
      </c>
      <c r="DNA6" s="11">
        <v>48356.0</v>
      </c>
      <c r="DNB6" s="11">
        <v>48357.0</v>
      </c>
      <c r="DNC6" s="11">
        <v>48358.0</v>
      </c>
      <c r="DND6" s="11">
        <v>48359.0</v>
      </c>
      <c r="DNE6" s="11">
        <v>48360.0</v>
      </c>
      <c r="DNF6" s="11">
        <v>48361.0</v>
      </c>
      <c r="DNG6" s="11">
        <v>48362.0</v>
      </c>
      <c r="DNH6" s="11">
        <v>48363.0</v>
      </c>
      <c r="DNI6" s="11">
        <v>48364.0</v>
      </c>
      <c r="DNJ6" s="11">
        <v>48365.0</v>
      </c>
      <c r="DNK6" s="11">
        <v>48366.0</v>
      </c>
      <c r="DNL6" s="11">
        <v>48367.0</v>
      </c>
      <c r="DNM6" s="11">
        <v>48368.0</v>
      </c>
      <c r="DNN6" s="11">
        <v>48369.0</v>
      </c>
      <c r="DNO6" s="11">
        <v>48370.0</v>
      </c>
      <c r="DNP6" s="11">
        <v>48371.0</v>
      </c>
      <c r="DNQ6" s="11">
        <v>48372.0</v>
      </c>
      <c r="DNR6" s="11">
        <v>48373.0</v>
      </c>
      <c r="DNS6" s="11">
        <v>48374.0</v>
      </c>
      <c r="DNT6" s="11">
        <v>48375.0</v>
      </c>
      <c r="DNU6" s="11">
        <v>48376.0</v>
      </c>
      <c r="DNV6" s="11">
        <v>48377.0</v>
      </c>
      <c r="DNW6" s="11">
        <v>48378.0</v>
      </c>
      <c r="DNX6" s="11">
        <v>48379.0</v>
      </c>
      <c r="DNY6" s="11">
        <v>48380.0</v>
      </c>
      <c r="DNZ6" s="11">
        <v>48381.0</v>
      </c>
      <c r="DOA6" s="11">
        <v>48382.0</v>
      </c>
      <c r="DOB6" s="11">
        <v>48383.0</v>
      </c>
      <c r="DOC6" s="11">
        <v>48384.0</v>
      </c>
      <c r="DOD6" s="11">
        <v>48385.0</v>
      </c>
      <c r="DOE6" s="11">
        <v>48386.0</v>
      </c>
      <c r="DOF6" s="11">
        <v>48387.0</v>
      </c>
      <c r="DOG6" s="11">
        <v>48388.0</v>
      </c>
      <c r="DOH6" s="11">
        <v>48389.0</v>
      </c>
      <c r="DOI6" s="11">
        <v>48390.0</v>
      </c>
      <c r="DOJ6" s="11">
        <v>48391.0</v>
      </c>
      <c r="DOK6" s="11">
        <v>48392.0</v>
      </c>
      <c r="DOL6" s="11">
        <v>48393.0</v>
      </c>
      <c r="DOM6" s="11">
        <v>48394.0</v>
      </c>
      <c r="DON6" s="11">
        <v>48395.0</v>
      </c>
      <c r="DOO6" s="11">
        <v>48396.0</v>
      </c>
      <c r="DOP6" s="11">
        <v>48397.0</v>
      </c>
      <c r="DOQ6" s="11">
        <v>48398.0</v>
      </c>
      <c r="DOR6" s="11">
        <v>48399.0</v>
      </c>
      <c r="DOS6" s="11">
        <v>48400.0</v>
      </c>
      <c r="DOT6" s="11">
        <v>48401.0</v>
      </c>
      <c r="DOU6" s="11">
        <v>48402.0</v>
      </c>
      <c r="DOV6" s="11">
        <v>48403.0</v>
      </c>
      <c r="DOW6" s="11">
        <v>48404.0</v>
      </c>
      <c r="DOX6" s="11">
        <v>48405.0</v>
      </c>
      <c r="DOY6" s="11">
        <v>48406.0</v>
      </c>
      <c r="DOZ6" s="11">
        <v>48407.0</v>
      </c>
      <c r="DPA6" s="11">
        <v>48408.0</v>
      </c>
      <c r="DPB6" s="11">
        <v>48409.0</v>
      </c>
      <c r="DPC6" s="11">
        <v>48410.0</v>
      </c>
      <c r="DPD6" s="11">
        <v>48411.0</v>
      </c>
      <c r="DPE6" s="11">
        <v>48412.0</v>
      </c>
      <c r="DPF6" s="11">
        <v>48413.0</v>
      </c>
      <c r="DPG6" s="11">
        <v>48414.0</v>
      </c>
      <c r="DPH6" s="11">
        <v>48415.0</v>
      </c>
      <c r="DPI6" s="11">
        <v>48416.0</v>
      </c>
      <c r="DPJ6" s="11">
        <v>48417.0</v>
      </c>
      <c r="DPK6" s="11">
        <v>48418.0</v>
      </c>
      <c r="DPL6" s="11">
        <v>48419.0</v>
      </c>
      <c r="DPM6" s="11">
        <v>48420.0</v>
      </c>
      <c r="DPN6" s="11">
        <v>48421.0</v>
      </c>
      <c r="DPO6" s="11">
        <v>48422.0</v>
      </c>
      <c r="DPP6" s="11">
        <v>48423.0</v>
      </c>
      <c r="DPQ6" s="11">
        <v>48424.0</v>
      </c>
      <c r="DPR6" s="11">
        <v>48425.0</v>
      </c>
      <c r="DPS6" s="11">
        <v>48426.0</v>
      </c>
      <c r="DPT6" s="11">
        <v>48427.0</v>
      </c>
      <c r="DPU6" s="11">
        <v>48428.0</v>
      </c>
      <c r="DPV6" s="11">
        <v>48429.0</v>
      </c>
      <c r="DPW6" s="11">
        <v>48430.0</v>
      </c>
      <c r="DPX6" s="11">
        <v>48431.0</v>
      </c>
      <c r="DPY6" s="11">
        <v>48432.0</v>
      </c>
      <c r="DPZ6" s="11">
        <v>48433.0</v>
      </c>
      <c r="DQA6" s="11">
        <v>48434.0</v>
      </c>
      <c r="DQB6" s="11">
        <v>48435.0</v>
      </c>
      <c r="DQC6" s="11">
        <v>48436.0</v>
      </c>
      <c r="DQD6" s="11">
        <v>48437.0</v>
      </c>
      <c r="DQE6" s="11">
        <v>48438.0</v>
      </c>
      <c r="DQF6" s="11">
        <v>48439.0</v>
      </c>
      <c r="DQG6" s="11">
        <v>48440.0</v>
      </c>
      <c r="DQH6" s="11">
        <v>48441.0</v>
      </c>
      <c r="DQI6" s="11">
        <v>48442.0</v>
      </c>
      <c r="DQJ6" s="11">
        <v>48443.0</v>
      </c>
      <c r="DQK6" s="11">
        <v>48444.0</v>
      </c>
      <c r="DQL6" s="11">
        <v>48445.0</v>
      </c>
      <c r="DQM6" s="11">
        <v>48446.0</v>
      </c>
      <c r="DQN6" s="11">
        <v>48447.0</v>
      </c>
      <c r="DQO6" s="11">
        <v>48448.0</v>
      </c>
      <c r="DQP6" s="11">
        <v>48449.0</v>
      </c>
      <c r="DQQ6" s="11">
        <v>48450.0</v>
      </c>
      <c r="DQR6" s="11">
        <v>48451.0</v>
      </c>
      <c r="DQS6" s="11">
        <v>48452.0</v>
      </c>
      <c r="DQT6" s="11">
        <v>48453.0</v>
      </c>
      <c r="DQU6" s="11">
        <v>48454.0</v>
      </c>
      <c r="DQV6" s="11">
        <v>48455.0</v>
      </c>
      <c r="DQW6" s="11">
        <v>48456.0</v>
      </c>
      <c r="DQX6" s="11">
        <v>48457.0</v>
      </c>
      <c r="DQY6" s="11">
        <v>48458.0</v>
      </c>
      <c r="DQZ6" s="11">
        <v>48459.0</v>
      </c>
      <c r="DRA6" s="11">
        <v>48460.0</v>
      </c>
      <c r="DRB6" s="11">
        <v>48461.0</v>
      </c>
      <c r="DRC6" s="11">
        <v>48462.0</v>
      </c>
      <c r="DRD6" s="11">
        <v>48463.0</v>
      </c>
      <c r="DRE6" s="11">
        <v>48464.0</v>
      </c>
      <c r="DRF6" s="11">
        <v>48465.0</v>
      </c>
      <c r="DRG6" s="11">
        <v>48466.0</v>
      </c>
      <c r="DRH6" s="11">
        <v>48467.0</v>
      </c>
      <c r="DRI6" s="11">
        <v>48468.0</v>
      </c>
      <c r="DRJ6" s="11">
        <v>48469.0</v>
      </c>
      <c r="DRK6" s="11">
        <v>48470.0</v>
      </c>
      <c r="DRL6" s="11">
        <v>48471.0</v>
      </c>
      <c r="DRM6" s="11">
        <v>48472.0</v>
      </c>
      <c r="DRN6" s="11">
        <v>48473.0</v>
      </c>
      <c r="DRO6" s="11">
        <v>48474.0</v>
      </c>
      <c r="DRP6" s="11">
        <v>48475.0</v>
      </c>
      <c r="DRQ6" s="11">
        <v>48476.0</v>
      </c>
      <c r="DRR6" s="11">
        <v>48477.0</v>
      </c>
      <c r="DRS6" s="11">
        <v>48478.0</v>
      </c>
      <c r="DRT6" s="11">
        <v>48479.0</v>
      </c>
      <c r="DRU6" s="11">
        <v>48480.0</v>
      </c>
      <c r="DRV6" s="11">
        <v>48481.0</v>
      </c>
      <c r="DRW6" s="11">
        <v>48482.0</v>
      </c>
      <c r="DRX6" s="11">
        <v>48483.0</v>
      </c>
      <c r="DRY6" s="11">
        <v>48484.0</v>
      </c>
      <c r="DRZ6" s="11">
        <v>48485.0</v>
      </c>
      <c r="DSA6" s="11">
        <v>48486.0</v>
      </c>
      <c r="DSB6" s="11">
        <v>48487.0</v>
      </c>
      <c r="DSC6" s="11">
        <v>48488.0</v>
      </c>
      <c r="DSD6" s="11">
        <v>48489.0</v>
      </c>
      <c r="DSE6" s="11">
        <v>48490.0</v>
      </c>
      <c r="DSF6" s="11">
        <v>48491.0</v>
      </c>
      <c r="DSG6" s="11">
        <v>48492.0</v>
      </c>
      <c r="DSH6" s="11">
        <v>48493.0</v>
      </c>
      <c r="DSI6" s="11">
        <v>48494.0</v>
      </c>
      <c r="DSJ6" s="11">
        <v>48495.0</v>
      </c>
      <c r="DSK6" s="11">
        <v>48496.0</v>
      </c>
      <c r="DSL6" s="11">
        <v>48497.0</v>
      </c>
      <c r="DSM6" s="11">
        <v>48498.0</v>
      </c>
      <c r="DSN6" s="11">
        <v>48499.0</v>
      </c>
      <c r="DSO6" s="11">
        <v>48500.0</v>
      </c>
      <c r="DSP6" s="11">
        <v>48501.0</v>
      </c>
      <c r="DSQ6" s="11">
        <v>48502.0</v>
      </c>
      <c r="DSR6" s="11">
        <v>48503.0</v>
      </c>
      <c r="DSS6" s="11">
        <v>48504.0</v>
      </c>
      <c r="DST6" s="11">
        <v>48505.0</v>
      </c>
      <c r="DSU6" s="11">
        <v>48506.0</v>
      </c>
      <c r="DSV6" s="11">
        <v>48507.0</v>
      </c>
      <c r="DSW6" s="11">
        <v>48508.0</v>
      </c>
      <c r="DSX6" s="11">
        <v>48509.0</v>
      </c>
      <c r="DSY6" s="11">
        <v>48510.0</v>
      </c>
      <c r="DSZ6" s="11">
        <v>48511.0</v>
      </c>
      <c r="DTA6" s="11">
        <v>48512.0</v>
      </c>
      <c r="DTB6" s="11">
        <v>48513.0</v>
      </c>
      <c r="DTC6" s="11">
        <v>48514.0</v>
      </c>
      <c r="DTD6" s="11">
        <v>48515.0</v>
      </c>
      <c r="DTE6" s="11">
        <v>48516.0</v>
      </c>
      <c r="DTF6" s="11">
        <v>48517.0</v>
      </c>
      <c r="DTG6" s="11">
        <v>48518.0</v>
      </c>
      <c r="DTH6" s="11">
        <v>48519.0</v>
      </c>
      <c r="DTI6" s="11">
        <v>48520.0</v>
      </c>
      <c r="DTJ6" s="11">
        <v>48521.0</v>
      </c>
      <c r="DTK6" s="11">
        <v>48522.0</v>
      </c>
      <c r="DTL6" s="11">
        <v>48523.0</v>
      </c>
      <c r="DTM6" s="11">
        <v>48524.0</v>
      </c>
      <c r="DTN6" s="11">
        <v>48525.0</v>
      </c>
      <c r="DTO6" s="11">
        <v>48526.0</v>
      </c>
      <c r="DTP6" s="11">
        <v>48527.0</v>
      </c>
      <c r="DTQ6" s="11">
        <v>48528.0</v>
      </c>
      <c r="DTR6" s="11">
        <v>48529.0</v>
      </c>
      <c r="DTS6" s="11">
        <v>48530.0</v>
      </c>
      <c r="DTT6" s="11">
        <v>48531.0</v>
      </c>
      <c r="DTU6" s="11">
        <v>48532.0</v>
      </c>
      <c r="DTV6" s="11">
        <v>48533.0</v>
      </c>
      <c r="DTW6" s="11">
        <v>48534.0</v>
      </c>
      <c r="DTX6" s="11">
        <v>48535.0</v>
      </c>
      <c r="DTY6" s="11">
        <v>48536.0</v>
      </c>
      <c r="DTZ6" s="11">
        <v>48537.0</v>
      </c>
      <c r="DUA6" s="11">
        <v>48538.0</v>
      </c>
      <c r="DUB6" s="11">
        <v>48539.0</v>
      </c>
      <c r="DUC6" s="11">
        <v>48540.0</v>
      </c>
      <c r="DUD6" s="11">
        <v>48541.0</v>
      </c>
      <c r="DUE6" s="11">
        <v>48542.0</v>
      </c>
      <c r="DUF6" s="11">
        <v>48543.0</v>
      </c>
      <c r="DUG6" s="11">
        <v>48544.0</v>
      </c>
      <c r="DUH6" s="11">
        <v>48545.0</v>
      </c>
      <c r="DUI6" s="11">
        <v>48546.0</v>
      </c>
      <c r="DUJ6" s="11">
        <v>48547.0</v>
      </c>
      <c r="DUK6" s="11">
        <v>48548.0</v>
      </c>
      <c r="DUL6" s="11">
        <v>48549.0</v>
      </c>
      <c r="DUM6" s="11">
        <v>48550.0</v>
      </c>
      <c r="DUN6" s="11">
        <v>48551.0</v>
      </c>
      <c r="DUO6" s="11">
        <v>48552.0</v>
      </c>
      <c r="DUP6" s="11">
        <v>48553.0</v>
      </c>
      <c r="DUQ6" s="11">
        <v>48554.0</v>
      </c>
      <c r="DUR6" s="11">
        <v>48555.0</v>
      </c>
      <c r="DUS6" s="11">
        <v>48556.0</v>
      </c>
      <c r="DUT6" s="11">
        <v>48557.0</v>
      </c>
      <c r="DUU6" s="11">
        <v>48558.0</v>
      </c>
      <c r="DUV6" s="11">
        <v>48559.0</v>
      </c>
      <c r="DUW6" s="11">
        <v>48560.0</v>
      </c>
      <c r="DUX6" s="11">
        <v>48561.0</v>
      </c>
      <c r="DUY6" s="11">
        <v>48562.0</v>
      </c>
      <c r="DUZ6" s="11">
        <v>48563.0</v>
      </c>
      <c r="DVA6" s="11">
        <v>48564.0</v>
      </c>
      <c r="DVB6" s="11">
        <v>48565.0</v>
      </c>
      <c r="DVC6" s="11">
        <v>48566.0</v>
      </c>
      <c r="DVD6" s="11">
        <v>48567.0</v>
      </c>
      <c r="DVE6" s="11">
        <v>48568.0</v>
      </c>
      <c r="DVF6" s="11">
        <v>48569.0</v>
      </c>
      <c r="DVG6" s="11">
        <v>48570.0</v>
      </c>
      <c r="DVH6" s="11">
        <v>48571.0</v>
      </c>
      <c r="DVI6" s="11">
        <v>48572.0</v>
      </c>
      <c r="DVJ6" s="11">
        <v>48573.0</v>
      </c>
      <c r="DVK6" s="11">
        <v>48574.0</v>
      </c>
      <c r="DVL6" s="11">
        <v>48575.0</v>
      </c>
      <c r="DVM6" s="11">
        <v>48576.0</v>
      </c>
      <c r="DVN6" s="11">
        <v>48577.0</v>
      </c>
      <c r="DVO6" s="11">
        <v>48578.0</v>
      </c>
      <c r="DVP6" s="11">
        <v>48579.0</v>
      </c>
      <c r="DVQ6" s="11">
        <v>48580.0</v>
      </c>
      <c r="DVR6" s="11">
        <v>48581.0</v>
      </c>
      <c r="DVS6" s="11">
        <v>48582.0</v>
      </c>
      <c r="DVT6" s="11">
        <v>48583.0</v>
      </c>
      <c r="DVU6" s="11">
        <v>48584.0</v>
      </c>
      <c r="DVV6" s="11">
        <v>48585.0</v>
      </c>
      <c r="DVW6" s="11">
        <v>48586.0</v>
      </c>
      <c r="DVX6" s="11">
        <v>48587.0</v>
      </c>
      <c r="DVY6" s="11">
        <v>48588.0</v>
      </c>
      <c r="DVZ6" s="11">
        <v>48589.0</v>
      </c>
      <c r="DWA6" s="11">
        <v>48590.0</v>
      </c>
      <c r="DWB6" s="11">
        <v>48591.0</v>
      </c>
      <c r="DWC6" s="11">
        <v>48592.0</v>
      </c>
      <c r="DWD6" s="11">
        <v>48593.0</v>
      </c>
      <c r="DWE6" s="11">
        <v>48594.0</v>
      </c>
      <c r="DWF6" s="11">
        <v>48595.0</v>
      </c>
      <c r="DWG6" s="11">
        <v>48596.0</v>
      </c>
      <c r="DWH6" s="11">
        <v>48597.0</v>
      </c>
      <c r="DWI6" s="11">
        <v>48598.0</v>
      </c>
      <c r="DWJ6" s="11">
        <v>48599.0</v>
      </c>
      <c r="DWK6" s="11">
        <v>48600.0</v>
      </c>
      <c r="DWL6" s="11">
        <v>48601.0</v>
      </c>
      <c r="DWM6" s="11">
        <v>48602.0</v>
      </c>
      <c r="DWN6" s="11">
        <v>48603.0</v>
      </c>
      <c r="DWO6" s="11">
        <v>48604.0</v>
      </c>
      <c r="DWP6" s="11">
        <v>48605.0</v>
      </c>
      <c r="DWQ6" s="11">
        <v>48606.0</v>
      </c>
      <c r="DWR6" s="11">
        <v>48607.0</v>
      </c>
      <c r="DWS6" s="11">
        <v>48608.0</v>
      </c>
      <c r="DWT6" s="11">
        <v>48609.0</v>
      </c>
      <c r="DWU6" s="11">
        <v>48610.0</v>
      </c>
      <c r="DWV6" s="11">
        <v>48611.0</v>
      </c>
      <c r="DWW6" s="11">
        <v>48612.0</v>
      </c>
      <c r="DWX6" s="11">
        <v>48613.0</v>
      </c>
      <c r="DWY6" s="11">
        <v>48614.0</v>
      </c>
      <c r="DWZ6" s="11">
        <v>48615.0</v>
      </c>
      <c r="DXA6" s="11">
        <v>48616.0</v>
      </c>
      <c r="DXB6" s="11">
        <v>48617.0</v>
      </c>
      <c r="DXC6" s="11">
        <v>48618.0</v>
      </c>
      <c r="DXD6" s="11">
        <v>48619.0</v>
      </c>
      <c r="DXE6" s="11">
        <v>48620.0</v>
      </c>
      <c r="DXF6" s="11">
        <v>48621.0</v>
      </c>
      <c r="DXG6" s="11">
        <v>48622.0</v>
      </c>
      <c r="DXH6" s="11">
        <v>48623.0</v>
      </c>
      <c r="DXI6" s="11">
        <v>48624.0</v>
      </c>
      <c r="DXJ6" s="11">
        <v>48625.0</v>
      </c>
      <c r="DXK6" s="11">
        <v>48626.0</v>
      </c>
      <c r="DXL6" s="11">
        <v>48627.0</v>
      </c>
      <c r="DXM6" s="11">
        <v>48628.0</v>
      </c>
      <c r="DXN6" s="11">
        <v>48629.0</v>
      </c>
      <c r="DXO6" s="11">
        <v>48630.0</v>
      </c>
      <c r="DXP6" s="11">
        <v>48631.0</v>
      </c>
      <c r="DXQ6" s="11">
        <v>48632.0</v>
      </c>
      <c r="DXR6" s="11">
        <v>48633.0</v>
      </c>
      <c r="DXS6" s="11">
        <v>48634.0</v>
      </c>
      <c r="DXT6" s="11">
        <v>48635.0</v>
      </c>
      <c r="DXU6" s="11">
        <v>48636.0</v>
      </c>
      <c r="DXV6" s="11">
        <v>48637.0</v>
      </c>
      <c r="DXW6" s="11">
        <v>48638.0</v>
      </c>
      <c r="DXX6" s="11">
        <v>48639.0</v>
      </c>
      <c r="DXY6" s="11">
        <v>48640.0</v>
      </c>
      <c r="DXZ6" s="11">
        <v>48641.0</v>
      </c>
      <c r="DYA6" s="11">
        <v>48642.0</v>
      </c>
      <c r="DYB6" s="11">
        <v>48643.0</v>
      </c>
      <c r="DYC6" s="11">
        <v>48644.0</v>
      </c>
      <c r="DYD6" s="11">
        <v>48645.0</v>
      </c>
      <c r="DYE6" s="11">
        <v>48646.0</v>
      </c>
      <c r="DYF6" s="11">
        <v>48647.0</v>
      </c>
      <c r="DYG6" s="11">
        <v>48648.0</v>
      </c>
      <c r="DYH6" s="11">
        <v>48649.0</v>
      </c>
      <c r="DYI6" s="11">
        <v>48650.0</v>
      </c>
      <c r="DYJ6" s="11">
        <v>48651.0</v>
      </c>
      <c r="DYK6" s="11">
        <v>48652.0</v>
      </c>
      <c r="DYL6" s="11">
        <v>48653.0</v>
      </c>
      <c r="DYM6" s="11">
        <v>48654.0</v>
      </c>
      <c r="DYN6" s="11">
        <v>48655.0</v>
      </c>
      <c r="DYO6" s="11">
        <v>48656.0</v>
      </c>
      <c r="DYP6" s="11">
        <v>48657.0</v>
      </c>
      <c r="DYQ6" s="11">
        <v>48658.0</v>
      </c>
      <c r="DYR6" s="11">
        <v>48659.0</v>
      </c>
      <c r="DYS6" s="11">
        <v>48660.0</v>
      </c>
      <c r="DYT6" s="11">
        <v>48661.0</v>
      </c>
      <c r="DYU6" s="11">
        <v>48662.0</v>
      </c>
      <c r="DYV6" s="11">
        <v>48663.0</v>
      </c>
      <c r="DYW6" s="11">
        <v>48664.0</v>
      </c>
      <c r="DYX6" s="11">
        <v>48665.0</v>
      </c>
      <c r="DYY6" s="11">
        <v>48666.0</v>
      </c>
      <c r="DYZ6" s="11">
        <v>48667.0</v>
      </c>
      <c r="DZA6" s="11">
        <v>48668.0</v>
      </c>
      <c r="DZB6" s="11">
        <v>48669.0</v>
      </c>
      <c r="DZC6" s="11">
        <v>48670.0</v>
      </c>
      <c r="DZD6" s="11">
        <v>48671.0</v>
      </c>
      <c r="DZE6" s="11">
        <v>48672.0</v>
      </c>
      <c r="DZF6" s="11">
        <v>48673.0</v>
      </c>
      <c r="DZG6" s="11">
        <v>48674.0</v>
      </c>
      <c r="DZH6" s="11">
        <v>48675.0</v>
      </c>
      <c r="DZI6" s="11">
        <v>48676.0</v>
      </c>
      <c r="DZJ6" s="11">
        <v>48677.0</v>
      </c>
      <c r="DZK6" s="11">
        <v>48678.0</v>
      </c>
      <c r="DZL6" s="11">
        <v>48679.0</v>
      </c>
      <c r="DZM6" s="11">
        <v>48680.0</v>
      </c>
      <c r="DZN6" s="11">
        <v>48681.0</v>
      </c>
      <c r="DZO6" s="11">
        <v>48682.0</v>
      </c>
      <c r="DZP6" s="11">
        <v>48683.0</v>
      </c>
      <c r="DZQ6" s="11">
        <v>48684.0</v>
      </c>
      <c r="DZR6" s="11">
        <v>48685.0</v>
      </c>
      <c r="DZS6" s="11">
        <v>48686.0</v>
      </c>
      <c r="DZT6" s="11">
        <v>48687.0</v>
      </c>
      <c r="DZU6" s="11">
        <v>48688.0</v>
      </c>
      <c r="DZV6" s="11">
        <v>48689.0</v>
      </c>
      <c r="DZW6" s="11">
        <v>48690.0</v>
      </c>
      <c r="DZX6" s="11">
        <v>48691.0</v>
      </c>
      <c r="DZY6" s="11">
        <v>48692.0</v>
      </c>
      <c r="DZZ6" s="11">
        <v>48693.0</v>
      </c>
      <c r="EAA6" s="11">
        <v>48694.0</v>
      </c>
      <c r="EAB6" s="11">
        <v>48695.0</v>
      </c>
      <c r="EAC6" s="11">
        <v>48696.0</v>
      </c>
      <c r="EAD6" s="11">
        <v>48697.0</v>
      </c>
      <c r="EAE6" s="11">
        <v>48698.0</v>
      </c>
      <c r="EAF6" s="11">
        <v>48699.0</v>
      </c>
      <c r="EAG6" s="11">
        <v>48700.0</v>
      </c>
      <c r="EAH6" s="11">
        <v>48701.0</v>
      </c>
      <c r="EAI6" s="11">
        <v>48702.0</v>
      </c>
      <c r="EAJ6" s="11">
        <v>48703.0</v>
      </c>
      <c r="EAK6" s="11">
        <v>48704.0</v>
      </c>
      <c r="EAL6" s="11">
        <v>48705.0</v>
      </c>
      <c r="EAM6" s="11">
        <v>48706.0</v>
      </c>
      <c r="EAN6" s="11">
        <v>48707.0</v>
      </c>
      <c r="EAO6" s="11">
        <v>48708.0</v>
      </c>
      <c r="EAP6" s="11">
        <v>48709.0</v>
      </c>
      <c r="EAQ6" s="11">
        <v>48710.0</v>
      </c>
      <c r="EAR6" s="11">
        <v>48711.0</v>
      </c>
      <c r="EAS6" s="11">
        <v>48712.0</v>
      </c>
      <c r="EAT6" s="11">
        <v>48713.0</v>
      </c>
      <c r="EAU6" s="11">
        <v>48714.0</v>
      </c>
      <c r="EAV6" s="11">
        <v>48715.0</v>
      </c>
      <c r="EAW6" s="11">
        <v>48716.0</v>
      </c>
      <c r="EAX6" s="11">
        <v>48717.0</v>
      </c>
      <c r="EAY6" s="11">
        <v>48718.0</v>
      </c>
      <c r="EAZ6" s="11">
        <v>48719.0</v>
      </c>
      <c r="EBA6" s="11">
        <v>48720.0</v>
      </c>
      <c r="EBB6" s="11">
        <v>48721.0</v>
      </c>
      <c r="EBC6" s="11">
        <v>48722.0</v>
      </c>
      <c r="EBD6" s="11">
        <v>48723.0</v>
      </c>
      <c r="EBE6" s="11">
        <v>48724.0</v>
      </c>
      <c r="EBF6" s="11">
        <v>48725.0</v>
      </c>
      <c r="EBG6" s="11">
        <v>48726.0</v>
      </c>
      <c r="EBH6" s="11">
        <v>48727.0</v>
      </c>
      <c r="EBI6" s="11">
        <v>48728.0</v>
      </c>
      <c r="EBJ6" s="11">
        <v>48729.0</v>
      </c>
      <c r="EBK6" s="11">
        <v>48730.0</v>
      </c>
      <c r="EBL6" s="11">
        <v>48731.0</v>
      </c>
      <c r="EBM6" s="11">
        <v>48732.0</v>
      </c>
      <c r="EBN6" s="11">
        <v>48733.0</v>
      </c>
      <c r="EBO6" s="11">
        <v>48734.0</v>
      </c>
      <c r="EBP6" s="11">
        <v>48735.0</v>
      </c>
      <c r="EBQ6" s="11">
        <v>48736.0</v>
      </c>
      <c r="EBR6" s="11">
        <v>48737.0</v>
      </c>
      <c r="EBS6" s="11">
        <v>48738.0</v>
      </c>
      <c r="EBT6" s="11">
        <v>48739.0</v>
      </c>
      <c r="EBU6" s="11">
        <v>48740.0</v>
      </c>
      <c r="EBV6" s="11">
        <v>48741.0</v>
      </c>
      <c r="EBW6" s="11">
        <v>48742.0</v>
      </c>
      <c r="EBX6" s="11">
        <v>48743.0</v>
      </c>
      <c r="EBY6" s="11">
        <v>48744.0</v>
      </c>
      <c r="EBZ6" s="11">
        <v>48745.0</v>
      </c>
      <c r="ECA6" s="11">
        <v>48746.0</v>
      </c>
      <c r="ECB6" s="11">
        <v>48747.0</v>
      </c>
      <c r="ECC6" s="11">
        <v>48748.0</v>
      </c>
      <c r="ECD6" s="11">
        <v>48749.0</v>
      </c>
      <c r="ECE6" s="11">
        <v>48750.0</v>
      </c>
      <c r="ECF6" s="11">
        <v>48751.0</v>
      </c>
      <c r="ECG6" s="11">
        <v>48752.0</v>
      </c>
      <c r="ECH6" s="11">
        <v>48753.0</v>
      </c>
      <c r="ECI6" s="11">
        <v>48754.0</v>
      </c>
      <c r="ECJ6" s="11">
        <v>48755.0</v>
      </c>
      <c r="ECK6" s="11">
        <v>48756.0</v>
      </c>
      <c r="ECL6" s="11">
        <v>48757.0</v>
      </c>
      <c r="ECM6" s="11">
        <v>48758.0</v>
      </c>
      <c r="ECN6" s="11">
        <v>48759.0</v>
      </c>
      <c r="ECO6" s="11">
        <v>48760.0</v>
      </c>
      <c r="ECP6" s="11">
        <v>48761.0</v>
      </c>
      <c r="ECQ6" s="11">
        <v>48762.0</v>
      </c>
      <c r="ECR6" s="11">
        <v>48763.0</v>
      </c>
      <c r="ECS6" s="11">
        <v>48764.0</v>
      </c>
      <c r="ECT6" s="11">
        <v>48765.0</v>
      </c>
      <c r="ECU6" s="11">
        <v>48766.0</v>
      </c>
      <c r="ECV6" s="11">
        <v>48767.0</v>
      </c>
      <c r="ECW6" s="11">
        <v>48768.0</v>
      </c>
      <c r="ECX6" s="11">
        <v>48769.0</v>
      </c>
      <c r="ECY6" s="11">
        <v>48770.0</v>
      </c>
      <c r="ECZ6" s="11">
        <v>48771.0</v>
      </c>
      <c r="EDA6" s="11">
        <v>48772.0</v>
      </c>
      <c r="EDB6" s="11">
        <v>48773.0</v>
      </c>
      <c r="EDC6" s="11">
        <v>48774.0</v>
      </c>
      <c r="EDD6" s="11">
        <v>48775.0</v>
      </c>
      <c r="EDE6" s="11">
        <v>48776.0</v>
      </c>
      <c r="EDF6" s="11">
        <v>48777.0</v>
      </c>
      <c r="EDG6" s="11">
        <v>48778.0</v>
      </c>
      <c r="EDH6" s="11">
        <v>48779.0</v>
      </c>
      <c r="EDI6" s="11">
        <v>48780.0</v>
      </c>
      <c r="EDJ6" s="11">
        <v>48781.0</v>
      </c>
      <c r="EDK6" s="11">
        <v>48782.0</v>
      </c>
      <c r="EDL6" s="11">
        <v>48783.0</v>
      </c>
      <c r="EDM6" s="11">
        <v>48784.0</v>
      </c>
      <c r="EDN6" s="11">
        <v>48785.0</v>
      </c>
      <c r="EDO6" s="11">
        <v>48786.0</v>
      </c>
      <c r="EDP6" s="11">
        <v>48787.0</v>
      </c>
      <c r="EDQ6" s="11">
        <v>48788.0</v>
      </c>
      <c r="EDR6" s="11">
        <v>48789.0</v>
      </c>
      <c r="EDS6" s="11">
        <v>48790.0</v>
      </c>
      <c r="EDT6" s="11">
        <v>48791.0</v>
      </c>
      <c r="EDU6" s="11">
        <v>48792.0</v>
      </c>
      <c r="EDV6" s="11">
        <v>48793.0</v>
      </c>
      <c r="EDW6" s="11">
        <v>48794.0</v>
      </c>
      <c r="EDX6" s="11">
        <v>48795.0</v>
      </c>
      <c r="EDY6" s="11">
        <v>48796.0</v>
      </c>
      <c r="EDZ6" s="11">
        <v>48797.0</v>
      </c>
      <c r="EEA6" s="11">
        <v>48798.0</v>
      </c>
      <c r="EEB6" s="11">
        <v>48799.0</v>
      </c>
      <c r="EEC6" s="11">
        <v>48800.0</v>
      </c>
      <c r="EED6" s="11">
        <v>48801.0</v>
      </c>
      <c r="EEE6" s="11">
        <v>48802.0</v>
      </c>
      <c r="EEF6" s="11">
        <v>48803.0</v>
      </c>
      <c r="EEG6" s="11">
        <v>48804.0</v>
      </c>
      <c r="EEH6" s="11">
        <v>48805.0</v>
      </c>
      <c r="EEI6" s="11">
        <v>48806.0</v>
      </c>
      <c r="EEJ6" s="11">
        <v>48807.0</v>
      </c>
      <c r="EEK6" s="11">
        <v>48808.0</v>
      </c>
      <c r="EEL6" s="11">
        <v>48809.0</v>
      </c>
      <c r="EEM6" s="11">
        <v>48810.0</v>
      </c>
      <c r="EEN6" s="11">
        <v>48811.0</v>
      </c>
      <c r="EEO6" s="11">
        <v>48812.0</v>
      </c>
      <c r="EEP6" s="11">
        <v>48813.0</v>
      </c>
      <c r="EEQ6" s="11">
        <v>48814.0</v>
      </c>
      <c r="EER6" s="11">
        <v>48815.0</v>
      </c>
      <c r="EES6" s="11">
        <v>48816.0</v>
      </c>
      <c r="EET6" s="11">
        <v>48817.0</v>
      </c>
      <c r="EEU6" s="11">
        <v>48818.0</v>
      </c>
      <c r="EEV6" s="11">
        <v>48819.0</v>
      </c>
      <c r="EEW6" s="11">
        <v>48820.0</v>
      </c>
      <c r="EEX6" s="11">
        <v>48821.0</v>
      </c>
      <c r="EEY6" s="11">
        <v>48822.0</v>
      </c>
      <c r="EEZ6" s="11">
        <v>48823.0</v>
      </c>
      <c r="EFA6" s="11">
        <v>48824.0</v>
      </c>
      <c r="EFB6" s="11">
        <v>48825.0</v>
      </c>
      <c r="EFC6" s="11">
        <v>48826.0</v>
      </c>
      <c r="EFD6" s="11">
        <v>48827.0</v>
      </c>
      <c r="EFE6" s="11">
        <v>48828.0</v>
      </c>
      <c r="EFF6" s="11">
        <v>48829.0</v>
      </c>
      <c r="EFG6" s="11">
        <v>48830.0</v>
      </c>
      <c r="EFH6" s="11">
        <v>48831.0</v>
      </c>
      <c r="EFI6" s="11">
        <v>48832.0</v>
      </c>
      <c r="EFJ6" s="11">
        <v>48833.0</v>
      </c>
      <c r="EFK6" s="11">
        <v>48834.0</v>
      </c>
      <c r="EFL6" s="11">
        <v>48835.0</v>
      </c>
      <c r="EFM6" s="11">
        <v>48836.0</v>
      </c>
      <c r="EFN6" s="11">
        <v>48837.0</v>
      </c>
      <c r="EFO6" s="11">
        <v>48838.0</v>
      </c>
      <c r="EFP6" s="11">
        <v>48839.0</v>
      </c>
      <c r="EFQ6" s="11">
        <v>48840.0</v>
      </c>
      <c r="EFR6" s="11">
        <v>48841.0</v>
      </c>
      <c r="EFS6" s="11">
        <v>48842.0</v>
      </c>
      <c r="EFT6" s="11">
        <v>48843.0</v>
      </c>
      <c r="EFU6" s="11">
        <v>48844.0</v>
      </c>
      <c r="EFV6" s="11">
        <v>48845.0</v>
      </c>
      <c r="EFW6" s="11">
        <v>48846.0</v>
      </c>
      <c r="EFX6" s="11">
        <v>48847.0</v>
      </c>
      <c r="EFY6" s="11">
        <v>48848.0</v>
      </c>
      <c r="EFZ6" s="11">
        <v>48849.0</v>
      </c>
      <c r="EGA6" s="11">
        <v>48850.0</v>
      </c>
      <c r="EGB6" s="11">
        <v>48851.0</v>
      </c>
      <c r="EGC6" s="11">
        <v>48852.0</v>
      </c>
      <c r="EGD6" s="11">
        <v>48853.0</v>
      </c>
      <c r="EGE6" s="11">
        <v>48854.0</v>
      </c>
      <c r="EGF6" s="11">
        <v>48855.0</v>
      </c>
      <c r="EGG6" s="11">
        <v>48856.0</v>
      </c>
      <c r="EGH6" s="11">
        <v>48857.0</v>
      </c>
      <c r="EGI6" s="11">
        <v>48858.0</v>
      </c>
      <c r="EGJ6" s="11">
        <v>48859.0</v>
      </c>
      <c r="EGK6" s="11">
        <v>48860.0</v>
      </c>
      <c r="EGL6" s="11">
        <v>48861.0</v>
      </c>
      <c r="EGM6" s="11">
        <v>48862.0</v>
      </c>
      <c r="EGN6" s="11">
        <v>48863.0</v>
      </c>
      <c r="EGO6" s="11">
        <v>48864.0</v>
      </c>
      <c r="EGP6" s="11">
        <v>48865.0</v>
      </c>
      <c r="EGQ6" s="11">
        <v>48866.0</v>
      </c>
      <c r="EGR6" s="11">
        <v>48867.0</v>
      </c>
      <c r="EGS6" s="11">
        <v>48868.0</v>
      </c>
      <c r="EGT6" s="11">
        <v>48869.0</v>
      </c>
      <c r="EGU6" s="11">
        <v>48870.0</v>
      </c>
      <c r="EGV6" s="11">
        <v>48871.0</v>
      </c>
      <c r="EGW6" s="11">
        <v>48872.0</v>
      </c>
      <c r="EGX6" s="11">
        <v>48873.0</v>
      </c>
      <c r="EGY6" s="11">
        <v>48874.0</v>
      </c>
      <c r="EGZ6" s="11">
        <v>48875.0</v>
      </c>
      <c r="EHA6" s="11">
        <v>48876.0</v>
      </c>
      <c r="EHB6" s="11">
        <v>48877.0</v>
      </c>
      <c r="EHC6" s="11">
        <v>48878.0</v>
      </c>
      <c r="EHD6" s="11">
        <v>48879.0</v>
      </c>
      <c r="EHE6" s="11">
        <v>48880.0</v>
      </c>
      <c r="EHF6" s="11">
        <v>48881.0</v>
      </c>
      <c r="EHG6" s="11">
        <v>48882.0</v>
      </c>
      <c r="EHH6" s="11">
        <v>48883.0</v>
      </c>
      <c r="EHI6" s="11">
        <v>48884.0</v>
      </c>
      <c r="EHJ6" s="11">
        <v>48885.0</v>
      </c>
      <c r="EHK6" s="11">
        <v>48886.0</v>
      </c>
      <c r="EHL6" s="11">
        <v>48887.0</v>
      </c>
      <c r="EHM6" s="11">
        <v>48888.0</v>
      </c>
      <c r="EHN6" s="11">
        <v>48889.0</v>
      </c>
      <c r="EHO6" s="11">
        <v>48890.0</v>
      </c>
      <c r="EHP6" s="11">
        <v>48891.0</v>
      </c>
      <c r="EHQ6" s="11">
        <v>48892.0</v>
      </c>
      <c r="EHR6" s="11">
        <v>48893.0</v>
      </c>
      <c r="EHS6" s="11">
        <v>48894.0</v>
      </c>
      <c r="EHT6" s="11">
        <v>48895.0</v>
      </c>
      <c r="EHU6" s="11">
        <v>48896.0</v>
      </c>
      <c r="EHV6" s="11">
        <v>48897.0</v>
      </c>
      <c r="EHW6" s="11">
        <v>48898.0</v>
      </c>
      <c r="EHX6" s="11">
        <v>48899.0</v>
      </c>
      <c r="EHY6" s="11">
        <v>48900.0</v>
      </c>
      <c r="EHZ6" s="11">
        <v>48901.0</v>
      </c>
      <c r="EIA6" s="11">
        <v>48902.0</v>
      </c>
      <c r="EIB6" s="11">
        <v>48903.0</v>
      </c>
      <c r="EIC6" s="11">
        <v>48904.0</v>
      </c>
      <c r="EID6" s="11">
        <v>48905.0</v>
      </c>
      <c r="EIE6" s="11">
        <v>48906.0</v>
      </c>
      <c r="EIF6" s="11">
        <v>48907.0</v>
      </c>
      <c r="EIG6" s="11">
        <v>48908.0</v>
      </c>
      <c r="EIH6" s="11">
        <v>48909.0</v>
      </c>
      <c r="EII6" s="11">
        <v>48910.0</v>
      </c>
      <c r="EIJ6" s="11">
        <v>48911.0</v>
      </c>
      <c r="EIK6" s="11">
        <v>48912.0</v>
      </c>
      <c r="EIL6" s="11">
        <v>48913.0</v>
      </c>
      <c r="EIM6" s="11">
        <v>48914.0</v>
      </c>
      <c r="EIN6" s="11">
        <v>48915.0</v>
      </c>
      <c r="EIO6" s="11">
        <v>48916.0</v>
      </c>
      <c r="EIP6" s="11">
        <v>48917.0</v>
      </c>
      <c r="EIQ6" s="11">
        <v>48918.0</v>
      </c>
      <c r="EIR6" s="11">
        <v>48919.0</v>
      </c>
      <c r="EIS6" s="11">
        <v>48920.0</v>
      </c>
      <c r="EIT6" s="11">
        <v>48921.0</v>
      </c>
      <c r="EIU6" s="11">
        <v>48922.0</v>
      </c>
      <c r="EIV6" s="11">
        <v>48923.0</v>
      </c>
      <c r="EIW6" s="11">
        <v>48924.0</v>
      </c>
      <c r="EIX6" s="11">
        <v>48925.0</v>
      </c>
      <c r="EIY6" s="11">
        <v>48926.0</v>
      </c>
      <c r="EIZ6" s="11">
        <v>48927.0</v>
      </c>
      <c r="EJA6" s="11">
        <v>48928.0</v>
      </c>
      <c r="EJB6" s="11">
        <v>48929.0</v>
      </c>
      <c r="EJC6" s="11">
        <v>48930.0</v>
      </c>
      <c r="EJD6" s="11">
        <v>48931.0</v>
      </c>
      <c r="EJE6" s="11">
        <v>48932.0</v>
      </c>
      <c r="EJF6" s="11">
        <v>48933.0</v>
      </c>
      <c r="EJG6" s="11">
        <v>48934.0</v>
      </c>
      <c r="EJH6" s="11">
        <v>48935.0</v>
      </c>
      <c r="EJI6" s="11">
        <v>48936.0</v>
      </c>
      <c r="EJJ6" s="11">
        <v>48937.0</v>
      </c>
      <c r="EJK6" s="11">
        <v>48938.0</v>
      </c>
      <c r="EJL6" s="11">
        <v>48939.0</v>
      </c>
      <c r="EJM6" s="11">
        <v>48940.0</v>
      </c>
      <c r="EJN6" s="11">
        <v>48941.0</v>
      </c>
      <c r="EJO6" s="11">
        <v>48942.0</v>
      </c>
      <c r="EJP6" s="11">
        <v>48943.0</v>
      </c>
      <c r="EJQ6" s="11">
        <v>48944.0</v>
      </c>
      <c r="EJR6" s="11">
        <v>48945.0</v>
      </c>
      <c r="EJS6" s="11">
        <v>48946.0</v>
      </c>
      <c r="EJT6" s="11">
        <v>48947.0</v>
      </c>
      <c r="EJU6" s="11">
        <v>48948.0</v>
      </c>
      <c r="EJV6" s="11">
        <v>48949.0</v>
      </c>
      <c r="EJW6" s="11">
        <v>48950.0</v>
      </c>
      <c r="EJX6" s="11">
        <v>48951.0</v>
      </c>
      <c r="EJY6" s="11">
        <v>48952.0</v>
      </c>
      <c r="EJZ6" s="11">
        <v>48953.0</v>
      </c>
      <c r="EKA6" s="11">
        <v>48954.0</v>
      </c>
      <c r="EKB6" s="11">
        <v>48955.0</v>
      </c>
      <c r="EKC6" s="11">
        <v>48956.0</v>
      </c>
      <c r="EKD6" s="11">
        <v>48957.0</v>
      </c>
      <c r="EKE6" s="11">
        <v>48958.0</v>
      </c>
      <c r="EKF6" s="11">
        <v>48959.0</v>
      </c>
      <c r="EKG6" s="11">
        <v>48960.0</v>
      </c>
      <c r="EKH6" s="11">
        <v>48961.0</v>
      </c>
      <c r="EKI6" s="11">
        <v>48962.0</v>
      </c>
      <c r="EKJ6" s="11">
        <v>48963.0</v>
      </c>
      <c r="EKK6" s="11">
        <v>48964.0</v>
      </c>
      <c r="EKL6" s="11">
        <v>48965.0</v>
      </c>
      <c r="EKM6" s="11">
        <v>48966.0</v>
      </c>
      <c r="EKN6" s="11">
        <v>48967.0</v>
      </c>
      <c r="EKO6" s="11">
        <v>48968.0</v>
      </c>
      <c r="EKP6" s="11">
        <v>48969.0</v>
      </c>
      <c r="EKQ6" s="11">
        <v>48970.0</v>
      </c>
      <c r="EKR6" s="11">
        <v>48971.0</v>
      </c>
      <c r="EKS6" s="11">
        <v>48972.0</v>
      </c>
      <c r="EKT6" s="11">
        <v>48973.0</v>
      </c>
      <c r="EKU6" s="11">
        <v>48974.0</v>
      </c>
      <c r="EKV6" s="11">
        <v>48975.0</v>
      </c>
      <c r="EKW6" s="11">
        <v>48976.0</v>
      </c>
      <c r="EKX6" s="11">
        <v>48977.0</v>
      </c>
      <c r="EKY6" s="11">
        <v>48978.0</v>
      </c>
      <c r="EKZ6" s="11">
        <v>48979.0</v>
      </c>
      <c r="ELA6" s="11">
        <v>48980.0</v>
      </c>
      <c r="ELB6" s="11">
        <v>48981.0</v>
      </c>
      <c r="ELC6" s="11">
        <v>48982.0</v>
      </c>
      <c r="ELD6" s="11">
        <v>48983.0</v>
      </c>
      <c r="ELE6" s="11">
        <v>48984.0</v>
      </c>
      <c r="ELF6" s="11">
        <v>48985.0</v>
      </c>
      <c r="ELG6" s="11">
        <v>48986.0</v>
      </c>
      <c r="ELH6" s="11">
        <v>48987.0</v>
      </c>
      <c r="ELI6" s="11">
        <v>48988.0</v>
      </c>
      <c r="ELJ6" s="11">
        <v>48989.0</v>
      </c>
      <c r="ELK6" s="11">
        <v>48990.0</v>
      </c>
      <c r="ELL6" s="11">
        <v>48991.0</v>
      </c>
      <c r="ELM6" s="11">
        <v>48992.0</v>
      </c>
      <c r="ELN6" s="11">
        <v>48993.0</v>
      </c>
      <c r="ELO6" s="11">
        <v>48994.0</v>
      </c>
      <c r="ELP6" s="11">
        <v>48995.0</v>
      </c>
      <c r="ELQ6" s="11">
        <v>48996.0</v>
      </c>
      <c r="ELR6" s="11">
        <v>48997.0</v>
      </c>
      <c r="ELS6" s="11">
        <v>48998.0</v>
      </c>
      <c r="ELT6" s="11">
        <v>48999.0</v>
      </c>
      <c r="ELU6" s="11">
        <v>49000.0</v>
      </c>
      <c r="ELV6" s="11">
        <v>49001.0</v>
      </c>
      <c r="ELW6" s="11">
        <v>49002.0</v>
      </c>
      <c r="ELX6" s="11">
        <v>49003.0</v>
      </c>
      <c r="ELY6" s="11">
        <v>49004.0</v>
      </c>
      <c r="ELZ6" s="11">
        <v>49005.0</v>
      </c>
      <c r="EMA6" s="11">
        <v>49006.0</v>
      </c>
      <c r="EMB6" s="11">
        <v>49007.0</v>
      </c>
      <c r="EMC6" s="11">
        <v>49008.0</v>
      </c>
      <c r="EMD6" s="11">
        <v>49009.0</v>
      </c>
      <c r="EME6" s="11">
        <v>49010.0</v>
      </c>
      <c r="EMF6" s="11">
        <v>49011.0</v>
      </c>
      <c r="EMG6" s="11">
        <v>49012.0</v>
      </c>
      <c r="EMH6" s="11">
        <v>49013.0</v>
      </c>
      <c r="EMI6" s="11">
        <v>49014.0</v>
      </c>
      <c r="EMJ6" s="11">
        <v>49015.0</v>
      </c>
      <c r="EMK6" s="11">
        <v>49016.0</v>
      </c>
      <c r="EML6" s="11">
        <v>49017.0</v>
      </c>
      <c r="EMM6" s="11">
        <v>49018.0</v>
      </c>
      <c r="EMN6" s="11">
        <v>49019.0</v>
      </c>
      <c r="EMO6" s="11">
        <v>49020.0</v>
      </c>
      <c r="EMP6" s="11">
        <v>49021.0</v>
      </c>
      <c r="EMQ6" s="11">
        <v>49022.0</v>
      </c>
      <c r="EMR6" s="11">
        <v>49023.0</v>
      </c>
      <c r="EMS6" s="11">
        <v>49024.0</v>
      </c>
      <c r="EMT6" s="11">
        <v>49025.0</v>
      </c>
      <c r="EMU6" s="11">
        <v>49026.0</v>
      </c>
      <c r="EMV6" s="11">
        <v>49027.0</v>
      </c>
      <c r="EMW6" s="11">
        <v>49028.0</v>
      </c>
      <c r="EMX6" s="11">
        <v>49029.0</v>
      </c>
      <c r="EMY6" s="11">
        <v>49030.0</v>
      </c>
      <c r="EMZ6" s="11">
        <v>49031.0</v>
      </c>
      <c r="ENA6" s="11">
        <v>49032.0</v>
      </c>
      <c r="ENB6" s="11">
        <v>49033.0</v>
      </c>
      <c r="ENC6" s="11">
        <v>49034.0</v>
      </c>
      <c r="END6" s="11">
        <v>49035.0</v>
      </c>
      <c r="ENE6" s="11">
        <v>49036.0</v>
      </c>
      <c r="ENF6" s="11">
        <v>49037.0</v>
      </c>
      <c r="ENG6" s="11">
        <v>49038.0</v>
      </c>
      <c r="ENH6" s="11">
        <v>49039.0</v>
      </c>
      <c r="ENI6" s="11">
        <v>49040.0</v>
      </c>
      <c r="ENJ6" s="11">
        <v>49041.0</v>
      </c>
      <c r="ENK6" s="11">
        <v>49042.0</v>
      </c>
      <c r="ENL6" s="11">
        <v>49043.0</v>
      </c>
      <c r="ENM6" s="11">
        <v>49044.0</v>
      </c>
      <c r="ENN6" s="11">
        <v>49045.0</v>
      </c>
      <c r="ENO6" s="11">
        <v>49046.0</v>
      </c>
      <c r="ENP6" s="11">
        <v>49047.0</v>
      </c>
      <c r="ENQ6" s="11">
        <v>49048.0</v>
      </c>
      <c r="ENR6" s="11">
        <v>49049.0</v>
      </c>
      <c r="ENS6" s="11">
        <v>49050.0</v>
      </c>
      <c r="ENT6" s="11">
        <v>49051.0</v>
      </c>
      <c r="ENU6" s="11">
        <v>49052.0</v>
      </c>
      <c r="ENV6" s="11">
        <v>49053.0</v>
      </c>
      <c r="ENW6" s="11">
        <v>49054.0</v>
      </c>
      <c r="ENX6" s="11">
        <v>49055.0</v>
      </c>
      <c r="ENY6" s="11">
        <v>49056.0</v>
      </c>
      <c r="ENZ6" s="11">
        <v>49057.0</v>
      </c>
      <c r="EOA6" s="11">
        <v>49058.0</v>
      </c>
      <c r="EOB6" s="11">
        <v>49059.0</v>
      </c>
      <c r="EOC6" s="11">
        <v>49060.0</v>
      </c>
      <c r="EOD6" s="11">
        <v>49061.0</v>
      </c>
      <c r="EOE6" s="11">
        <v>49062.0</v>
      </c>
      <c r="EOF6" s="11">
        <v>49063.0</v>
      </c>
      <c r="EOG6" s="11">
        <v>49064.0</v>
      </c>
      <c r="EOH6" s="11">
        <v>49065.0</v>
      </c>
      <c r="EOI6" s="11">
        <v>49066.0</v>
      </c>
      <c r="EOJ6" s="11">
        <v>49067.0</v>
      </c>
      <c r="EOK6" s="11">
        <v>49068.0</v>
      </c>
      <c r="EOL6" s="11">
        <v>49069.0</v>
      </c>
      <c r="EOM6" s="11">
        <v>49070.0</v>
      </c>
      <c r="EON6" s="11">
        <v>49071.0</v>
      </c>
      <c r="EOO6" s="11">
        <v>49072.0</v>
      </c>
      <c r="EOP6" s="11">
        <v>49073.0</v>
      </c>
      <c r="EOQ6" s="11">
        <v>49074.0</v>
      </c>
      <c r="EOR6" s="11">
        <v>49075.0</v>
      </c>
      <c r="EOS6" s="11">
        <v>49076.0</v>
      </c>
      <c r="EOT6" s="11">
        <v>49077.0</v>
      </c>
      <c r="EOU6" s="11">
        <v>49078.0</v>
      </c>
      <c r="EOV6" s="11">
        <v>49079.0</v>
      </c>
      <c r="EOW6" s="11">
        <v>49080.0</v>
      </c>
      <c r="EOX6" s="11">
        <v>49081.0</v>
      </c>
      <c r="EOY6" s="11">
        <v>49082.0</v>
      </c>
      <c r="EOZ6" s="11">
        <v>49083.0</v>
      </c>
      <c r="EPA6" s="11">
        <v>49084.0</v>
      </c>
      <c r="EPB6" s="11">
        <v>49085.0</v>
      </c>
      <c r="EPC6" s="11">
        <v>49086.0</v>
      </c>
      <c r="EPD6" s="11">
        <v>49087.0</v>
      </c>
      <c r="EPE6" s="11">
        <v>49088.0</v>
      </c>
      <c r="EPF6" s="11">
        <v>49089.0</v>
      </c>
      <c r="EPG6" s="11">
        <v>49090.0</v>
      </c>
      <c r="EPH6" s="11">
        <v>49091.0</v>
      </c>
      <c r="EPI6" s="11">
        <v>49092.0</v>
      </c>
      <c r="EPJ6" s="11">
        <v>49093.0</v>
      </c>
      <c r="EPK6" s="11">
        <v>49094.0</v>
      </c>
      <c r="EPL6" s="11">
        <v>49095.0</v>
      </c>
      <c r="EPM6" s="11">
        <v>49096.0</v>
      </c>
      <c r="EPN6" s="11">
        <v>49097.0</v>
      </c>
      <c r="EPO6" s="11">
        <v>49098.0</v>
      </c>
      <c r="EPP6" s="11">
        <v>49099.0</v>
      </c>
      <c r="EPQ6" s="11">
        <v>49100.0</v>
      </c>
      <c r="EPR6" s="11">
        <v>49101.0</v>
      </c>
      <c r="EPS6" s="11">
        <v>49102.0</v>
      </c>
      <c r="EPT6" s="11">
        <v>49103.0</v>
      </c>
      <c r="EPU6" s="11">
        <v>49104.0</v>
      </c>
      <c r="EPV6" s="11">
        <v>49105.0</v>
      </c>
      <c r="EPW6" s="11">
        <v>49106.0</v>
      </c>
      <c r="EPX6" s="11">
        <v>49107.0</v>
      </c>
      <c r="EPY6" s="11">
        <v>49108.0</v>
      </c>
      <c r="EPZ6" s="11">
        <v>49109.0</v>
      </c>
      <c r="EQA6" s="11">
        <v>49110.0</v>
      </c>
      <c r="EQB6" s="11">
        <v>49111.0</v>
      </c>
      <c r="EQC6" s="11">
        <v>49112.0</v>
      </c>
      <c r="EQD6" s="11">
        <v>49113.0</v>
      </c>
      <c r="EQE6" s="11">
        <v>49114.0</v>
      </c>
      <c r="EQF6" s="11">
        <v>49115.0</v>
      </c>
      <c r="EQG6" s="11">
        <v>49116.0</v>
      </c>
      <c r="EQH6" s="11">
        <v>49117.0</v>
      </c>
      <c r="EQI6" s="11">
        <v>49118.0</v>
      </c>
      <c r="EQJ6" s="11">
        <v>49119.0</v>
      </c>
      <c r="EQK6" s="11">
        <v>49120.0</v>
      </c>
      <c r="EQL6" s="11">
        <v>49121.0</v>
      </c>
      <c r="EQM6" s="11">
        <v>49122.0</v>
      </c>
      <c r="EQN6" s="11">
        <v>49123.0</v>
      </c>
      <c r="EQO6" s="11">
        <v>49124.0</v>
      </c>
      <c r="EQP6" s="11">
        <v>49125.0</v>
      </c>
      <c r="EQQ6" s="11">
        <v>49126.0</v>
      </c>
      <c r="EQR6" s="11">
        <v>49127.0</v>
      </c>
      <c r="EQS6" s="11">
        <v>49128.0</v>
      </c>
      <c r="EQT6" s="11">
        <v>49129.0</v>
      </c>
      <c r="EQU6" s="11">
        <v>49130.0</v>
      </c>
      <c r="EQV6" s="11">
        <v>49131.0</v>
      </c>
      <c r="EQW6" s="11">
        <v>49132.0</v>
      </c>
      <c r="EQX6" s="11">
        <v>49133.0</v>
      </c>
      <c r="EQY6" s="11">
        <v>49134.0</v>
      </c>
      <c r="EQZ6" s="11">
        <v>49135.0</v>
      </c>
      <c r="ERA6" s="11">
        <v>49136.0</v>
      </c>
      <c r="ERB6" s="11">
        <v>49137.0</v>
      </c>
      <c r="ERC6" s="11">
        <v>49138.0</v>
      </c>
      <c r="ERD6" s="11">
        <v>49139.0</v>
      </c>
      <c r="ERE6" s="11">
        <v>49140.0</v>
      </c>
      <c r="ERF6" s="11">
        <v>49141.0</v>
      </c>
      <c r="ERG6" s="11">
        <v>49142.0</v>
      </c>
      <c r="ERH6" s="11">
        <v>49143.0</v>
      </c>
      <c r="ERI6" s="11">
        <v>49144.0</v>
      </c>
      <c r="ERJ6" s="11">
        <v>49145.0</v>
      </c>
      <c r="ERK6" s="11">
        <v>49146.0</v>
      </c>
      <c r="ERL6" s="11">
        <v>49147.0</v>
      </c>
      <c r="ERM6" s="11">
        <v>49148.0</v>
      </c>
      <c r="ERN6" s="11">
        <v>49149.0</v>
      </c>
      <c r="ERO6" s="11">
        <v>49150.0</v>
      </c>
      <c r="ERP6" s="11">
        <v>49151.0</v>
      </c>
      <c r="ERQ6" s="11">
        <v>49152.0</v>
      </c>
      <c r="ERR6" s="11">
        <v>49153.0</v>
      </c>
      <c r="ERS6" s="11">
        <v>49154.0</v>
      </c>
      <c r="ERT6" s="11">
        <v>49155.0</v>
      </c>
      <c r="ERU6" s="11">
        <v>49156.0</v>
      </c>
      <c r="ERV6" s="11">
        <v>49157.0</v>
      </c>
      <c r="ERW6" s="11">
        <v>49158.0</v>
      </c>
      <c r="ERX6" s="11">
        <v>49159.0</v>
      </c>
      <c r="ERY6" s="11">
        <v>49160.0</v>
      </c>
      <c r="ERZ6" s="11">
        <v>49161.0</v>
      </c>
      <c r="ESA6" s="11">
        <v>49162.0</v>
      </c>
      <c r="ESB6" s="11">
        <v>49163.0</v>
      </c>
      <c r="ESC6" s="11">
        <v>49164.0</v>
      </c>
      <c r="ESD6" s="11">
        <v>49165.0</v>
      </c>
      <c r="ESE6" s="11">
        <v>49166.0</v>
      </c>
      <c r="ESF6" s="11">
        <v>49167.0</v>
      </c>
      <c r="ESG6" s="11">
        <v>49168.0</v>
      </c>
      <c r="ESH6" s="11">
        <v>49169.0</v>
      </c>
      <c r="ESI6" s="11">
        <v>49170.0</v>
      </c>
      <c r="ESJ6" s="11">
        <v>49171.0</v>
      </c>
      <c r="ESK6" s="11">
        <v>49172.0</v>
      </c>
      <c r="ESL6" s="11">
        <v>49173.0</v>
      </c>
      <c r="ESM6" s="11">
        <v>49174.0</v>
      </c>
      <c r="ESN6" s="11">
        <v>49175.0</v>
      </c>
      <c r="ESO6" s="11">
        <v>49176.0</v>
      </c>
      <c r="ESP6" s="11">
        <v>49177.0</v>
      </c>
      <c r="ESQ6" s="11">
        <v>49178.0</v>
      </c>
      <c r="ESR6" s="11">
        <v>49179.0</v>
      </c>
      <c r="ESS6" s="11">
        <v>49180.0</v>
      </c>
      <c r="EST6" s="11">
        <v>49181.0</v>
      </c>
      <c r="ESU6" s="11">
        <v>49182.0</v>
      </c>
      <c r="ESV6" s="11">
        <v>49183.0</v>
      </c>
      <c r="ESW6" s="11">
        <v>49184.0</v>
      </c>
      <c r="ESX6" s="11">
        <v>49185.0</v>
      </c>
      <c r="ESY6" s="11">
        <v>49186.0</v>
      </c>
      <c r="ESZ6" s="11">
        <v>49187.0</v>
      </c>
      <c r="ETA6" s="11">
        <v>49188.0</v>
      </c>
      <c r="ETB6" s="11">
        <v>49189.0</v>
      </c>
      <c r="ETC6" s="11">
        <v>49190.0</v>
      </c>
      <c r="ETD6" s="11">
        <v>49191.0</v>
      </c>
      <c r="ETE6" s="11">
        <v>49192.0</v>
      </c>
      <c r="ETF6" s="11">
        <v>49193.0</v>
      </c>
      <c r="ETG6" s="11">
        <v>49194.0</v>
      </c>
      <c r="ETH6" s="11">
        <v>49195.0</v>
      </c>
      <c r="ETI6" s="11">
        <v>49196.0</v>
      </c>
      <c r="ETJ6" s="11">
        <v>49197.0</v>
      </c>
      <c r="ETK6" s="11">
        <v>49198.0</v>
      </c>
      <c r="ETL6" s="11">
        <v>49199.0</v>
      </c>
      <c r="ETM6" s="11">
        <v>49200.0</v>
      </c>
      <c r="ETN6" s="11">
        <v>49201.0</v>
      </c>
      <c r="ETO6" s="11">
        <v>49202.0</v>
      </c>
      <c r="ETP6" s="11">
        <v>49203.0</v>
      </c>
      <c r="ETQ6" s="11">
        <v>49204.0</v>
      </c>
      <c r="ETR6" s="11">
        <v>49205.0</v>
      </c>
      <c r="ETS6" s="11">
        <v>49206.0</v>
      </c>
      <c r="ETT6" s="11">
        <v>49207.0</v>
      </c>
      <c r="ETU6" s="11">
        <v>49208.0</v>
      </c>
      <c r="ETV6" s="11">
        <v>49209.0</v>
      </c>
      <c r="ETW6" s="11">
        <v>49210.0</v>
      </c>
      <c r="ETX6" s="11">
        <v>49211.0</v>
      </c>
      <c r="ETY6" s="11">
        <v>49212.0</v>
      </c>
      <c r="ETZ6" s="11">
        <v>49213.0</v>
      </c>
      <c r="EUA6" s="11">
        <v>49214.0</v>
      </c>
      <c r="EUB6" s="11">
        <v>49215.0</v>
      </c>
      <c r="EUC6" s="11">
        <v>49216.0</v>
      </c>
      <c r="EUD6" s="11">
        <v>49217.0</v>
      </c>
      <c r="EUE6" s="11">
        <v>49218.0</v>
      </c>
      <c r="EUF6" s="11">
        <v>49219.0</v>
      </c>
      <c r="EUG6" s="11">
        <v>49220.0</v>
      </c>
      <c r="EUH6" s="11">
        <v>49221.0</v>
      </c>
      <c r="EUI6" s="11">
        <v>49222.0</v>
      </c>
      <c r="EUJ6" s="11">
        <v>49223.0</v>
      </c>
      <c r="EUK6" s="11">
        <v>49224.0</v>
      </c>
      <c r="EUL6" s="11">
        <v>49225.0</v>
      </c>
      <c r="EUM6" s="11">
        <v>49226.0</v>
      </c>
      <c r="EUN6" s="11">
        <v>49227.0</v>
      </c>
      <c r="EUO6" s="11">
        <v>49228.0</v>
      </c>
      <c r="EUP6" s="11">
        <v>49229.0</v>
      </c>
      <c r="EUQ6" s="11">
        <v>49230.0</v>
      </c>
      <c r="EUR6" s="11">
        <v>49231.0</v>
      </c>
      <c r="EUS6" s="11">
        <v>49232.0</v>
      </c>
      <c r="EUT6" s="11">
        <v>49233.0</v>
      </c>
      <c r="EUU6" s="11">
        <v>49234.0</v>
      </c>
      <c r="EUV6" s="11">
        <v>49235.0</v>
      </c>
      <c r="EUW6" s="11">
        <v>49236.0</v>
      </c>
      <c r="EUX6" s="11">
        <v>49237.0</v>
      </c>
      <c r="EUY6" s="11">
        <v>49238.0</v>
      </c>
      <c r="EUZ6" s="11">
        <v>49239.0</v>
      </c>
      <c r="EVA6" s="11">
        <v>49240.0</v>
      </c>
      <c r="EVB6" s="11">
        <v>49241.0</v>
      </c>
      <c r="EVC6" s="11">
        <v>49242.0</v>
      </c>
      <c r="EVD6" s="11">
        <v>49243.0</v>
      </c>
      <c r="EVE6" s="11">
        <v>49244.0</v>
      </c>
      <c r="EVF6" s="11">
        <v>49245.0</v>
      </c>
      <c r="EVG6" s="11">
        <v>49246.0</v>
      </c>
      <c r="EVH6" s="11">
        <v>49247.0</v>
      </c>
      <c r="EVI6" s="11">
        <v>49248.0</v>
      </c>
      <c r="EVJ6" s="11">
        <v>49249.0</v>
      </c>
      <c r="EVK6" s="11">
        <v>49250.0</v>
      </c>
      <c r="EVL6" s="11">
        <v>49251.0</v>
      </c>
      <c r="EVM6" s="11">
        <v>49252.0</v>
      </c>
      <c r="EVN6" s="11">
        <v>49253.0</v>
      </c>
      <c r="EVO6" s="11">
        <v>49254.0</v>
      </c>
      <c r="EVP6" s="11">
        <v>49255.0</v>
      </c>
      <c r="EVQ6" s="11">
        <v>49256.0</v>
      </c>
      <c r="EVR6" s="11">
        <v>49257.0</v>
      </c>
      <c r="EVS6" s="11">
        <v>49258.0</v>
      </c>
      <c r="EVT6" s="11">
        <v>49259.0</v>
      </c>
      <c r="EVU6" s="11">
        <v>49260.0</v>
      </c>
      <c r="EVV6" s="11">
        <v>49261.0</v>
      </c>
      <c r="EVW6" s="11">
        <v>49262.0</v>
      </c>
      <c r="EVX6" s="11">
        <v>49263.0</v>
      </c>
      <c r="EVY6" s="11">
        <v>49264.0</v>
      </c>
      <c r="EVZ6" s="11">
        <v>49265.0</v>
      </c>
      <c r="EWA6" s="11">
        <v>49266.0</v>
      </c>
      <c r="EWB6" s="11">
        <v>49267.0</v>
      </c>
      <c r="EWC6" s="11">
        <v>49268.0</v>
      </c>
      <c r="EWD6" s="11">
        <v>49269.0</v>
      </c>
      <c r="EWE6" s="11">
        <v>49270.0</v>
      </c>
      <c r="EWF6" s="11">
        <v>49271.0</v>
      </c>
      <c r="EWG6" s="11">
        <v>49272.0</v>
      </c>
      <c r="EWH6" s="11">
        <v>49273.0</v>
      </c>
      <c r="EWI6" s="11">
        <v>49274.0</v>
      </c>
      <c r="EWJ6" s="11">
        <v>49275.0</v>
      </c>
      <c r="EWK6" s="11">
        <v>49276.0</v>
      </c>
      <c r="EWL6" s="11">
        <v>49277.0</v>
      </c>
      <c r="EWM6" s="11">
        <v>49278.0</v>
      </c>
      <c r="EWN6" s="11">
        <v>49279.0</v>
      </c>
      <c r="EWO6" s="11">
        <v>49280.0</v>
      </c>
      <c r="EWP6" s="11">
        <v>49281.0</v>
      </c>
      <c r="EWQ6" s="11">
        <v>49282.0</v>
      </c>
      <c r="EWR6" s="11">
        <v>49283.0</v>
      </c>
      <c r="EWS6" s="11">
        <v>49284.0</v>
      </c>
      <c r="EWT6" s="11">
        <v>49285.0</v>
      </c>
      <c r="EWU6" s="11">
        <v>49286.0</v>
      </c>
      <c r="EWV6" s="11">
        <v>49287.0</v>
      </c>
      <c r="EWW6" s="11">
        <v>49288.0</v>
      </c>
      <c r="EWX6" s="11">
        <v>49289.0</v>
      </c>
      <c r="EWY6" s="11">
        <v>49290.0</v>
      </c>
      <c r="EWZ6" s="11">
        <v>49291.0</v>
      </c>
      <c r="EXA6" s="11">
        <v>49292.0</v>
      </c>
      <c r="EXB6" s="11">
        <v>49293.0</v>
      </c>
      <c r="EXC6" s="11">
        <v>49294.0</v>
      </c>
      <c r="EXD6" s="11">
        <v>49295.0</v>
      </c>
      <c r="EXE6" s="11">
        <v>49296.0</v>
      </c>
      <c r="EXF6" s="11">
        <v>49297.0</v>
      </c>
      <c r="EXG6" s="11">
        <v>49298.0</v>
      </c>
      <c r="EXH6" s="11">
        <v>49299.0</v>
      </c>
      <c r="EXI6" s="11">
        <v>49300.0</v>
      </c>
      <c r="EXJ6" s="11">
        <v>49301.0</v>
      </c>
      <c r="EXK6" s="11">
        <v>49302.0</v>
      </c>
      <c r="EXL6" s="11">
        <v>49303.0</v>
      </c>
      <c r="EXM6" s="11">
        <v>49304.0</v>
      </c>
      <c r="EXN6" s="11">
        <v>49305.0</v>
      </c>
      <c r="EXO6" s="11">
        <v>49306.0</v>
      </c>
      <c r="EXP6" s="11">
        <v>49307.0</v>
      </c>
      <c r="EXQ6" s="11">
        <v>49308.0</v>
      </c>
      <c r="EXR6" s="11">
        <v>49309.0</v>
      </c>
    </row>
    <row r="7">
      <c r="A7" s="2"/>
      <c r="B7" s="12">
        <v>2025.0</v>
      </c>
      <c r="C7" s="12" t="s">
        <v>0</v>
      </c>
      <c r="D7" s="6" t="s">
        <v>1</v>
      </c>
      <c r="E7" s="2" t="str">
        <f>IF(ISERROR(VLOOKUP(E$3,'Données'!$C$3:$D$4020,2,0)),"",VLOOKUP(E$3,'Données'!$C$3:$D$4020,2,0))</f>
        <v>Marie</v>
      </c>
      <c r="F7" s="2" t="str">
        <f>IF(ISERROR(VLOOKUP(F$3,'Données'!$C$3:$D$4020,2,0)),"",VLOOKUP(F$3,'Données'!$C$3:$D$4020,2,0))</f>
        <v>Basile</v>
      </c>
      <c r="G7" s="2" t="str">
        <f>IF(ISERROR(VLOOKUP(G$3,'Données'!$C$3:$D$4020,2,0)),"",VLOOKUP(G$3,'Données'!$C$3:$D$4020,2,0))</f>
        <v>Geneviève</v>
      </c>
      <c r="H7" s="2" t="str">
        <f>IF(ISERROR(VLOOKUP(H$3,'Données'!$C$3:$D$4020,2,0)),"",VLOOKUP(H$3,'Données'!$C$3:$D$4020,2,0))</f>
        <v>Odilon</v>
      </c>
      <c r="I7" s="2" t="str">
        <f>IF(ISERROR(VLOOKUP(I$3,'Données'!$C$3:$D$4020,2,0)),"",VLOOKUP(I$3,'Données'!$C$3:$D$4020,2,0))</f>
        <v>Édouard</v>
      </c>
      <c r="J7" s="2" t="str">
        <f>IF(ISERROR(VLOOKUP(J$3,'Données'!$C$3:$D$4020,2,0)),"",VLOOKUP(J$3,'Données'!$C$3:$D$4020,2,0))</f>
        <v>Mélaine</v>
      </c>
      <c r="K7" s="2" t="str">
        <f>IF(ISERROR(VLOOKUP(K$3,'Données'!$C$3:$D$4020,2,0)),"",VLOOKUP(K$3,'Données'!$C$3:$D$4020,2,0))</f>
        <v>Raymond</v>
      </c>
      <c r="L7" s="2" t="str">
        <f>IF(ISERROR(VLOOKUP(L$3,'Données'!$C$3:$D$4020,2,0)),"",VLOOKUP(L$3,'Données'!$C$3:$D$4020,2,0))</f>
        <v>Lucien</v>
      </c>
      <c r="M7" s="2" t="str">
        <f>IF(ISERROR(VLOOKUP(M$3,'Données'!$C$3:$D$4020,2,0)),"",VLOOKUP(M$3,'Données'!$C$3:$D$4020,2,0))</f>
        <v>Alix</v>
      </c>
      <c r="N7" s="2" t="str">
        <f>IF(ISERROR(VLOOKUP(N$3,'Données'!$C$3:$D$4020,2,0)),"",VLOOKUP(N$3,'Données'!$C$3:$D$4020,2,0))</f>
        <v>Guillaume</v>
      </c>
      <c r="O7" s="2" t="str">
        <f>IF(ISERROR(VLOOKUP(O$3,'Données'!$C$3:$D$4020,2,0)),"",VLOOKUP(O$3,'Données'!$C$3:$D$4020,2,0))</f>
        <v>Paulin</v>
      </c>
      <c r="P7" s="2" t="str">
        <f>IF(ISERROR(VLOOKUP(P$3,'Données'!$C$3:$D$4020,2,0)),"",VLOOKUP(P$3,'Données'!$C$3:$D$4020,2,0))</f>
        <v>Tatiana</v>
      </c>
      <c r="Q7" s="2" t="str">
        <f>IF(ISERROR(VLOOKUP(Q$3,'Données'!$C$3:$D$4020,2,0)),"",VLOOKUP(Q$3,'Données'!$C$3:$D$4020,2,0))</f>
        <v>Yvette</v>
      </c>
      <c r="R7" s="2" t="str">
        <f>IF(ISERROR(VLOOKUP(R$3,'Données'!$C$3:$D$4020,2,0)),"",VLOOKUP(R$3,'Données'!$C$3:$D$4020,2,0))</f>
        <v>Nina</v>
      </c>
      <c r="S7" s="2" t="str">
        <f>IF(ISERROR(VLOOKUP(S$3,'Données'!$C$3:$D$4020,2,0)),"",VLOOKUP(S$3,'Données'!$C$3:$D$4020,2,0))</f>
        <v>Rémi</v>
      </c>
      <c r="T7" s="2" t="str">
        <f>IF(ISERROR(VLOOKUP(T$3,'Données'!$C$3:$D$4020,2,0)),"",VLOOKUP(T$3,'Données'!$C$3:$D$4020,2,0))</f>
        <v>Marcel</v>
      </c>
      <c r="U7" s="2" t="str">
        <f>IF(ISERROR(VLOOKUP(U$3,'Données'!$C$3:$D$4020,2,0)),"",VLOOKUP(U$3,'Données'!$C$3:$D$4020,2,0))</f>
        <v>Roseline</v>
      </c>
      <c r="V7" s="2" t="str">
        <f>IF(ISERROR(VLOOKUP(V$3,'Données'!$C$3:$D$4020,2,0)),"",VLOOKUP(V$3,'Données'!$C$3:$D$4020,2,0))</f>
        <v>Prisca</v>
      </c>
      <c r="W7" s="2" t="str">
        <f>IF(ISERROR(VLOOKUP(W$3,'Données'!$C$3:$D$4020,2,0)),"",VLOOKUP(W$3,'Données'!$C$3:$D$4020,2,0))</f>
        <v>Marius</v>
      </c>
      <c r="X7" s="2" t="str">
        <f>IF(ISERROR(VLOOKUP(X$3,'Données'!$C$3:$D$4020,2,0)),"",VLOOKUP(X$3,'Données'!$C$3:$D$4020,2,0))</f>
        <v>Sébastien</v>
      </c>
      <c r="Y7" s="2" t="str">
        <f>IF(ISERROR(VLOOKUP(Y$3,'Données'!$C$3:$D$4020,2,0)),"",VLOOKUP(Y$3,'Données'!$C$3:$D$4020,2,0))</f>
        <v>Agnès</v>
      </c>
      <c r="Z7" s="2" t="str">
        <f>IF(ISERROR(VLOOKUP(Z$3,'Données'!$C$3:$D$4020,2,0)),"",VLOOKUP(Z$3,'Données'!$C$3:$D$4020,2,0))</f>
        <v>Vincent</v>
      </c>
      <c r="AA7" s="2" t="str">
        <f>IF(ISERROR(VLOOKUP(AA$3,'Données'!$C$3:$D$4020,2,0)),"",VLOOKUP(AA$3,'Données'!$C$3:$D$4020,2,0))</f>
        <v>Barnard</v>
      </c>
      <c r="AB7" s="2" t="str">
        <f>IF(ISERROR(VLOOKUP(AB$3,'Données'!$C$3:$D$4020,2,0)),"",VLOOKUP(AB$3,'Données'!$C$3:$D$4020,2,0))</f>
        <v>François</v>
      </c>
      <c r="AC7" s="2" t="str">
        <f>IF(ISERROR(VLOOKUP(AC$3,'Données'!$C$3:$D$4020,2,0)),"",VLOOKUP(AC$3,'Données'!$C$3:$D$4020,2,0))</f>
        <v>Ananie</v>
      </c>
      <c r="AD7" s="2" t="str">
        <f>IF(ISERROR(VLOOKUP(AD$3,'Données'!$C$3:$D$4020,2,0)),"",VLOOKUP(AD$3,'Données'!$C$3:$D$4020,2,0))</f>
        <v>Paule</v>
      </c>
      <c r="AE7" s="2" t="str">
        <f>IF(ISERROR(VLOOKUP(AE$3,'Données'!$C$3:$D$4020,2,0)),"",VLOOKUP(AE$3,'Données'!$C$3:$D$4020,2,0))</f>
        <v>Angèle</v>
      </c>
      <c r="AF7" s="2" t="str">
        <f>IF(ISERROR(VLOOKUP(AF$3,'Données'!$C$3:$D$4020,2,0)),"",VLOOKUP(AF$3,'Données'!$C$3:$D$4020,2,0))</f>
        <v>Thomas</v>
      </c>
      <c r="AG7" s="2" t="str">
        <f>IF(ISERROR(VLOOKUP(AG$3,'Données'!$C$3:$D$4020,2,0)),"",VLOOKUP(AG$3,'Données'!$C$3:$D$4020,2,0))</f>
        <v>Gildas</v>
      </c>
      <c r="AH7" s="2" t="str">
        <f>IF(ISERROR(VLOOKUP(AH$3,'Données'!$C$3:$D$4020,2,0)),"",VLOOKUP(AH$3,'Données'!$C$3:$D$4020,2,0))</f>
        <v>Martine</v>
      </c>
      <c r="AI7" s="2" t="str">
        <f>IF(ISERROR(VLOOKUP(AI$3,'Données'!$C$3:$D$4020,2,0)),"",VLOOKUP(AI$3,'Données'!$C$3:$D$4020,2,0))</f>
        <v>Marcelle</v>
      </c>
      <c r="AJ7" s="2" t="str">
        <f>IF(ISERROR(VLOOKUP(AJ$3,'Données'!$C$3:$D$4020,2,0)),"",VLOOKUP(AJ$3,'Données'!$C$3:$D$4020,2,0))</f>
        <v>Ella</v>
      </c>
      <c r="AK7" s="2" t="str">
        <f>IF(ISERROR(VLOOKUP(AK$3,'Données'!$C$3:$D$4020,2,0)),"",VLOOKUP(AK$3,'Données'!$C$3:$D$4020,2,0))</f>
        <v>Théophane</v>
      </c>
      <c r="AL7" s="2" t="str">
        <f>IF(ISERROR(VLOOKUP(AL$3,'Données'!$C$3:$D$4020,2,0)),"",VLOOKUP(AL$3,'Données'!$C$3:$D$4020,2,0))</f>
        <v>Blaise</v>
      </c>
      <c r="AM7" s="2" t="str">
        <f>IF(ISERROR(VLOOKUP(AM$3,'Données'!$C$3:$D$4020,2,0)),"",VLOOKUP(AM$3,'Données'!$C$3:$D$4020,2,0))</f>
        <v>Véronique</v>
      </c>
      <c r="AN7" s="2" t="str">
        <f>IF(ISERROR(VLOOKUP(AN$3,'Données'!$C$3:$D$4020,2,0)),"",VLOOKUP(AN$3,'Données'!$C$3:$D$4020,2,0))</f>
        <v>Agathe</v>
      </c>
      <c r="AO7" s="2" t="str">
        <f>IF(ISERROR(VLOOKUP(AO$3,'Données'!$C$3:$D$4020,2,0)),"",VLOOKUP(AO$3,'Données'!$C$3:$D$4020,2,0))</f>
        <v>Gaston</v>
      </c>
      <c r="AP7" s="2" t="str">
        <f>IF(ISERROR(VLOOKUP(AP$3,'Données'!$C$3:$D$4020,2,0)),"",VLOOKUP(AP$3,'Données'!$C$3:$D$4020,2,0))</f>
        <v>Eugénie</v>
      </c>
      <c r="AQ7" s="2" t="str">
        <f>IF(ISERROR(VLOOKUP(AQ$3,'Données'!$C$3:$D$4020,2,0)),"",VLOOKUP(AQ$3,'Données'!$C$3:$D$4020,2,0))</f>
        <v>Jacqueline</v>
      </c>
      <c r="AR7" s="2" t="str">
        <f>IF(ISERROR(VLOOKUP(AR$3,'Données'!$C$3:$D$4020,2,0)),"",VLOOKUP(AR$3,'Données'!$C$3:$D$4020,2,0))</f>
        <v>Apolline</v>
      </c>
      <c r="AS7" s="2" t="str">
        <f>IF(ISERROR(VLOOKUP(AS$3,'Données'!$C$3:$D$4020,2,0)),"",VLOOKUP(AS$3,'Données'!$C$3:$D$4020,2,0))</f>
        <v>Arnaud</v>
      </c>
      <c r="AT7" s="2" t="str">
        <f>IF(ISERROR(VLOOKUP(AT$3,'Données'!$C$3:$D$4020,2,0)),"",VLOOKUP(AT$3,'Données'!$C$3:$D$4020,2,0))</f>
        <v>Héloïse</v>
      </c>
      <c r="AU7" s="2" t="str">
        <f>IF(ISERROR(VLOOKUP(AU$3,'Données'!$C$3:$D$4020,2,0)),"",VLOOKUP(AU$3,'Données'!$C$3:$D$4020,2,0))</f>
        <v>Félix</v>
      </c>
      <c r="AV7" s="2" t="str">
        <f>IF(ISERROR(VLOOKUP(AV$3,'Données'!$C$3:$D$4020,2,0)),"",VLOOKUP(AV$3,'Données'!$C$3:$D$4020,2,0))</f>
        <v>Béatrice</v>
      </c>
      <c r="AW7" s="2" t="str">
        <f>IF(ISERROR(VLOOKUP(AW$3,'Données'!$C$3:$D$4020,2,0)),"",VLOOKUP(AW$3,'Données'!$C$3:$D$4020,2,0))</f>
        <v>Valentin</v>
      </c>
      <c r="AX7" s="2" t="str">
        <f>IF(ISERROR(VLOOKUP(AX$3,'Données'!$C$3:$D$4020,2,0)),"",VLOOKUP(AX$3,'Données'!$C$3:$D$4020,2,0))</f>
        <v>Claude</v>
      </c>
      <c r="AY7" s="2" t="str">
        <f>IF(ISERROR(VLOOKUP(AY$3,'Données'!$C$3:$D$4020,2,0)),"",VLOOKUP(AY$3,'Données'!$C$3:$D$4020,2,0))</f>
        <v>Julienne</v>
      </c>
      <c r="AZ7" s="2" t="str">
        <f>IF(ISERROR(VLOOKUP(AZ$3,'Données'!$C$3:$D$4020,2,0)),"",VLOOKUP(AZ$3,'Données'!$C$3:$D$4020,2,0))</f>
        <v>Alexis</v>
      </c>
      <c r="BA7" s="2" t="str">
        <f>IF(ISERROR(VLOOKUP(BA$3,'Données'!$C$3:$D$4020,2,0)),"",VLOOKUP(BA$3,'Données'!$C$3:$D$4020,2,0))</f>
        <v>Bernadette</v>
      </c>
      <c r="BB7" s="2" t="str">
        <f>IF(ISERROR(VLOOKUP(BB$3,'Données'!$C$3:$D$4020,2,0)),"",VLOOKUP(BB$3,'Données'!$C$3:$D$4020,2,0))</f>
        <v>Gabin</v>
      </c>
      <c r="BC7" s="2" t="str">
        <f>IF(ISERROR(VLOOKUP(BC$3,'Données'!$C$3:$D$4020,2,0)),"",VLOOKUP(BC$3,'Données'!$C$3:$D$4020,2,0))</f>
        <v>Aimée</v>
      </c>
      <c r="BD7" s="2" t="str">
        <f>IF(ISERROR(VLOOKUP(BD$3,'Données'!$C$3:$D$4020,2,0)),"",VLOOKUP(BD$3,'Données'!$C$3:$D$4020,2,0))</f>
        <v>Pierre-Damien</v>
      </c>
      <c r="BE7" s="2" t="str">
        <f>IF(ISERROR(VLOOKUP(BE$3,'Données'!$C$3:$D$4020,2,0)),"",VLOOKUP(BE$3,'Données'!$C$3:$D$4020,2,0))</f>
        <v>Isabelle</v>
      </c>
      <c r="BF7" s="2" t="str">
        <f>IF(ISERROR(VLOOKUP(BF$3,'Données'!$C$3:$D$4020,2,0)),"",VLOOKUP(BF$3,'Données'!$C$3:$D$4020,2,0))</f>
        <v>Lazare</v>
      </c>
      <c r="BG7" s="2" t="str">
        <f>IF(ISERROR(VLOOKUP(BG$3,'Données'!$C$3:$D$4020,2,0)),"",VLOOKUP(BG$3,'Données'!$C$3:$D$4020,2,0))</f>
        <v>Modeste</v>
      </c>
      <c r="BH7" s="2" t="str">
        <f>IF(ISERROR(VLOOKUP(BH$3,'Données'!$C$3:$D$4020,2,0)),"",VLOOKUP(BH$3,'Données'!$C$3:$D$4020,2,0))</f>
        <v>Roméo</v>
      </c>
      <c r="BI7" s="2" t="str">
        <f>IF(ISERROR(VLOOKUP(BI$3,'Données'!$C$3:$D$4020,2,0)),"",VLOOKUP(BI$3,'Données'!$C$3:$D$4020,2,0))</f>
        <v>Nestor</v>
      </c>
      <c r="BJ7" s="2" t="str">
        <f>IF(ISERROR(VLOOKUP(BJ$3,'Données'!$C$3:$D$4020,2,0)),"",VLOOKUP(BJ$3,'Données'!$C$3:$D$4020,2,0))</f>
        <v>Honorine</v>
      </c>
      <c r="BK7" s="2" t="str">
        <f>IF(ISERROR(VLOOKUP(BK$3,'Données'!$C$3:$D$4020,2,0)),"",VLOOKUP(BK$3,'Données'!$C$3:$D$4020,2,0))</f>
        <v>Romain</v>
      </c>
      <c r="BL7" s="2" t="str">
        <f>IF(ISERROR(VLOOKUP(BL$3,'Données'!$C$3:$D$4020,2,0)),"",VLOOKUP(BL$3,'Données'!$C$3:$D$4020,2,0))</f>
        <v>Auguste</v>
      </c>
      <c r="BM7" s="2" t="str">
        <f>IF(ISERROR(VLOOKUP(BM$3,'Données'!$C$3:$D$4020,2,0)),"",VLOOKUP(BM$3,'Données'!$C$3:$D$4020,2,0))</f>
        <v>Aubin</v>
      </c>
      <c r="BN7" s="2" t="str">
        <f>IF(ISERROR(VLOOKUP(BN$3,'Données'!$C$3:$D$4020,2,0)),"",VLOOKUP(BN$3,'Données'!$C$3:$D$4020,2,0))</f>
        <v>Charles</v>
      </c>
      <c r="BO7" s="2" t="str">
        <f>IF(ISERROR(VLOOKUP(BO$3,'Données'!$C$3:$D$4020,2,0)),"",VLOOKUP(BO$3,'Données'!$C$3:$D$4020,2,0))</f>
        <v>Guénolé</v>
      </c>
      <c r="BP7" s="2" t="str">
        <f>IF(ISERROR(VLOOKUP(BP$3,'Données'!$C$3:$D$4020,2,0)),"",VLOOKUP(BP$3,'Données'!$C$3:$D$4020,2,0))</f>
        <v>Casimir</v>
      </c>
      <c r="BQ7" s="2" t="str">
        <f>IF(ISERROR(VLOOKUP(BQ$3,'Données'!$C$3:$D$4020,2,0)),"",VLOOKUP(BQ$3,'Données'!$C$3:$D$4020,2,0))</f>
        <v>Olive</v>
      </c>
      <c r="BR7" s="2" t="str">
        <f>IF(ISERROR(VLOOKUP(BR$3,'Données'!$C$3:$D$4020,2,0)),"",VLOOKUP(BR$3,'Données'!$C$3:$D$4020,2,0))</f>
        <v>Colette</v>
      </c>
      <c r="BS7" s="2" t="str">
        <f>IF(ISERROR(VLOOKUP(BS$3,'Données'!$C$3:$D$4020,2,0)),"",VLOOKUP(BS$3,'Données'!$C$3:$D$4020,2,0))</f>
        <v>Félicité</v>
      </c>
      <c r="BT7" s="2" t="str">
        <f>IF(ISERROR(VLOOKUP(BT$3,'Données'!$C$3:$D$4020,2,0)),"",VLOOKUP(BT$3,'Données'!$C$3:$D$4020,2,0))</f>
        <v>Jean</v>
      </c>
      <c r="BU7" s="2" t="str">
        <f>IF(ISERROR(VLOOKUP(BU$3,'Données'!$C$3:$D$4020,2,0)),"",VLOOKUP(BU$3,'Données'!$C$3:$D$4020,2,0))</f>
        <v>Françoise</v>
      </c>
      <c r="BV7" s="2" t="str">
        <f>IF(ISERROR(VLOOKUP(BV$3,'Données'!$C$3:$D$4020,2,0)),"",VLOOKUP(BV$3,'Données'!$C$3:$D$4020,2,0))</f>
        <v>Vivien</v>
      </c>
      <c r="BW7" s="2" t="str">
        <f>IF(ISERROR(VLOOKUP(BW$3,'Données'!$C$3:$D$4020,2,0)),"",VLOOKUP(BW$3,'Données'!$C$3:$D$4020,2,0))</f>
        <v>Rosine</v>
      </c>
      <c r="BX7" s="2" t="str">
        <f>IF(ISERROR(VLOOKUP(BX$3,'Données'!$C$3:$D$4020,2,0)),"",VLOOKUP(BX$3,'Données'!$C$3:$D$4020,2,0))</f>
        <v>Justine</v>
      </c>
      <c r="BY7" s="2" t="str">
        <f>IF(ISERROR(VLOOKUP(BY$3,'Données'!$C$3:$D$4020,2,0)),"",VLOOKUP(BY$3,'Données'!$C$3:$D$4020,2,0))</f>
        <v>Rodrigue</v>
      </c>
      <c r="BZ7" s="2" t="str">
        <f>IF(ISERROR(VLOOKUP(BZ$3,'Données'!$C$3:$D$4020,2,0)),"",VLOOKUP(BZ$3,'Données'!$C$3:$D$4020,2,0))</f>
        <v>Mathilde</v>
      </c>
      <c r="CA7" s="2" t="str">
        <f>IF(ISERROR(VLOOKUP(CA$3,'Données'!$C$3:$D$4020,2,0)),"",VLOOKUP(CA$3,'Données'!$C$3:$D$4020,2,0))</f>
        <v>Louise</v>
      </c>
      <c r="CB7" s="2" t="str">
        <f>IF(ISERROR(VLOOKUP(CB$3,'Données'!$C$3:$D$4020,2,0)),"",VLOOKUP(CB$3,'Données'!$C$3:$D$4020,2,0))</f>
        <v>Bénédicte</v>
      </c>
      <c r="CC7" s="2" t="str">
        <f>IF(ISERROR(VLOOKUP(CC$3,'Données'!$C$3:$D$4020,2,0)),"",VLOOKUP(CC$3,'Données'!$C$3:$D$4020,2,0))</f>
        <v>Patrice</v>
      </c>
      <c r="CD7" s="2" t="str">
        <f>IF(ISERROR(VLOOKUP(CD$3,'Données'!$C$3:$D$4020,2,0)),"",VLOOKUP(CD$3,'Données'!$C$3:$D$4020,2,0))</f>
        <v>Cyrille</v>
      </c>
      <c r="CE7" s="2" t="str">
        <f>IF(ISERROR(VLOOKUP(CE$3,'Données'!$C$3:$D$4020,2,0)),"",VLOOKUP(CE$3,'Données'!$C$3:$D$4020,2,0))</f>
        <v>Joseph</v>
      </c>
      <c r="CF7" s="2" t="str">
        <f>IF(ISERROR(VLOOKUP(CF$3,'Données'!$C$3:$D$4020,2,0)),"",VLOOKUP(CF$3,'Données'!$C$3:$D$4020,2,0))</f>
        <v>Herbert</v>
      </c>
      <c r="CG7" s="2" t="str">
        <f>IF(ISERROR(VLOOKUP(CG$3,'Données'!$C$3:$D$4020,2,0)),"",VLOOKUP(CG$3,'Données'!$C$3:$D$4020,2,0))</f>
        <v>Clémence</v>
      </c>
      <c r="CH7" s="2" t="str">
        <f>IF(ISERROR(VLOOKUP(CH$3,'Données'!$C$3:$D$4020,2,0)),"",VLOOKUP(CH$3,'Données'!$C$3:$D$4020,2,0))</f>
        <v>Léa</v>
      </c>
      <c r="CI7" s="2" t="str">
        <f>IF(ISERROR(VLOOKUP(CI$3,'Données'!$C$3:$D$4020,2,0)),"",VLOOKUP(CI$3,'Données'!$C$3:$D$4020,2,0))</f>
        <v>Victorien</v>
      </c>
      <c r="CJ7" s="2" t="str">
        <f>IF(ISERROR(VLOOKUP(CJ$3,'Données'!$C$3:$D$4020,2,0)),"",VLOOKUP(CJ$3,'Données'!$C$3:$D$4020,2,0))</f>
        <v>Catherine</v>
      </c>
      <c r="CK7" s="2" t="str">
        <f>IF(ISERROR(VLOOKUP(CK$3,'Données'!$C$3:$D$4020,2,0)),"",VLOOKUP(CK$3,'Données'!$C$3:$D$4020,2,0))</f>
        <v>Humbert</v>
      </c>
      <c r="CL7" s="2" t="str">
        <f>IF(ISERROR(VLOOKUP(CL$3,'Données'!$C$3:$D$4020,2,0)),"",VLOOKUP(CL$3,'Données'!$C$3:$D$4020,2,0))</f>
        <v>Larissa</v>
      </c>
      <c r="CM7" s="2" t="str">
        <f>IF(ISERROR(VLOOKUP(CM$3,'Données'!$C$3:$D$4020,2,0)),"",VLOOKUP(CM$3,'Données'!$C$3:$D$4020,2,0))</f>
        <v>Habib</v>
      </c>
      <c r="CN7" s="2" t="str">
        <f>IF(ISERROR(VLOOKUP(CN$3,'Données'!$C$3:$D$4020,2,0)),"",VLOOKUP(CN$3,'Données'!$C$3:$D$4020,2,0))</f>
        <v>Gontran</v>
      </c>
      <c r="CO7" s="2" t="str">
        <f>IF(ISERROR(VLOOKUP(CO$3,'Données'!$C$3:$D$4020,2,0)),"",VLOOKUP(CO$3,'Données'!$C$3:$D$4020,2,0))</f>
        <v>Gwladys</v>
      </c>
      <c r="CP7" s="2" t="str">
        <f>IF(ISERROR(VLOOKUP(CP$3,'Données'!$C$3:$D$4020,2,0)),"",VLOOKUP(CP$3,'Données'!$C$3:$D$4020,2,0))</f>
        <v>Amédée</v>
      </c>
      <c r="CQ7" s="2" t="str">
        <f>IF(ISERROR(VLOOKUP(CQ$3,'Données'!$C$3:$D$4020,2,0)),"",VLOOKUP(CQ$3,'Données'!$C$3:$D$4020,2,0))</f>
        <v>Benjamin</v>
      </c>
      <c r="CR7" s="2" t="str">
        <f>IF(ISERROR(VLOOKUP(CR$3,'Données'!$C$3:$D$4020,2,0)),"",VLOOKUP(CR$3,'Données'!$C$3:$D$4020,2,0))</f>
        <v>Hugues</v>
      </c>
      <c r="CS7" s="2" t="str">
        <f>IF(ISERROR(VLOOKUP(CS$3,'Données'!$C$3:$D$4020,2,0)),"",VLOOKUP(CS$3,'Données'!$C$3:$D$4020,2,0))</f>
        <v>Sandrine</v>
      </c>
      <c r="CT7" s="2" t="str">
        <f>IF(ISERROR(VLOOKUP(CT$3,'Données'!$C$3:$D$4020,2,0)),"",VLOOKUP(CT$3,'Données'!$C$3:$D$4020,2,0))</f>
        <v>Richard</v>
      </c>
      <c r="CU7" s="2" t="str">
        <f>IF(ISERROR(VLOOKUP(CU$3,'Données'!$C$3:$D$4020,2,0)),"",VLOOKUP(CU$3,'Données'!$C$3:$D$4020,2,0))</f>
        <v>Isidore</v>
      </c>
      <c r="CV7" s="2" t="str">
        <f>IF(ISERROR(VLOOKUP(CV$3,'Données'!$C$3:$D$4020,2,0)),"",VLOOKUP(CV$3,'Données'!$C$3:$D$4020,2,0))</f>
        <v>Irène</v>
      </c>
      <c r="CW7" s="2" t="str">
        <f>IF(ISERROR(VLOOKUP(CW$3,'Données'!$C$3:$D$4020,2,0)),"",VLOOKUP(CW$3,'Données'!$C$3:$D$4020,2,0))</f>
        <v>Marcellin</v>
      </c>
      <c r="CX7" s="2" t="str">
        <f>IF(ISERROR(VLOOKUP(CX$3,'Données'!$C$3:$D$4020,2,0)),"",VLOOKUP(CX$3,'Données'!$C$3:$D$4020,2,0))</f>
        <v>Jean-Baptiste</v>
      </c>
      <c r="CY7" s="2" t="str">
        <f>IF(ISERROR(VLOOKUP(CY$3,'Données'!$C$3:$D$4020,2,0)),"",VLOOKUP(CY$3,'Données'!$C$3:$D$4020,2,0))</f>
        <v>Julie</v>
      </c>
      <c r="CZ7" s="2" t="str">
        <f>IF(ISERROR(VLOOKUP(CZ$3,'Données'!$C$3:$D$4020,2,0)),"",VLOOKUP(CZ$3,'Données'!$C$3:$D$4020,2,0))</f>
        <v>Gauthier</v>
      </c>
      <c r="DA7" s="2" t="str">
        <f>IF(ISERROR(VLOOKUP(DA$3,'Données'!$C$3:$D$4020,2,0)),"",VLOOKUP(DA$3,'Données'!$C$3:$D$4020,2,0))</f>
        <v>Fulbert</v>
      </c>
      <c r="DB7" s="2" t="str">
        <f>IF(ISERROR(VLOOKUP(DB$3,'Données'!$C$3:$D$4020,2,0)),"",VLOOKUP(DB$3,'Données'!$C$3:$D$4020,2,0))</f>
        <v>Stanislas</v>
      </c>
      <c r="DC7" s="2" t="str">
        <f>IF(ISERROR(VLOOKUP(DC$3,'Données'!$C$3:$D$4020,2,0)),"",VLOOKUP(DC$3,'Données'!$C$3:$D$4020,2,0))</f>
        <v>Jules</v>
      </c>
      <c r="DD7" s="2" t="str">
        <f>IF(ISERROR(VLOOKUP(DD$3,'Données'!$C$3:$D$4020,2,0)),"",VLOOKUP(DD$3,'Données'!$C$3:$D$4020,2,0))</f>
        <v>Ida</v>
      </c>
      <c r="DE7" s="2" t="str">
        <f>IF(ISERROR(VLOOKUP(DE$3,'Données'!$C$3:$D$4020,2,0)),"",VLOOKUP(DE$3,'Données'!$C$3:$D$4020,2,0))</f>
        <v>Maxime</v>
      </c>
      <c r="DF7" s="2" t="str">
        <f>IF(ISERROR(VLOOKUP(DF$3,'Données'!$C$3:$D$4020,2,0)),"",VLOOKUP(DF$3,'Données'!$C$3:$D$4020,2,0))</f>
        <v>Paterne</v>
      </c>
      <c r="DG7" s="2" t="str">
        <f>IF(ISERROR(VLOOKUP(DG$3,'Données'!$C$3:$D$4020,2,0)),"",VLOOKUP(DG$3,'Données'!$C$3:$D$4020,2,0))</f>
        <v>Benoît-Joseph</v>
      </c>
      <c r="DH7" s="2" t="str">
        <f>IF(ISERROR(VLOOKUP(DH$3,'Données'!$C$3:$D$4020,2,0)),"",VLOOKUP(DH$3,'Données'!$C$3:$D$4020,2,0))</f>
        <v>Anicet</v>
      </c>
      <c r="DI7" s="2" t="str">
        <f>IF(ISERROR(VLOOKUP(DI$3,'Données'!$C$3:$D$4020,2,0)),"",VLOOKUP(DI$3,'Données'!$C$3:$D$4020,2,0))</f>
        <v>Parfait</v>
      </c>
      <c r="DJ7" s="2" t="str">
        <f>IF(ISERROR(VLOOKUP(DJ$3,'Données'!$C$3:$D$4020,2,0)),"",VLOOKUP(DJ$3,'Données'!$C$3:$D$4020,2,0))</f>
        <v>Emma</v>
      </c>
      <c r="DK7" s="2" t="str">
        <f>IF(ISERROR(VLOOKUP(DK$3,'Données'!$C$3:$D$4020,2,0)),"",VLOOKUP(DK$3,'Données'!$C$3:$D$4020,2,0))</f>
        <v>Odette</v>
      </c>
      <c r="DL7" s="2" t="str">
        <f>IF(ISERROR(VLOOKUP(DL$3,'Données'!$C$3:$D$4020,2,0)),"",VLOOKUP(DL$3,'Données'!$C$3:$D$4020,2,0))</f>
        <v>Anselme</v>
      </c>
      <c r="DM7" s="2" t="str">
        <f>IF(ISERROR(VLOOKUP(DM$3,'Données'!$C$3:$D$4020,2,0)),"",VLOOKUP(DM$3,'Données'!$C$3:$D$4020,2,0))</f>
        <v>Alexandre</v>
      </c>
      <c r="DN7" s="2" t="str">
        <f>IF(ISERROR(VLOOKUP(DN$3,'Données'!$C$3:$D$4020,2,0)),"",VLOOKUP(DN$3,'Données'!$C$3:$D$4020,2,0))</f>
        <v>Georges</v>
      </c>
      <c r="DO7" s="2" t="str">
        <f>IF(ISERROR(VLOOKUP(DO$3,'Données'!$C$3:$D$4020,2,0)),"",VLOOKUP(DO$3,'Données'!$C$3:$D$4020,2,0))</f>
        <v>Fidèle</v>
      </c>
      <c r="DP7" s="2" t="str">
        <f>IF(ISERROR(VLOOKUP(DP$3,'Données'!$C$3:$D$4020,2,0)),"",VLOOKUP(DP$3,'Données'!$C$3:$D$4020,2,0))</f>
        <v>Marc</v>
      </c>
      <c r="DQ7" s="2" t="str">
        <f>IF(ISERROR(VLOOKUP(DQ$3,'Données'!$C$3:$D$4020,2,0)),"",VLOOKUP(DQ$3,'Données'!$C$3:$D$4020,2,0))</f>
        <v>Alida</v>
      </c>
      <c r="DR7" s="2" t="str">
        <f>IF(ISERROR(VLOOKUP(DR$3,'Données'!$C$3:$D$4020,2,0)),"",VLOOKUP(DR$3,'Données'!$C$3:$D$4020,2,0))</f>
        <v>Zita</v>
      </c>
      <c r="DS7" s="2" t="str">
        <f>IF(ISERROR(VLOOKUP(DS$3,'Données'!$C$3:$D$4020,2,0)),"",VLOOKUP(DS$3,'Données'!$C$3:$D$4020,2,0))</f>
        <v>Valérie</v>
      </c>
      <c r="DT7" s="2" t="str">
        <f>IF(ISERROR(VLOOKUP(DT$3,'Données'!$C$3:$D$4020,2,0)),"",VLOOKUP(DT$3,'Données'!$C$3:$D$4020,2,0))</f>
        <v>Catherine</v>
      </c>
      <c r="DU7" s="2" t="str">
        <f>IF(ISERROR(VLOOKUP(DU$3,'Données'!$C$3:$D$4020,2,0)),"",VLOOKUP(DU$3,'Données'!$C$3:$D$4020,2,0))</f>
        <v>Robert</v>
      </c>
      <c r="DV7" s="2" t="str">
        <f>IF(ISERROR(VLOOKUP(DV$3,'Données'!$C$3:$D$4020,2,0)),"",VLOOKUP(DV$3,'Données'!$C$3:$D$4020,2,0))</f>
        <v>Jérémie</v>
      </c>
      <c r="DW7" s="2" t="str">
        <f>IF(ISERROR(VLOOKUP(DW$3,'Données'!$C$3:$D$4020,2,0)),"",VLOOKUP(DW$3,'Données'!$C$3:$D$4020,2,0))</f>
        <v>Boris</v>
      </c>
      <c r="DX7" s="2" t="str">
        <f>IF(ISERROR(VLOOKUP(DX$3,'Données'!$C$3:$D$4020,2,0)),"",VLOOKUP(DX$3,'Données'!$C$3:$D$4020,2,0))</f>
        <v>Philippe</v>
      </c>
      <c r="DY7" s="2" t="str">
        <f>IF(ISERROR(VLOOKUP(DY$3,'Données'!$C$3:$D$4020,2,0)),"",VLOOKUP(DY$3,'Données'!$C$3:$D$4020,2,0))</f>
        <v>Sylvain</v>
      </c>
      <c r="DZ7" s="2" t="str">
        <f>IF(ISERROR(VLOOKUP(DZ$3,'Données'!$C$3:$D$4020,2,0)),"",VLOOKUP(DZ$3,'Données'!$C$3:$D$4020,2,0))</f>
        <v>Judith</v>
      </c>
      <c r="EA7" s="2" t="str">
        <f>IF(ISERROR(VLOOKUP(EA$3,'Données'!$C$3:$D$4020,2,0)),"",VLOOKUP(EA$3,'Données'!$C$3:$D$4020,2,0))</f>
        <v>Prudence</v>
      </c>
      <c r="EB7" s="2" t="str">
        <f>IF(ISERROR(VLOOKUP(EB$3,'Données'!$C$3:$D$4020,2,0)),"",VLOOKUP(EB$3,'Données'!$C$3:$D$4020,2,0))</f>
        <v>Gisèle</v>
      </c>
      <c r="EC7" s="2" t="str">
        <f>IF(ISERROR(VLOOKUP(EC$3,'Données'!$C$3:$D$4020,2,0)),"",VLOOKUP(EC$3,'Données'!$C$3:$D$4020,2,0))</f>
        <v>Désiré</v>
      </c>
      <c r="ED7" s="2" t="str">
        <f>IF(ISERROR(VLOOKUP(ED$3,'Données'!$C$3:$D$4020,2,0)),"",VLOOKUP(ED$3,'Données'!$C$3:$D$4020,2,0))</f>
        <v>Pacôme</v>
      </c>
      <c r="EE7" s="2" t="str">
        <f>IF(ISERROR(VLOOKUP(EE$3,'Données'!$C$3:$D$4020,2,0)),"",VLOOKUP(EE$3,'Données'!$C$3:$D$4020,2,0))</f>
        <v>Solange</v>
      </c>
      <c r="EF7" s="2" t="str">
        <f>IF(ISERROR(VLOOKUP(EF$3,'Données'!$C$3:$D$4020,2,0)),"",VLOOKUP(EF$3,'Données'!$C$3:$D$4020,2,0))</f>
        <v>Estelle</v>
      </c>
      <c r="EG7" s="2" t="str">
        <f>IF(ISERROR(VLOOKUP(EG$3,'Données'!$C$3:$D$4020,2,0)),"",VLOOKUP(EG$3,'Données'!$C$3:$D$4020,2,0))</f>
        <v>Achille</v>
      </c>
      <c r="EH7" s="2" t="str">
        <f>IF(ISERROR(VLOOKUP(EH$3,'Données'!$C$3:$D$4020,2,0)),"",VLOOKUP(EH$3,'Données'!$C$3:$D$4020,2,0))</f>
        <v>Rolande</v>
      </c>
      <c r="EI7" s="2" t="str">
        <f>IF(ISERROR(VLOOKUP(EI$3,'Données'!$C$3:$D$4020,2,0)),"",VLOOKUP(EI$3,'Données'!$C$3:$D$4020,2,0))</f>
        <v>Matthias</v>
      </c>
      <c r="EJ7" s="2" t="str">
        <f>IF(ISERROR(VLOOKUP(EJ$3,'Données'!$C$3:$D$4020,2,0)),"",VLOOKUP(EJ$3,'Données'!$C$3:$D$4020,2,0))</f>
        <v>Denise</v>
      </c>
      <c r="EK7" s="2" t="str">
        <f>IF(ISERROR(VLOOKUP(EK$3,'Données'!$C$3:$D$4020,2,0)),"",VLOOKUP(EK$3,'Données'!$C$3:$D$4020,2,0))</f>
        <v>Honoré</v>
      </c>
      <c r="EL7" s="2" t="str">
        <f>IF(ISERROR(VLOOKUP(EL$3,'Données'!$C$3:$D$4020,2,0)),"",VLOOKUP(EL$3,'Données'!$C$3:$D$4020,2,0))</f>
        <v>Pascal</v>
      </c>
      <c r="EM7" s="2" t="str">
        <f>IF(ISERROR(VLOOKUP(EM$3,'Données'!$C$3:$D$4020,2,0)),"",VLOOKUP(EM$3,'Données'!$C$3:$D$4020,2,0))</f>
        <v>Éric</v>
      </c>
      <c r="EN7" s="2" t="str">
        <f>IF(ISERROR(VLOOKUP(EN$3,'Données'!$C$3:$D$4020,2,0)),"",VLOOKUP(EN$3,'Données'!$C$3:$D$4020,2,0))</f>
        <v>Yves</v>
      </c>
      <c r="EO7" s="2" t="str">
        <f>IF(ISERROR(VLOOKUP(EO$3,'Données'!$C$3:$D$4020,2,0)),"",VLOOKUP(EO$3,'Données'!$C$3:$D$4020,2,0))</f>
        <v>Bernardin</v>
      </c>
      <c r="EP7" s="2" t="str">
        <f>IF(ISERROR(VLOOKUP(EP$3,'Données'!$C$3:$D$4020,2,0)),"",VLOOKUP(EP$3,'Données'!$C$3:$D$4020,2,0))</f>
        <v>Constantin</v>
      </c>
      <c r="EQ7" s="2" t="str">
        <f>IF(ISERROR(VLOOKUP(EQ$3,'Données'!$C$3:$D$4020,2,0)),"",VLOOKUP(EQ$3,'Données'!$C$3:$D$4020,2,0))</f>
        <v>Émile</v>
      </c>
      <c r="ER7" s="2" t="str">
        <f>IF(ISERROR(VLOOKUP(ER$3,'Données'!$C$3:$D$4020,2,0)),"",VLOOKUP(ER$3,'Données'!$C$3:$D$4020,2,0))</f>
        <v>Didier</v>
      </c>
      <c r="ES7" s="2" t="str">
        <f>IF(ISERROR(VLOOKUP(ES$3,'Données'!$C$3:$D$4020,2,0)),"",VLOOKUP(ES$3,'Données'!$C$3:$D$4020,2,0))</f>
        <v>Donatien</v>
      </c>
      <c r="ET7" s="2" t="str">
        <f>IF(ISERROR(VLOOKUP(ET$3,'Données'!$C$3:$D$4020,2,0)),"",VLOOKUP(ET$3,'Données'!$C$3:$D$4020,2,0))</f>
        <v>Sophie</v>
      </c>
      <c r="EU7" s="2" t="str">
        <f>IF(ISERROR(VLOOKUP(EU$3,'Données'!$C$3:$D$4020,2,0)),"",VLOOKUP(EU$3,'Données'!$C$3:$D$4020,2,0))</f>
        <v>Bérenger</v>
      </c>
      <c r="EV7" s="2" t="str">
        <f>IF(ISERROR(VLOOKUP(EV$3,'Données'!$C$3:$D$4020,2,0)),"",VLOOKUP(EV$3,'Données'!$C$3:$D$4020,2,0))</f>
        <v>Augustin</v>
      </c>
      <c r="EW7" s="2" t="str">
        <f>IF(ISERROR(VLOOKUP(EW$3,'Données'!$C$3:$D$4020,2,0)),"",VLOOKUP(EW$3,'Données'!$C$3:$D$4020,2,0))</f>
        <v>Germain</v>
      </c>
      <c r="EX7" s="2" t="str">
        <f>IF(ISERROR(VLOOKUP(EX$3,'Données'!$C$3:$D$4020,2,0)),"",VLOOKUP(EX$3,'Données'!$C$3:$D$4020,2,0))</f>
        <v>Aymard</v>
      </c>
      <c r="EY7" s="2" t="str">
        <f>IF(ISERROR(VLOOKUP(EY$3,'Données'!$C$3:$D$4020,2,0)),"",VLOOKUP(EY$3,'Données'!$C$3:$D$4020,2,0))</f>
        <v>Ferdinand</v>
      </c>
      <c r="EZ7" s="2" t="str">
        <f>IF(ISERROR(VLOOKUP(EZ$3,'Données'!$C$3:$D$4020,2,0)),"",VLOOKUP(EZ$3,'Données'!$C$3:$D$4020,2,0))</f>
        <v>Perrine</v>
      </c>
      <c r="FA7" s="2" t="str">
        <f>IF(ISERROR(VLOOKUP(FA$3,'Données'!$C$3:$D$4020,2,0)),"",VLOOKUP(FA$3,'Données'!$C$3:$D$4020,2,0))</f>
        <v>Justin</v>
      </c>
      <c r="FB7" s="2" t="str">
        <f>IF(ISERROR(VLOOKUP(FB$3,'Données'!$C$3:$D$4020,2,0)),"",VLOOKUP(FB$3,'Données'!$C$3:$D$4020,2,0))</f>
        <v>Blandine</v>
      </c>
      <c r="FC7" s="2" t="str">
        <f>IF(ISERROR(VLOOKUP(FC$3,'Données'!$C$3:$D$4020,2,0)),"",VLOOKUP(FC$3,'Données'!$C$3:$D$4020,2,0))</f>
        <v>Kévin</v>
      </c>
      <c r="FD7" s="2" t="str">
        <f>IF(ISERROR(VLOOKUP(FD$3,'Données'!$C$3:$D$4020,2,0)),"",VLOOKUP(FD$3,'Données'!$C$3:$D$4020,2,0))</f>
        <v>Clotilde</v>
      </c>
      <c r="FE7" s="2" t="str">
        <f>IF(ISERROR(VLOOKUP(FE$3,'Données'!$C$3:$D$4020,2,0)),"",VLOOKUP(FE$3,'Données'!$C$3:$D$4020,2,0))</f>
        <v>Igor</v>
      </c>
      <c r="FF7" s="2" t="str">
        <f>IF(ISERROR(VLOOKUP(FF$3,'Données'!$C$3:$D$4020,2,0)),"",VLOOKUP(FF$3,'Données'!$C$3:$D$4020,2,0))</f>
        <v>Norbert</v>
      </c>
      <c r="FG7" s="2" t="str">
        <f>IF(ISERROR(VLOOKUP(FG$3,'Données'!$C$3:$D$4020,2,0)),"",VLOOKUP(FG$3,'Données'!$C$3:$D$4020,2,0))</f>
        <v>Gilbert</v>
      </c>
      <c r="FH7" s="2" t="str">
        <f>IF(ISERROR(VLOOKUP(FH$3,'Données'!$C$3:$D$4020,2,0)),"",VLOOKUP(FH$3,'Données'!$C$3:$D$4020,2,0))</f>
        <v>Médard</v>
      </c>
      <c r="FI7" s="2" t="str">
        <f>IF(ISERROR(VLOOKUP(FI$3,'Données'!$C$3:$D$4020,2,0)),"",VLOOKUP(FI$3,'Données'!$C$3:$D$4020,2,0))</f>
        <v>Diane</v>
      </c>
      <c r="FJ7" s="2" t="str">
        <f>IF(ISERROR(VLOOKUP(FJ$3,'Données'!$C$3:$D$4020,2,0)),"",VLOOKUP(FJ$3,'Données'!$C$3:$D$4020,2,0))</f>
        <v>Landry</v>
      </c>
      <c r="FK7" s="2" t="str">
        <f>IF(ISERROR(VLOOKUP(FK$3,'Données'!$C$3:$D$4020,2,0)),"",VLOOKUP(FK$3,'Données'!$C$3:$D$4020,2,0))</f>
        <v>Barnabé</v>
      </c>
      <c r="FL7" s="2" t="str">
        <f>IF(ISERROR(VLOOKUP(FL$3,'Données'!$C$3:$D$4020,2,0)),"",VLOOKUP(FL$3,'Données'!$C$3:$D$4020,2,0))</f>
        <v>Guy</v>
      </c>
      <c r="FM7" s="2" t="str">
        <f>IF(ISERROR(VLOOKUP(FM$3,'Données'!$C$3:$D$4020,2,0)),"",VLOOKUP(FM$3,'Données'!$C$3:$D$4020,2,0))</f>
        <v>Antoine</v>
      </c>
      <c r="FN7" s="2" t="str">
        <f>IF(ISERROR(VLOOKUP(FN$3,'Données'!$C$3:$D$4020,2,0)),"",VLOOKUP(FN$3,'Données'!$C$3:$D$4020,2,0))</f>
        <v>Élisée</v>
      </c>
      <c r="FO7" s="2" t="str">
        <f>IF(ISERROR(VLOOKUP(FO$3,'Données'!$C$3:$D$4020,2,0)),"",VLOOKUP(FO$3,'Données'!$C$3:$D$4020,2,0))</f>
        <v>Germaine</v>
      </c>
      <c r="FP7" s="2" t="str">
        <f>IF(ISERROR(VLOOKUP(FP$3,'Données'!$C$3:$D$4020,2,0)),"",VLOOKUP(FP$3,'Données'!$C$3:$D$4020,2,0))</f>
        <v>Jean-François</v>
      </c>
      <c r="FQ7" s="2" t="str">
        <f>IF(ISERROR(VLOOKUP(FQ$3,'Données'!$C$3:$D$4020,2,0)),"",VLOOKUP(FQ$3,'Données'!$C$3:$D$4020,2,0))</f>
        <v>Hervé</v>
      </c>
      <c r="FR7" s="2" t="str">
        <f>IF(ISERROR(VLOOKUP(FR$3,'Données'!$C$3:$D$4020,2,0)),"",VLOOKUP(FR$3,'Données'!$C$3:$D$4020,2,0))</f>
        <v>Léonce</v>
      </c>
      <c r="FS7" s="2" t="str">
        <f>IF(ISERROR(VLOOKUP(FS$3,'Données'!$C$3:$D$4020,2,0)),"",VLOOKUP(FS$3,'Données'!$C$3:$D$4020,2,0))</f>
        <v>Romuald</v>
      </c>
      <c r="FT7" s="2" t="str">
        <f>IF(ISERROR(VLOOKUP(FT$3,'Données'!$C$3:$D$4020,2,0)),"",VLOOKUP(FT$3,'Données'!$C$3:$D$4020,2,0))</f>
        <v>Silvère</v>
      </c>
      <c r="FU7" s="2" t="str">
        <f>IF(ISERROR(VLOOKUP(FU$3,'Données'!$C$3:$D$4020,2,0)),"",VLOOKUP(FU$3,'Données'!$C$3:$D$4020,2,0))</f>
        <v>Rodolphe</v>
      </c>
      <c r="FV7" s="2" t="str">
        <f>IF(ISERROR(VLOOKUP(FV$3,'Données'!$C$3:$D$4020,2,0)),"",VLOOKUP(FV$3,'Données'!$C$3:$D$4020,2,0))</f>
        <v>Alban</v>
      </c>
      <c r="FW7" s="2" t="str">
        <f>IF(ISERROR(VLOOKUP(FW$3,'Données'!$C$3:$D$4020,2,0)),"",VLOOKUP(FW$3,'Données'!$C$3:$D$4020,2,0))</f>
        <v>Audrey</v>
      </c>
      <c r="FX7" s="2" t="str">
        <f>IF(ISERROR(VLOOKUP(FX$3,'Données'!$C$3:$D$4020,2,0)),"",VLOOKUP(FX$3,'Données'!$C$3:$D$4020,2,0))</f>
        <v>Jean-Baptiste</v>
      </c>
      <c r="FY7" s="2" t="str">
        <f>IF(ISERROR(VLOOKUP(FY$3,'Données'!$C$3:$D$4020,2,0)),"",VLOOKUP(FY$3,'Données'!$C$3:$D$4020,2,0))</f>
        <v>Prosper</v>
      </c>
      <c r="FZ7" s="2" t="str">
        <f>IF(ISERROR(VLOOKUP(FZ$3,'Données'!$C$3:$D$4020,2,0)),"",VLOOKUP(FZ$3,'Données'!$C$3:$D$4020,2,0))</f>
        <v>Anthelme</v>
      </c>
      <c r="GA7" s="2" t="str">
        <f>IF(ISERROR(VLOOKUP(GA$3,'Données'!$C$3:$D$4020,2,0)),"",VLOOKUP(GA$3,'Données'!$C$3:$D$4020,2,0))</f>
        <v>Fernand</v>
      </c>
      <c r="GB7" s="2" t="str">
        <f>IF(ISERROR(VLOOKUP(GB$3,'Données'!$C$3:$D$4020,2,0)),"",VLOOKUP(GB$3,'Données'!$C$3:$D$4020,2,0))</f>
        <v>Irénée</v>
      </c>
      <c r="GC7" s="2" t="str">
        <f>IF(ISERROR(VLOOKUP(GC$3,'Données'!$C$3:$D$4020,2,0)),"",VLOOKUP(GC$3,'Données'!$C$3:$D$4020,2,0))</f>
        <v>Pierre/Paul</v>
      </c>
      <c r="GD7" s="2" t="str">
        <f>IF(ISERROR(VLOOKUP(GD$3,'Données'!$C$3:$D$4020,2,0)),"",VLOOKUP(GD$3,'Données'!$C$3:$D$4020,2,0))</f>
        <v>Martial</v>
      </c>
      <c r="GE7" s="2" t="str">
        <f>IF(ISERROR(VLOOKUP(GE$3,'Données'!$C$3:$D$4020,2,0)),"",VLOOKUP(GE$3,'Données'!$C$3:$D$4020,2,0))</f>
        <v>Thierry</v>
      </c>
      <c r="GF7" s="2" t="str">
        <f>IF(ISERROR(VLOOKUP(GF$3,'Données'!$C$3:$D$4020,2,0)),"",VLOOKUP(GF$3,'Données'!$C$3:$D$4020,2,0))</f>
        <v>Martinien</v>
      </c>
      <c r="GG7" s="2" t="str">
        <f>IF(ISERROR(VLOOKUP(GG$3,'Données'!$C$3:$D$4020,2,0)),"",VLOOKUP(GG$3,'Données'!$C$3:$D$4020,2,0))</f>
        <v>Thomas</v>
      </c>
      <c r="GH7" s="2" t="str">
        <f>IF(ISERROR(VLOOKUP(GH$3,'Données'!$C$3:$D$4020,2,0)),"",VLOOKUP(GH$3,'Données'!$C$3:$D$4020,2,0))</f>
        <v>Florent</v>
      </c>
      <c r="GI7" s="2" t="str">
        <f>IF(ISERROR(VLOOKUP(GI$3,'Données'!$C$3:$D$4020,2,0)),"",VLOOKUP(GI$3,'Données'!$C$3:$D$4020,2,0))</f>
        <v>Antoine</v>
      </c>
      <c r="GJ7" s="2" t="str">
        <f>IF(ISERROR(VLOOKUP(GJ$3,'Données'!$C$3:$D$4020,2,0)),"",VLOOKUP(GJ$3,'Données'!$C$3:$D$4020,2,0))</f>
        <v>Mariette</v>
      </c>
      <c r="GK7" s="2" t="str">
        <f>IF(ISERROR(VLOOKUP(GK$3,'Données'!$C$3:$D$4020,2,0)),"",VLOOKUP(GK$3,'Données'!$C$3:$D$4020,2,0))</f>
        <v>Raoul</v>
      </c>
      <c r="GL7" s="2" t="str">
        <f>IF(ISERROR(VLOOKUP(GL$3,'Données'!$C$3:$D$4020,2,0)),"",VLOOKUP(GL$3,'Données'!$C$3:$D$4020,2,0))</f>
        <v>Thibaut</v>
      </c>
      <c r="GM7" s="2" t="str">
        <f>IF(ISERROR(VLOOKUP(GM$3,'Données'!$C$3:$D$4020,2,0)),"",VLOOKUP(GM$3,'Données'!$C$3:$D$4020,2,0))</f>
        <v>Amandine</v>
      </c>
      <c r="GN7" s="2" t="str">
        <f>IF(ISERROR(VLOOKUP(GN$3,'Données'!$C$3:$D$4020,2,0)),"",VLOOKUP(GN$3,'Données'!$C$3:$D$4020,2,0))</f>
        <v>Ulrich</v>
      </c>
      <c r="GO7" s="2" t="str">
        <f>IF(ISERROR(VLOOKUP(GO$3,'Données'!$C$3:$D$4020,2,0)),"",VLOOKUP(GO$3,'Données'!$C$3:$D$4020,2,0))</f>
        <v>Benoît</v>
      </c>
      <c r="GP7" s="2" t="str">
        <f>IF(ISERROR(VLOOKUP(GP$3,'Données'!$C$3:$D$4020,2,0)),"",VLOOKUP(GP$3,'Données'!$C$3:$D$4020,2,0))</f>
        <v>Olivier</v>
      </c>
      <c r="GQ7" s="2" t="str">
        <f>IF(ISERROR(VLOOKUP(GQ$3,'Données'!$C$3:$D$4020,2,0)),"",VLOOKUP(GQ$3,'Données'!$C$3:$D$4020,2,0))</f>
        <v>Henri/Joël</v>
      </c>
      <c r="GR7" s="2" t="str">
        <f>IF(ISERROR(VLOOKUP(GR$3,'Données'!$C$3:$D$4020,2,0)),"",VLOOKUP(GR$3,'Données'!$C$3:$D$4020,2,0))</f>
        <v>Camille</v>
      </c>
      <c r="GS7" s="2" t="str">
        <f>IF(ISERROR(VLOOKUP(GS$3,'Données'!$C$3:$D$4020,2,0)),"",VLOOKUP(GS$3,'Données'!$C$3:$D$4020,2,0))</f>
        <v>Donald</v>
      </c>
      <c r="GT7" s="2" t="str">
        <f>IF(ISERROR(VLOOKUP(GT$3,'Données'!$C$3:$D$4020,2,0)),"",VLOOKUP(GT$3,'Données'!$C$3:$D$4020,2,0))</f>
        <v>Carmen</v>
      </c>
      <c r="GU7" s="2" t="str">
        <f>IF(ISERROR(VLOOKUP(GU$3,'Données'!$C$3:$D$4020,2,0)),"",VLOOKUP(GU$3,'Données'!$C$3:$D$4020,2,0))</f>
        <v>Charlotte</v>
      </c>
      <c r="GV7" s="2" t="str">
        <f>IF(ISERROR(VLOOKUP(GV$3,'Données'!$C$3:$D$4020,2,0)),"",VLOOKUP(GV$3,'Données'!$C$3:$D$4020,2,0))</f>
        <v>Frédéric</v>
      </c>
      <c r="GW7" s="2" t="str">
        <f>IF(ISERROR(VLOOKUP(GW$3,'Données'!$C$3:$D$4020,2,0)),"",VLOOKUP(GW$3,'Données'!$C$3:$D$4020,2,0))</f>
        <v>Arsène</v>
      </c>
      <c r="GX7" s="2" t="str">
        <f>IF(ISERROR(VLOOKUP(GX$3,'Données'!$C$3:$D$4020,2,0)),"",VLOOKUP(GX$3,'Données'!$C$3:$D$4020,2,0))</f>
        <v>Marina</v>
      </c>
      <c r="GY7" s="2" t="str">
        <f>IF(ISERROR(VLOOKUP(GY$3,'Données'!$C$3:$D$4020,2,0)),"",VLOOKUP(GY$3,'Données'!$C$3:$D$4020,2,0))</f>
        <v>Victor</v>
      </c>
      <c r="GZ7" s="2" t="str">
        <f>IF(ISERROR(VLOOKUP(GZ$3,'Données'!$C$3:$D$4020,2,0)),"",VLOOKUP(GZ$3,'Données'!$C$3:$D$4020,2,0))</f>
        <v>Marie-Madeleine</v>
      </c>
      <c r="HA7" s="2" t="str">
        <f>IF(ISERROR(VLOOKUP(HA$3,'Données'!$C$3:$D$4020,2,0)),"",VLOOKUP(HA$3,'Données'!$C$3:$D$4020,2,0))</f>
        <v>Brigitte</v>
      </c>
      <c r="HB7" s="2" t="str">
        <f>IF(ISERROR(VLOOKUP(HB$3,'Données'!$C$3:$D$4020,2,0)),"",VLOOKUP(HB$3,'Données'!$C$3:$D$4020,2,0))</f>
        <v>Christine</v>
      </c>
      <c r="HC7" s="2" t="str">
        <f>IF(ISERROR(VLOOKUP(HC$3,'Données'!$C$3:$D$4020,2,0)),"",VLOOKUP(HC$3,'Données'!$C$3:$D$4020,2,0))</f>
        <v>Jacques</v>
      </c>
      <c r="HD7" s="2" t="str">
        <f>IF(ISERROR(VLOOKUP(HD$3,'Données'!$C$3:$D$4020,2,0)),"",VLOOKUP(HD$3,'Données'!$C$3:$D$4020,2,0))</f>
        <v>Anne/Joachim</v>
      </c>
      <c r="HE7" s="2" t="str">
        <f>IF(ISERROR(VLOOKUP(HE$3,'Données'!$C$3:$D$4020,2,0)),"",VLOOKUP(HE$3,'Données'!$C$3:$D$4020,2,0))</f>
        <v>Nathalie</v>
      </c>
      <c r="HF7" s="2" t="str">
        <f>IF(ISERROR(VLOOKUP(HF$3,'Données'!$C$3:$D$4020,2,0)),"",VLOOKUP(HF$3,'Données'!$C$3:$D$4020,2,0))</f>
        <v>Samson</v>
      </c>
      <c r="HG7" s="2" t="str">
        <f>IF(ISERROR(VLOOKUP(HG$3,'Données'!$C$3:$D$4020,2,0)),"",VLOOKUP(HG$3,'Données'!$C$3:$D$4020,2,0))</f>
        <v>Marthe</v>
      </c>
      <c r="HH7" s="2" t="str">
        <f>IF(ISERROR(VLOOKUP(HH$3,'Données'!$C$3:$D$4020,2,0)),"",VLOOKUP(HH$3,'Données'!$C$3:$D$4020,2,0))</f>
        <v>Juliette</v>
      </c>
      <c r="HI7" s="2" t="str">
        <f>IF(ISERROR(VLOOKUP(HI$3,'Données'!$C$3:$D$4020,2,0)),"",VLOOKUP(HI$3,'Données'!$C$3:$D$4020,2,0))</f>
        <v>Ignace</v>
      </c>
      <c r="HJ7" s="2" t="str">
        <f>IF(ISERROR(VLOOKUP(HJ$3,'Données'!$C$3:$D$4020,2,0)),"",VLOOKUP(HJ$3,'Données'!$C$3:$D$4020,2,0))</f>
        <v>Alphonse</v>
      </c>
      <c r="HK7" s="2" t="str">
        <f>IF(ISERROR(VLOOKUP(HK$3,'Données'!$C$3:$D$4020,2,0)),"",VLOOKUP(HK$3,'Données'!$C$3:$D$4020,2,0))</f>
        <v>Julien</v>
      </c>
      <c r="HL7" s="2" t="str">
        <f>IF(ISERROR(VLOOKUP(HL$3,'Données'!$C$3:$D$4020,2,0)),"",VLOOKUP(HL$3,'Données'!$C$3:$D$4020,2,0))</f>
        <v>Lydie</v>
      </c>
      <c r="HM7" s="2" t="str">
        <f>IF(ISERROR(VLOOKUP(HM$3,'Données'!$C$3:$D$4020,2,0)),"",VLOOKUP(HM$3,'Données'!$C$3:$D$4020,2,0))</f>
        <v>Jean-Marie</v>
      </c>
      <c r="HN7" s="2" t="str">
        <f>IF(ISERROR(VLOOKUP(HN$3,'Données'!$C$3:$D$4020,2,0)),"",VLOOKUP(HN$3,'Données'!$C$3:$D$4020,2,0))</f>
        <v>Abel</v>
      </c>
      <c r="HO7" s="2" t="str">
        <f>IF(ISERROR(VLOOKUP(HO$3,'Données'!$C$3:$D$4020,2,0)),"",VLOOKUP(HO$3,'Données'!$C$3:$D$4020,2,0))</f>
        <v>Octavien</v>
      </c>
      <c r="HP7" s="2" t="str">
        <f>IF(ISERROR(VLOOKUP(HP$3,'Données'!$C$3:$D$4020,2,0)),"",VLOOKUP(HP$3,'Données'!$C$3:$D$4020,2,0))</f>
        <v>Gaétan</v>
      </c>
      <c r="HQ7" s="2" t="str">
        <f>IF(ISERROR(VLOOKUP(HQ$3,'Données'!$C$3:$D$4020,2,0)),"",VLOOKUP(HQ$3,'Données'!$C$3:$D$4020,2,0))</f>
        <v>Dominique</v>
      </c>
      <c r="HR7" s="2" t="str">
        <f>IF(ISERROR(VLOOKUP(HR$3,'Données'!$C$3:$D$4020,2,0)),"",VLOOKUP(HR$3,'Données'!$C$3:$D$4020,2,0))</f>
        <v>Amour</v>
      </c>
      <c r="HS7" s="2" t="str">
        <f>IF(ISERROR(VLOOKUP(HS$3,'Données'!$C$3:$D$4020,2,0)),"",VLOOKUP(HS$3,'Données'!$C$3:$D$4020,2,0))</f>
        <v>Laurent</v>
      </c>
      <c r="HT7" s="2" t="str">
        <f>IF(ISERROR(VLOOKUP(HT$3,'Données'!$C$3:$D$4020,2,0)),"",VLOOKUP(HT$3,'Données'!$C$3:$D$4020,2,0))</f>
        <v>Claire</v>
      </c>
      <c r="HU7" s="2" t="str">
        <f>IF(ISERROR(VLOOKUP(HU$3,'Données'!$C$3:$D$4020,2,0)),"",VLOOKUP(HU$3,'Données'!$C$3:$D$4020,2,0))</f>
        <v>Clarisse</v>
      </c>
      <c r="HV7" s="2" t="str">
        <f>IF(ISERROR(VLOOKUP(HV$3,'Données'!$C$3:$D$4020,2,0)),"",VLOOKUP(HV$3,'Données'!$C$3:$D$4020,2,0))</f>
        <v>Hippolyte</v>
      </c>
      <c r="HW7" s="2" t="str">
        <f>IF(ISERROR(VLOOKUP(HW$3,'Données'!$C$3:$D$4020,2,0)),"",VLOOKUP(HW$3,'Données'!$C$3:$D$4020,2,0))</f>
        <v>Évrard</v>
      </c>
      <c r="HX7" s="2" t="str">
        <f>IF(ISERROR(VLOOKUP(HX$3,'Données'!$C$3:$D$4020,2,0)),"",VLOOKUP(HX$3,'Données'!$C$3:$D$4020,2,0))</f>
        <v>Marie</v>
      </c>
      <c r="HY7" s="2" t="str">
        <f>IF(ISERROR(VLOOKUP(HY$3,'Données'!$C$3:$D$4020,2,0)),"",VLOOKUP(HY$3,'Données'!$C$3:$D$4020,2,0))</f>
        <v>Armel</v>
      </c>
      <c r="HZ7" s="2" t="str">
        <f>IF(ISERROR(VLOOKUP(HZ$3,'Données'!$C$3:$D$4020,2,0)),"",VLOOKUP(HZ$3,'Données'!$C$3:$D$4020,2,0))</f>
        <v>Hyacinthe</v>
      </c>
      <c r="IA7" s="2" t="str">
        <f>IF(ISERROR(VLOOKUP(IA$3,'Données'!$C$3:$D$4020,2,0)),"",VLOOKUP(IA$3,'Données'!$C$3:$D$4020,2,0))</f>
        <v>Hélène</v>
      </c>
      <c r="IB7" s="2" t="str">
        <f>IF(ISERROR(VLOOKUP(IB$3,'Données'!$C$3:$D$4020,2,0)),"",VLOOKUP(IB$3,'Données'!$C$3:$D$4020,2,0))</f>
        <v>Jean-Eudes</v>
      </c>
      <c r="IC7" s="2" t="str">
        <f>IF(ISERROR(VLOOKUP(IC$3,'Données'!$C$3:$D$4020,2,0)),"",VLOOKUP(IC$3,'Données'!$C$3:$D$4020,2,0))</f>
        <v>Bernard</v>
      </c>
      <c r="ID7" s="2" t="str">
        <f>IF(ISERROR(VLOOKUP(ID$3,'Données'!$C$3:$D$4020,2,0)),"",VLOOKUP(ID$3,'Données'!$C$3:$D$4020,2,0))</f>
        <v>Christophe</v>
      </c>
      <c r="IE7" s="2" t="str">
        <f>IF(ISERROR(VLOOKUP(IE$3,'Données'!$C$3:$D$4020,2,0)),"",VLOOKUP(IE$3,'Données'!$C$3:$D$4020,2,0))</f>
        <v>Fabrice</v>
      </c>
      <c r="IF7" s="2" t="str">
        <f>IF(ISERROR(VLOOKUP(IF$3,'Données'!$C$3:$D$4020,2,0)),"",VLOOKUP(IF$3,'Données'!$C$3:$D$4020,2,0))</f>
        <v>Rose</v>
      </c>
      <c r="IG7" s="2" t="str">
        <f>IF(ISERROR(VLOOKUP(IG$3,'Données'!$C$3:$D$4020,2,0)),"",VLOOKUP(IG$3,'Données'!$C$3:$D$4020,2,0))</f>
        <v>Barthélémy</v>
      </c>
      <c r="IH7" s="2" t="str">
        <f>IF(ISERROR(VLOOKUP(IH$3,'Données'!$C$3:$D$4020,2,0)),"",VLOOKUP(IH$3,'Données'!$C$3:$D$4020,2,0))</f>
        <v>Louis</v>
      </c>
      <c r="II7" s="2" t="str">
        <f>IF(ISERROR(VLOOKUP(II$3,'Données'!$C$3:$D$4020,2,0)),"",VLOOKUP(II$3,'Données'!$C$3:$D$4020,2,0))</f>
        <v>Natacha et Adrien</v>
      </c>
      <c r="IJ7" s="2" t="str">
        <f>IF(ISERROR(VLOOKUP(IJ$3,'Données'!$C$3:$D$4020,2,0)),"",VLOOKUP(IJ$3,'Données'!$C$3:$D$4020,2,0))</f>
        <v>Monique</v>
      </c>
      <c r="IK7" s="2" t="str">
        <f>IF(ISERROR(VLOOKUP(IK$3,'Données'!$C$3:$D$4020,2,0)),"",VLOOKUP(IK$3,'Données'!$C$3:$D$4020,2,0))</f>
        <v>Augustin</v>
      </c>
      <c r="IL7" s="2" t="str">
        <f>IF(ISERROR(VLOOKUP(IL$3,'Données'!$C$3:$D$4020,2,0)),"",VLOOKUP(IL$3,'Données'!$C$3:$D$4020,2,0))</f>
        <v>Sabine</v>
      </c>
      <c r="IM7" s="2" t="str">
        <f>IF(ISERROR(VLOOKUP(IM$3,'Données'!$C$3:$D$4020,2,0)),"",VLOOKUP(IM$3,'Données'!$C$3:$D$4020,2,0))</f>
        <v>Fiacre</v>
      </c>
      <c r="IN7" s="2" t="str">
        <f>IF(ISERROR(VLOOKUP(IN$3,'Données'!$C$3:$D$4020,2,0)),"",VLOOKUP(IN$3,'Données'!$C$3:$D$4020,2,0))</f>
        <v>Aristide</v>
      </c>
      <c r="IO7" s="2" t="str">
        <f>IF(ISERROR(VLOOKUP(IO$3,'Données'!$C$3:$D$4020,2,0)),"",VLOOKUP(IO$3,'Données'!$C$3:$D$4020,2,0))</f>
        <v>Gilles</v>
      </c>
      <c r="IP7" s="2" t="str">
        <f>IF(ISERROR(VLOOKUP(IP$3,'Données'!$C$3:$D$4020,2,0)),"",VLOOKUP(IP$3,'Données'!$C$3:$D$4020,2,0))</f>
        <v>Ingrid</v>
      </c>
      <c r="IQ7" s="2" t="str">
        <f>IF(ISERROR(VLOOKUP(IQ$3,'Données'!$C$3:$D$4020,2,0)),"",VLOOKUP(IQ$3,'Données'!$C$3:$D$4020,2,0))</f>
        <v>Grégoire</v>
      </c>
      <c r="IR7" s="2" t="str">
        <f>IF(ISERROR(VLOOKUP(IR$3,'Données'!$C$3:$D$4020,2,0)),"",VLOOKUP(IR$3,'Données'!$C$3:$D$4020,2,0))</f>
        <v>Rosalie</v>
      </c>
      <c r="IS7" s="2" t="str">
        <f>IF(ISERROR(VLOOKUP(IS$3,'Données'!$C$3:$D$4020,2,0)),"",VLOOKUP(IS$3,'Données'!$C$3:$D$4020,2,0))</f>
        <v>Raïssa</v>
      </c>
      <c r="IT7" s="2" t="str">
        <f>IF(ISERROR(VLOOKUP(IT$3,'Données'!$C$3:$D$4020,2,0)),"",VLOOKUP(IT$3,'Données'!$C$3:$D$4020,2,0))</f>
        <v>Bertrand</v>
      </c>
      <c r="IU7" s="2" t="str">
        <f>IF(ISERROR(VLOOKUP(IU$3,'Données'!$C$3:$D$4020,2,0)),"",VLOOKUP(IU$3,'Données'!$C$3:$D$4020,2,0))</f>
        <v>Reine</v>
      </c>
      <c r="IV7" s="2" t="str">
        <f>IF(ISERROR(VLOOKUP(IV$3,'Données'!$C$3:$D$4020,2,0)),"",VLOOKUP(IV$3,'Données'!$C$3:$D$4020,2,0))</f>
        <v>Adrien</v>
      </c>
      <c r="IW7" s="2" t="str">
        <f>IF(ISERROR(VLOOKUP(IW$3,'Données'!$C$3:$D$4020,2,0)),"",VLOOKUP(IW$3,'Données'!$C$3:$D$4020,2,0))</f>
        <v>Alain</v>
      </c>
      <c r="IX7" s="2" t="str">
        <f>IF(ISERROR(VLOOKUP(IX$3,'Données'!$C$3:$D$4020,2,0)),"",VLOOKUP(IX$3,'Données'!$C$3:$D$4020,2,0))</f>
        <v>Inès</v>
      </c>
      <c r="IY7" s="2" t="str">
        <f>IF(ISERROR(VLOOKUP(IY$3,'Données'!$C$3:$D$4020,2,0)),"",VLOOKUP(IY$3,'Données'!$C$3:$D$4020,2,0))</f>
        <v>Adelphe</v>
      </c>
      <c r="IZ7" s="2" t="str">
        <f>IF(ISERROR(VLOOKUP(IZ$3,'Données'!$C$3:$D$4020,2,0)),"",VLOOKUP(IZ$3,'Données'!$C$3:$D$4020,2,0))</f>
        <v>Apollinaire</v>
      </c>
      <c r="JA7" s="2" t="str">
        <f>IF(ISERROR(VLOOKUP(JA$3,'Données'!$C$3:$D$4020,2,0)),"",VLOOKUP(JA$3,'Données'!$C$3:$D$4020,2,0))</f>
        <v>Aimé</v>
      </c>
      <c r="JB7" s="2" t="str">
        <f>IF(ISERROR(VLOOKUP(JB$3,'Données'!$C$3:$D$4020,2,0)),"",VLOOKUP(JB$3,'Données'!$C$3:$D$4020,2,0))</f>
        <v>Cyprien</v>
      </c>
      <c r="JC7" s="2" t="str">
        <f>IF(ISERROR(VLOOKUP(JC$3,'Données'!$C$3:$D$4020,2,0)),"",VLOOKUP(JC$3,'Données'!$C$3:$D$4020,2,0))</f>
        <v>Roland</v>
      </c>
      <c r="JD7" s="2" t="str">
        <f>IF(ISERROR(VLOOKUP(JD$3,'Données'!$C$3:$D$4020,2,0)),"",VLOOKUP(JD$3,'Données'!$C$3:$D$4020,2,0))</f>
        <v>Édith</v>
      </c>
      <c r="JE7" s="2" t="str">
        <f>IF(ISERROR(VLOOKUP(JE$3,'Données'!$C$3:$D$4020,2,0)),"",VLOOKUP(JE$3,'Données'!$C$3:$D$4020,2,0))</f>
        <v>Renaud</v>
      </c>
      <c r="JF7" s="2" t="str">
        <f>IF(ISERROR(VLOOKUP(JF$3,'Données'!$C$3:$D$4020,2,0)),"",VLOOKUP(JF$3,'Données'!$C$3:$D$4020,2,0))</f>
        <v>Nadège</v>
      </c>
      <c r="JG7" s="2" t="str">
        <f>IF(ISERROR(VLOOKUP(JG$3,'Données'!$C$3:$D$4020,2,0)),"",VLOOKUP(JG$3,'Données'!$C$3:$D$4020,2,0))</f>
        <v>Émilie</v>
      </c>
      <c r="JH7" s="2" t="str">
        <f>IF(ISERROR(VLOOKUP(JH$3,'Données'!$C$3:$D$4020,2,0)),"",VLOOKUP(JH$3,'Données'!$C$3:$D$4020,2,0))</f>
        <v>Davy</v>
      </c>
      <c r="JI7" s="2" t="str">
        <f>IF(ISERROR(VLOOKUP(JI$3,'Données'!$C$3:$D$4020,2,0)),"",VLOOKUP(JI$3,'Données'!$C$3:$D$4020,2,0))</f>
        <v>Matthieu</v>
      </c>
      <c r="JJ7" s="2" t="str">
        <f>IF(ISERROR(VLOOKUP(JJ$3,'Données'!$C$3:$D$4020,2,0)),"",VLOOKUP(JJ$3,'Données'!$C$3:$D$4020,2,0))</f>
        <v>Maurice</v>
      </c>
      <c r="JK7" s="2" t="str">
        <f>IF(ISERROR(VLOOKUP(JK$3,'Données'!$C$3:$D$4020,2,0)),"",VLOOKUP(JK$3,'Données'!$C$3:$D$4020,2,0))</f>
        <v>Constant</v>
      </c>
      <c r="JL7" s="2" t="str">
        <f>IF(ISERROR(VLOOKUP(JL$3,'Données'!$C$3:$D$4020,2,0)),"",VLOOKUP(JL$3,'Données'!$C$3:$D$4020,2,0))</f>
        <v>Thècle</v>
      </c>
      <c r="JM7" s="2" t="str">
        <f>IF(ISERROR(VLOOKUP(JM$3,'Données'!$C$3:$D$4020,2,0)),"",VLOOKUP(JM$3,'Données'!$C$3:$D$4020,2,0))</f>
        <v>Hermann</v>
      </c>
      <c r="JN7" s="2" t="str">
        <f>IF(ISERROR(VLOOKUP(JN$3,'Données'!$C$3:$D$4020,2,0)),"",VLOOKUP(JN$3,'Données'!$C$3:$D$4020,2,0))</f>
        <v>Côme et Damien</v>
      </c>
      <c r="JO7" s="2" t="str">
        <f>IF(ISERROR(VLOOKUP(JO$3,'Données'!$C$3:$D$4020,2,0)),"",VLOOKUP(JO$3,'Données'!$C$3:$D$4020,2,0))</f>
        <v>Vincent</v>
      </c>
      <c r="JP7" s="2" t="str">
        <f>IF(ISERROR(VLOOKUP(JP$3,'Données'!$C$3:$D$4020,2,0)),"",VLOOKUP(JP$3,'Données'!$C$3:$D$4020,2,0))</f>
        <v>Venceslas</v>
      </c>
      <c r="JQ7" s="2" t="str">
        <f>IF(ISERROR(VLOOKUP(JQ$3,'Données'!$C$3:$D$4020,2,0)),"",VLOOKUP(JQ$3,'Données'!$C$3:$D$4020,2,0))</f>
        <v>Michel</v>
      </c>
      <c r="JR7" s="2" t="str">
        <f>IF(ISERROR(VLOOKUP(JR$3,'Données'!$C$3:$D$4020,2,0)),"",VLOOKUP(JR$3,'Données'!$C$3:$D$4020,2,0))</f>
        <v>Jérôme</v>
      </c>
      <c r="JS7" s="2" t="str">
        <f>IF(ISERROR(VLOOKUP(JS$3,'Données'!$C$3:$D$4020,2,0)),"",VLOOKUP(JS$3,'Données'!$C$3:$D$4020,2,0))</f>
        <v>Thérèse</v>
      </c>
      <c r="JT7" s="2" t="str">
        <f>IF(ISERROR(VLOOKUP(JT$3,'Données'!$C$3:$D$4020,2,0)),"",VLOOKUP(JT$3,'Données'!$C$3:$D$4020,2,0))</f>
        <v>Léger</v>
      </c>
      <c r="JU7" s="2" t="str">
        <f>IF(ISERROR(VLOOKUP(JU$3,'Données'!$C$3:$D$4020,2,0)),"",VLOOKUP(JU$3,'Données'!$C$3:$D$4020,2,0))</f>
        <v>Gérard</v>
      </c>
      <c r="JV7" s="2" t="str">
        <f>IF(ISERROR(VLOOKUP(JV$3,'Données'!$C$3:$D$4020,2,0)),"",VLOOKUP(JV$3,'Données'!$C$3:$D$4020,2,0))</f>
        <v>François</v>
      </c>
      <c r="JW7" s="2" t="str">
        <f>IF(ISERROR(VLOOKUP(JW$3,'Données'!$C$3:$D$4020,2,0)),"",VLOOKUP(JW$3,'Données'!$C$3:$D$4020,2,0))</f>
        <v>Fleur</v>
      </c>
      <c r="JX7" s="2" t="str">
        <f>IF(ISERROR(VLOOKUP(JX$3,'Données'!$C$3:$D$4020,2,0)),"",VLOOKUP(JX$3,'Données'!$C$3:$D$4020,2,0))</f>
        <v>Bruno</v>
      </c>
      <c r="JY7" s="2" t="str">
        <f>IF(ISERROR(VLOOKUP(JY$3,'Données'!$C$3:$D$4020,2,0)),"",VLOOKUP(JY$3,'Données'!$C$3:$D$4020,2,0))</f>
        <v>Serge</v>
      </c>
      <c r="JZ7" s="2" t="str">
        <f>IF(ISERROR(VLOOKUP(JZ$3,'Données'!$C$3:$D$4020,2,0)),"",VLOOKUP(JZ$3,'Données'!$C$3:$D$4020,2,0))</f>
        <v>Pélagie</v>
      </c>
      <c r="KA7" s="2" t="str">
        <f>IF(ISERROR(VLOOKUP(KA$3,'Données'!$C$3:$D$4020,2,0)),"",VLOOKUP(KA$3,'Données'!$C$3:$D$4020,2,0))</f>
        <v>Denis</v>
      </c>
      <c r="KB7" s="2" t="str">
        <f>IF(ISERROR(VLOOKUP(KB$3,'Données'!$C$3:$D$4020,2,0)),"",VLOOKUP(KB$3,'Données'!$C$3:$D$4020,2,0))</f>
        <v>Ghislain</v>
      </c>
      <c r="KC7" s="2" t="str">
        <f>IF(ISERROR(VLOOKUP(KC$3,'Données'!$C$3:$D$4020,2,0)),"",VLOOKUP(KC$3,'Données'!$C$3:$D$4020,2,0))</f>
        <v>Firmin</v>
      </c>
      <c r="KD7" s="2" t="str">
        <f>IF(ISERROR(VLOOKUP(KD$3,'Données'!$C$3:$D$4020,2,0)),"",VLOOKUP(KD$3,'Données'!$C$3:$D$4020,2,0))</f>
        <v>Wilfried</v>
      </c>
      <c r="KE7" s="2" t="str">
        <f>IF(ISERROR(VLOOKUP(KE$3,'Données'!$C$3:$D$4020,2,0)),"",VLOOKUP(KE$3,'Données'!$C$3:$D$4020,2,0))</f>
        <v>Géraud</v>
      </c>
      <c r="KF7" s="2" t="str">
        <f>IF(ISERROR(VLOOKUP(KF$3,'Données'!$C$3:$D$4020,2,0)),"",VLOOKUP(KF$3,'Données'!$C$3:$D$4020,2,0))</f>
        <v>Juste</v>
      </c>
      <c r="KG7" s="2" t="str">
        <f>IF(ISERROR(VLOOKUP(KG$3,'Données'!$C$3:$D$4020,2,0)),"",VLOOKUP(KG$3,'Données'!$C$3:$D$4020,2,0))</f>
        <v>Aurélie</v>
      </c>
      <c r="KH7" s="2" t="str">
        <f>IF(ISERROR(VLOOKUP(KH$3,'Données'!$C$3:$D$4020,2,0)),"",VLOOKUP(KH$3,'Données'!$C$3:$D$4020,2,0))</f>
        <v>Edwige</v>
      </c>
      <c r="KI7" s="2" t="str">
        <f>IF(ISERROR(VLOOKUP(KI$3,'Données'!$C$3:$D$4020,2,0)),"",VLOOKUP(KI$3,'Données'!$C$3:$D$4020,2,0))</f>
        <v>Baudouin</v>
      </c>
      <c r="KJ7" s="2" t="str">
        <f>IF(ISERROR(VLOOKUP(KJ$3,'Données'!$C$3:$D$4020,2,0)),"",VLOOKUP(KJ$3,'Données'!$C$3:$D$4020,2,0))</f>
        <v>Luc</v>
      </c>
      <c r="KK7" s="2" t="str">
        <f>IF(ISERROR(VLOOKUP(KK$3,'Données'!$C$3:$D$4020,2,0)),"",VLOOKUP(KK$3,'Données'!$C$3:$D$4020,2,0))</f>
        <v>René</v>
      </c>
      <c r="KL7" s="2" t="str">
        <f>IF(ISERROR(VLOOKUP(KL$3,'Données'!$C$3:$D$4020,2,0)),"",VLOOKUP(KL$3,'Données'!$C$3:$D$4020,2,0))</f>
        <v>Adeline</v>
      </c>
      <c r="KM7" s="2" t="str">
        <f>IF(ISERROR(VLOOKUP(KM$3,'Données'!$C$3:$D$4020,2,0)),"",VLOOKUP(KM$3,'Données'!$C$3:$D$4020,2,0))</f>
        <v>Céline</v>
      </c>
      <c r="KN7" s="2" t="str">
        <f>IF(ISERROR(VLOOKUP(KN$3,'Données'!$C$3:$D$4020,2,0)),"",VLOOKUP(KN$3,'Données'!$C$3:$D$4020,2,0))</f>
        <v>Élodie</v>
      </c>
      <c r="KO7" s="2" t="str">
        <f>IF(ISERROR(VLOOKUP(KO$3,'Données'!$C$3:$D$4020,2,0)),"",VLOOKUP(KO$3,'Données'!$C$3:$D$4020,2,0))</f>
        <v>Jean</v>
      </c>
      <c r="KP7" s="2" t="str">
        <f>IF(ISERROR(VLOOKUP(KP$3,'Données'!$C$3:$D$4020,2,0)),"",VLOOKUP(KP$3,'Données'!$C$3:$D$4020,2,0))</f>
        <v>Florentin</v>
      </c>
      <c r="KQ7" s="2" t="str">
        <f>IF(ISERROR(VLOOKUP(KQ$3,'Données'!$C$3:$D$4020,2,0)),"",VLOOKUP(KQ$3,'Données'!$C$3:$D$4020,2,0))</f>
        <v>Crépin</v>
      </c>
      <c r="KR7" s="2" t="str">
        <f>IF(ISERROR(VLOOKUP(KR$3,'Données'!$C$3:$D$4020,2,0)),"",VLOOKUP(KR$3,'Données'!$C$3:$D$4020,2,0))</f>
        <v>Dimitri</v>
      </c>
      <c r="KS7" s="2" t="str">
        <f>IF(ISERROR(VLOOKUP(KS$3,'Données'!$C$3:$D$4020,2,0)),"",VLOOKUP(KS$3,'Données'!$C$3:$D$4020,2,0))</f>
        <v>Emeline</v>
      </c>
      <c r="KT7" s="2" t="str">
        <f>IF(ISERROR(VLOOKUP(KT$3,'Données'!$C$3:$D$4020,2,0)),"",VLOOKUP(KT$3,'Données'!$C$3:$D$4020,2,0))</f>
        <v>Simon et Jude</v>
      </c>
      <c r="KU7" s="2" t="str">
        <f>IF(ISERROR(VLOOKUP(KU$3,'Données'!$C$3:$D$4020,2,0)),"",VLOOKUP(KU$3,'Données'!$C$3:$D$4020,2,0))</f>
        <v>Narcisse</v>
      </c>
      <c r="KV7" s="2" t="str">
        <f>IF(ISERROR(VLOOKUP(KV$3,'Données'!$C$3:$D$4020,2,0)),"",VLOOKUP(KV$3,'Données'!$C$3:$D$4020,2,0))</f>
        <v>Bienvenue</v>
      </c>
      <c r="KW7" s="2" t="str">
        <f>IF(ISERROR(VLOOKUP(KW$3,'Données'!$C$3:$D$4020,2,0)),"",VLOOKUP(KW$3,'Données'!$C$3:$D$4020,2,0))</f>
        <v>Quentin</v>
      </c>
      <c r="KX7" s="2" t="str">
        <f>IF(ISERROR(VLOOKUP(KX$3,'Données'!$C$3:$D$4020,2,0)),"",VLOOKUP(KX$3,'Données'!$C$3:$D$4020,2,0))</f>
        <v>Toussaint</v>
      </c>
      <c r="KY7" s="2" t="str">
        <f>IF(ISERROR(VLOOKUP(KY$3,'Données'!$C$3:$D$4020,2,0)),"",VLOOKUP(KY$3,'Données'!$C$3:$D$4020,2,0))</f>
        <v>Océane</v>
      </c>
      <c r="KZ7" s="2" t="str">
        <f>IF(ISERROR(VLOOKUP(KZ$3,'Données'!$C$3:$D$4020,2,0)),"",VLOOKUP(KZ$3,'Données'!$C$3:$D$4020,2,0))</f>
        <v>Hubert</v>
      </c>
      <c r="LA7" s="2" t="str">
        <f>IF(ISERROR(VLOOKUP(LA$3,'Données'!$C$3:$D$4020,2,0)),"",VLOOKUP(LA$3,'Données'!$C$3:$D$4020,2,0))</f>
        <v>Charles</v>
      </c>
      <c r="LB7" s="2" t="str">
        <f>IF(ISERROR(VLOOKUP(LB$3,'Données'!$C$3:$D$4020,2,0)),"",VLOOKUP(LB$3,'Données'!$C$3:$D$4020,2,0))</f>
        <v>Sylvie</v>
      </c>
      <c r="LC7" s="2" t="str">
        <f>IF(ISERROR(VLOOKUP(LC$3,'Données'!$C$3:$D$4020,2,0)),"",VLOOKUP(LC$3,'Données'!$C$3:$D$4020,2,0))</f>
        <v>Bertille</v>
      </c>
      <c r="LD7" s="2" t="str">
        <f>IF(ISERROR(VLOOKUP(LD$3,'Données'!$C$3:$D$4020,2,0)),"",VLOOKUP(LD$3,'Données'!$C$3:$D$4020,2,0))</f>
        <v>Carine</v>
      </c>
      <c r="LE7" s="2" t="str">
        <f>IF(ISERROR(VLOOKUP(LE$3,'Données'!$C$3:$D$4020,2,0)),"",VLOOKUP(LE$3,'Données'!$C$3:$D$4020,2,0))</f>
        <v>Geoffroy</v>
      </c>
      <c r="LF7" s="2" t="str">
        <f>IF(ISERROR(VLOOKUP(LF$3,'Données'!$C$3:$D$4020,2,0)),"",VLOOKUP(LF$3,'Données'!$C$3:$D$4020,2,0))</f>
        <v>Théodore</v>
      </c>
      <c r="LG7" s="2" t="str">
        <f>IF(ISERROR(VLOOKUP(LG$3,'Données'!$C$3:$D$4020,2,0)),"",VLOOKUP(LG$3,'Données'!$C$3:$D$4020,2,0))</f>
        <v>Léon</v>
      </c>
      <c r="LH7" s="2" t="str">
        <f>IF(ISERROR(VLOOKUP(LH$3,'Données'!$C$3:$D$4020,2,0)),"",VLOOKUP(LH$3,'Données'!$C$3:$D$4020,2,0))</f>
        <v>Martin</v>
      </c>
      <c r="LI7" s="2" t="str">
        <f>IF(ISERROR(VLOOKUP(LI$3,'Données'!$C$3:$D$4020,2,0)),"",VLOOKUP(LI$3,'Données'!$C$3:$D$4020,2,0))</f>
        <v>Christian</v>
      </c>
      <c r="LJ7" s="2" t="str">
        <f>IF(ISERROR(VLOOKUP(LJ$3,'Données'!$C$3:$D$4020,2,0)),"",VLOOKUP(LJ$3,'Données'!$C$3:$D$4020,2,0))</f>
        <v>Brice</v>
      </c>
      <c r="LK7" s="2" t="str">
        <f>IF(ISERROR(VLOOKUP(LK$3,'Données'!$C$3:$D$4020,2,0)),"",VLOOKUP(LK$3,'Données'!$C$3:$D$4020,2,0))</f>
        <v>Sidoine</v>
      </c>
      <c r="LL7" s="2" t="str">
        <f>IF(ISERROR(VLOOKUP(LL$3,'Données'!$C$3:$D$4020,2,0)),"",VLOOKUP(LL$3,'Données'!$C$3:$D$4020,2,0))</f>
        <v>Albert</v>
      </c>
      <c r="LM7" s="2" t="str">
        <f>IF(ISERROR(VLOOKUP(LM$3,'Données'!$C$3:$D$4020,2,0)),"",VLOOKUP(LM$3,'Données'!$C$3:$D$4020,2,0))</f>
        <v>Marguerite</v>
      </c>
      <c r="LN7" s="2" t="str">
        <f>IF(ISERROR(VLOOKUP(LN$3,'Données'!$C$3:$D$4020,2,0)),"",VLOOKUP(LN$3,'Données'!$C$3:$D$4020,2,0))</f>
        <v>Élisabeth</v>
      </c>
      <c r="LO7" s="2" t="str">
        <f>IF(ISERROR(VLOOKUP(LO$3,'Données'!$C$3:$D$4020,2,0)),"",VLOOKUP(LO$3,'Données'!$C$3:$D$4020,2,0))</f>
        <v>Aude</v>
      </c>
      <c r="LP7" s="2" t="str">
        <f>IF(ISERROR(VLOOKUP(LP$3,'Données'!$C$3:$D$4020,2,0)),"",VLOOKUP(LP$3,'Données'!$C$3:$D$4020,2,0))</f>
        <v>Tanguy</v>
      </c>
      <c r="LQ7" s="2" t="str">
        <f>IF(ISERROR(VLOOKUP(LQ$3,'Données'!$C$3:$D$4020,2,0)),"",VLOOKUP(LQ$3,'Données'!$C$3:$D$4020,2,0))</f>
        <v>Edmond</v>
      </c>
      <c r="LR7" s="2" t="str">
        <f>IF(ISERROR(VLOOKUP(LR$3,'Données'!$C$3:$D$4020,2,0)),"",VLOOKUP(LR$3,'Données'!$C$3:$D$4020,2,0))</f>
        <v>Rufus</v>
      </c>
      <c r="LS7" s="2" t="str">
        <f>IF(ISERROR(VLOOKUP(LS$3,'Données'!$C$3:$D$4020,2,0)),"",VLOOKUP(LS$3,'Données'!$C$3:$D$4020,2,0))</f>
        <v>Cécile</v>
      </c>
      <c r="LT7" s="2" t="str">
        <f>IF(ISERROR(VLOOKUP(LT$3,'Données'!$C$3:$D$4020,2,0)),"",VLOOKUP(LT$3,'Données'!$C$3:$D$4020,2,0))</f>
        <v>Clément</v>
      </c>
      <c r="LU7" s="2" t="str">
        <f>IF(ISERROR(VLOOKUP(LU$3,'Données'!$C$3:$D$4020,2,0)),"",VLOOKUP(LU$3,'Données'!$C$3:$D$4020,2,0))</f>
        <v>Flora</v>
      </c>
      <c r="LV7" s="2" t="str">
        <f>IF(ISERROR(VLOOKUP(LV$3,'Données'!$C$3:$D$4020,2,0)),"",VLOOKUP(LV$3,'Données'!$C$3:$D$4020,2,0))</f>
        <v>Catherine</v>
      </c>
      <c r="LW7" s="2" t="str">
        <f>IF(ISERROR(VLOOKUP(LW$3,'Données'!$C$3:$D$4020,2,0)),"",VLOOKUP(LW$3,'Données'!$C$3:$D$4020,2,0))</f>
        <v>Delphine</v>
      </c>
      <c r="LX7" s="2" t="str">
        <f>IF(ISERROR(VLOOKUP(LX$3,'Données'!$C$3:$D$4020,2,0)),"",VLOOKUP(LX$3,'Données'!$C$3:$D$4020,2,0))</f>
        <v>Séverin</v>
      </c>
      <c r="LY7" s="2" t="str">
        <f>IF(ISERROR(VLOOKUP(LY$3,'Données'!$C$3:$D$4020,2,0)),"",VLOOKUP(LY$3,'Données'!$C$3:$D$4020,2,0))</f>
        <v>Jacques</v>
      </c>
      <c r="LZ7" s="2" t="str">
        <f>IF(ISERROR(VLOOKUP(LZ$3,'Données'!$C$3:$D$4020,2,0)),"",VLOOKUP(LZ$3,'Données'!$C$3:$D$4020,2,0))</f>
        <v>Saturnin</v>
      </c>
      <c r="MA7" s="2" t="str">
        <f>IF(ISERROR(VLOOKUP(MA$3,'Données'!$C$3:$D$4020,2,0)),"",VLOOKUP(MA$3,'Données'!$C$3:$D$4020,2,0))</f>
        <v>André</v>
      </c>
      <c r="MB7" s="2" t="str">
        <f>IF(ISERROR(VLOOKUP(MB$3,'Données'!$C$3:$D$4020,2,0)),"",VLOOKUP(MB$3,'Données'!$C$3:$D$4020,2,0))</f>
        <v>Florence</v>
      </c>
      <c r="MC7" s="2" t="str">
        <f>IF(ISERROR(VLOOKUP(MC$3,'Données'!$C$3:$D$4020,2,0)),"",VLOOKUP(MC$3,'Données'!$C$3:$D$4020,2,0))</f>
        <v>Viviane</v>
      </c>
      <c r="MD7" s="2" t="str">
        <f>IF(ISERROR(VLOOKUP(MD$3,'Données'!$C$3:$D$4020,2,0)),"",VLOOKUP(MD$3,'Données'!$C$3:$D$4020,2,0))</f>
        <v>Xavier</v>
      </c>
      <c r="ME7" s="2" t="str">
        <f>IF(ISERROR(VLOOKUP(ME$3,'Données'!$C$3:$D$4020,2,0)),"",VLOOKUP(ME$3,'Données'!$C$3:$D$4020,2,0))</f>
        <v>Barbara</v>
      </c>
      <c r="MF7" s="2" t="str">
        <f>IF(ISERROR(VLOOKUP(MF$3,'Données'!$C$3:$D$4020,2,0)),"",VLOOKUP(MF$3,'Données'!$C$3:$D$4020,2,0))</f>
        <v>Gérald</v>
      </c>
      <c r="MG7" s="2" t="str">
        <f>IF(ISERROR(VLOOKUP(MG$3,'Données'!$C$3:$D$4020,2,0)),"",VLOOKUP(MG$3,'Données'!$C$3:$D$4020,2,0))</f>
        <v>Nicolas</v>
      </c>
      <c r="MH7" s="2" t="str">
        <f>IF(ISERROR(VLOOKUP(MH$3,'Données'!$C$3:$D$4020,2,0)),"",VLOOKUP(MH$3,'Données'!$C$3:$D$4020,2,0))</f>
        <v>Ambroise</v>
      </c>
      <c r="MI7" s="2" t="str">
        <f>IF(ISERROR(VLOOKUP(MI$3,'Données'!$C$3:$D$4020,2,0)),"",VLOOKUP(MI$3,'Données'!$C$3:$D$4020,2,0))</f>
        <v>Elfried</v>
      </c>
      <c r="MJ7" s="2" t="str">
        <f>IF(ISERROR(VLOOKUP(MJ$3,'Données'!$C$3:$D$4020,2,0)),"",VLOOKUP(MJ$3,'Données'!$C$3:$D$4020,2,0))</f>
        <v>Pierre</v>
      </c>
      <c r="MK7" s="2" t="str">
        <f>IF(ISERROR(VLOOKUP(MK$3,'Données'!$C$3:$D$4020,2,0)),"",VLOOKUP(MK$3,'Données'!$C$3:$D$4020,2,0))</f>
        <v>Romaric</v>
      </c>
      <c r="ML7" s="2" t="str">
        <f>IF(ISERROR(VLOOKUP(ML$3,'Données'!$C$3:$D$4020,2,0)),"",VLOOKUP(ML$3,'Données'!$C$3:$D$4020,2,0))</f>
        <v>Daniel</v>
      </c>
      <c r="MM7" s="2" t="str">
        <f>IF(ISERROR(VLOOKUP(MM$3,'Données'!$C$3:$D$4020,2,0)),"",VLOOKUP(MM$3,'Données'!$C$3:$D$4020,2,0))</f>
        <v>Corentin</v>
      </c>
      <c r="MN7" s="2" t="str">
        <f>IF(ISERROR(VLOOKUP(MN$3,'Données'!$C$3:$D$4020,2,0)),"",VLOOKUP(MN$3,'Données'!$C$3:$D$4020,2,0))</f>
        <v>Lucie</v>
      </c>
      <c r="MO7" s="2" t="str">
        <f>IF(ISERROR(VLOOKUP(MO$3,'Données'!$C$3:$D$4020,2,0)),"",VLOOKUP(MO$3,'Données'!$C$3:$D$4020,2,0))</f>
        <v>Odile</v>
      </c>
      <c r="MP7" s="2" t="str">
        <f>IF(ISERROR(VLOOKUP(MP$3,'Données'!$C$3:$D$4020,2,0)),"",VLOOKUP(MP$3,'Données'!$C$3:$D$4020,2,0))</f>
        <v>Ninon</v>
      </c>
      <c r="MQ7" s="2" t="str">
        <f>IF(ISERROR(VLOOKUP(MQ$3,'Données'!$C$3:$D$4020,2,0)),"",VLOOKUP(MQ$3,'Données'!$C$3:$D$4020,2,0))</f>
        <v>Alice</v>
      </c>
      <c r="MR7" s="2" t="str">
        <f>IF(ISERROR(VLOOKUP(MR$3,'Données'!$C$3:$D$4020,2,0)),"",VLOOKUP(MR$3,'Données'!$C$3:$D$4020,2,0))</f>
        <v>Gaël</v>
      </c>
      <c r="MS7" s="2" t="str">
        <f>IF(ISERROR(VLOOKUP(MS$3,'Données'!$C$3:$D$4020,2,0)),"",VLOOKUP(MS$3,'Données'!$C$3:$D$4020,2,0))</f>
        <v>Gatien</v>
      </c>
      <c r="MT7" s="2" t="str">
        <f>IF(ISERROR(VLOOKUP(MT$3,'Données'!$C$3:$D$4020,2,0)),"",VLOOKUP(MT$3,'Données'!$C$3:$D$4020,2,0))</f>
        <v>Urbain</v>
      </c>
      <c r="MU7" s="2" t="str">
        <f>IF(ISERROR(VLOOKUP(MU$3,'Données'!$C$3:$D$4020,2,0)),"",VLOOKUP(MU$3,'Données'!$C$3:$D$4020,2,0))</f>
        <v>Théophile, Ignace</v>
      </c>
      <c r="MV7" s="2" t="str">
        <f>IF(ISERROR(VLOOKUP(MV$3,'Données'!$C$3:$D$4020,2,0)),"",VLOOKUP(MV$3,'Données'!$C$3:$D$4020,2,0))</f>
        <v>Pierre</v>
      </c>
      <c r="MW7" s="2" t="str">
        <f>IF(ISERROR(VLOOKUP(MW$3,'Données'!$C$3:$D$4020,2,0)),"",VLOOKUP(MW$3,'Données'!$C$3:$D$4020,2,0))</f>
        <v>Françoise-Xavière</v>
      </c>
      <c r="MX7" s="2" t="str">
        <f>IF(ISERROR(VLOOKUP(MX$3,'Données'!$C$3:$D$4020,2,0)),"",VLOOKUP(MX$3,'Données'!$C$3:$D$4020,2,0))</f>
        <v>Armand</v>
      </c>
      <c r="MY7" s="2" t="str">
        <f>IF(ISERROR(VLOOKUP(MY$3,'Données'!$C$3:$D$4020,2,0)),"",VLOOKUP(MY$3,'Données'!$C$3:$D$4020,2,0))</f>
        <v>Adèle</v>
      </c>
      <c r="MZ7" s="2" t="str">
        <f>IF(ISERROR(VLOOKUP(MZ$3,'Données'!$C$3:$D$4020,2,0)),"",VLOOKUP(MZ$3,'Données'!$C$3:$D$4020,2,0))</f>
        <v>Emmanuel</v>
      </c>
      <c r="NA7" s="2" t="str">
        <f>IF(ISERROR(VLOOKUP(NA$3,'Données'!$C$3:$D$4020,2,0)),"",VLOOKUP(NA$3,'Données'!$C$3:$D$4020,2,0))</f>
        <v>Étienne</v>
      </c>
      <c r="NB7" s="2" t="str">
        <f>IF(ISERROR(VLOOKUP(NB$3,'Données'!$C$3:$D$4020,2,0)),"",VLOOKUP(NB$3,'Données'!$C$3:$D$4020,2,0))</f>
        <v>Jean</v>
      </c>
      <c r="NC7" s="2" t="str">
        <f>IF(ISERROR(VLOOKUP(NC$3,'Données'!$C$3:$D$4020,2,0)),"",VLOOKUP(NC$3,'Données'!$C$3:$D$4020,2,0))</f>
        <v>Gaspard</v>
      </c>
      <c r="ND7" s="2" t="str">
        <f>IF(ISERROR(VLOOKUP(ND$3,'Données'!$C$3:$D$4020,2,0)),"",VLOOKUP(ND$3,'Données'!$C$3:$D$4020,2,0))</f>
        <v>David</v>
      </c>
      <c r="NE7" s="2" t="str">
        <f>IF(ISERROR(VLOOKUP(NE$3,'Données'!$C$3:$D$4020,2,0)),"",VLOOKUP(NE$3,'Données'!$C$3:$D$4020,2,0))</f>
        <v>Roger</v>
      </c>
      <c r="NF7" s="2" t="str">
        <f>IF(ISERROR(VLOOKUP(NF$3,'Données'!$C$3:$D$4020,2,0)),"",VLOOKUP(NF$3,'Données'!$C$3:$D$4020,2,0))</f>
        <v>Sylvestre</v>
      </c>
      <c r="NG7" s="2" t="str">
        <f>IF(ISERROR(VLOOKUP(NG$3,'Données'!$C$3:$D$4020,2,0)),"",VLOOKUP(NG$3,'Données'!$C$3:$D$4020,2,0))</f>
        <v>Marie</v>
      </c>
      <c r="NH7" s="2" t="str">
        <f>IF(ISERROR(VLOOKUP(NH$3,'Données'!$C$3:$D$4020,2,0)),"",VLOOKUP(NH$3,'Données'!$C$3:$D$4020,2,0))</f>
        <v>Basile</v>
      </c>
      <c r="NI7" s="2" t="str">
        <f>IF(ISERROR(VLOOKUP(NI$3,'Données'!$C$3:$D$4020,2,0)),"",VLOOKUP(NI$3,'Données'!$C$3:$D$4020,2,0))</f>
        <v>Geneviève</v>
      </c>
      <c r="NJ7" s="2" t="str">
        <f>IF(ISERROR(VLOOKUP(NJ$3,'Données'!$C$3:$D$4020,2,0)),"",VLOOKUP(NJ$3,'Données'!$C$3:$D$4020,2,0))</f>
        <v>Odilon</v>
      </c>
      <c r="NK7" s="2" t="str">
        <f>IF(ISERROR(VLOOKUP(NK$3,'Données'!$C$3:$D$4020,2,0)),"",VLOOKUP(NK$3,'Données'!$C$3:$D$4020,2,0))</f>
        <v>Édouard</v>
      </c>
      <c r="NL7" s="2" t="str">
        <f>IF(ISERROR(VLOOKUP(NL$3,'Données'!$C$3:$D$4020,2,0)),"",VLOOKUP(NL$3,'Données'!$C$3:$D$4020,2,0))</f>
        <v>Mélaine</v>
      </c>
      <c r="NM7" s="2" t="str">
        <f>IF(ISERROR(VLOOKUP(NM$3,'Données'!$C$3:$D$4020,2,0)),"",VLOOKUP(NM$3,'Données'!$C$3:$D$4020,2,0))</f>
        <v>Raymond</v>
      </c>
      <c r="NN7" s="2" t="str">
        <f>IF(ISERROR(VLOOKUP(NN$3,'Données'!$C$3:$D$4020,2,0)),"",VLOOKUP(NN$3,'Données'!$C$3:$D$4020,2,0))</f>
        <v>Lucien</v>
      </c>
      <c r="NO7" s="2" t="str">
        <f>IF(ISERROR(VLOOKUP(NO$3,'Données'!$C$3:$D$4020,2,0)),"",VLOOKUP(NO$3,'Données'!$C$3:$D$4020,2,0))</f>
        <v>Alix</v>
      </c>
      <c r="NP7" s="2" t="str">
        <f>IF(ISERROR(VLOOKUP(NP$3,'Données'!$C$3:$D$4020,2,0)),"",VLOOKUP(NP$3,'Données'!$C$3:$D$4020,2,0))</f>
        <v>Guillaume</v>
      </c>
      <c r="NQ7" s="2" t="str">
        <f>IF(ISERROR(VLOOKUP(NQ$3,'Données'!$C$3:$D$4020,2,0)),"",VLOOKUP(NQ$3,'Données'!$C$3:$D$4020,2,0))</f>
        <v>Paulin</v>
      </c>
      <c r="NR7" s="2" t="str">
        <f>IF(ISERROR(VLOOKUP(NR$3,'Données'!$C$3:$D$4020,2,0)),"",VLOOKUP(NR$3,'Données'!$C$3:$D$4020,2,0))</f>
        <v>Tatiana</v>
      </c>
      <c r="NS7" s="2" t="str">
        <f>IF(ISERROR(VLOOKUP(NS$3,'Données'!$C$3:$D$4020,2,0)),"",VLOOKUP(NS$3,'Données'!$C$3:$D$4020,2,0))</f>
        <v>Yvette</v>
      </c>
      <c r="NT7" s="2" t="str">
        <f>IF(ISERROR(VLOOKUP(NT$3,'Données'!$C$3:$D$4020,2,0)),"",VLOOKUP(NT$3,'Données'!$C$3:$D$4020,2,0))</f>
        <v>Nina</v>
      </c>
      <c r="NU7" s="2" t="str">
        <f>IF(ISERROR(VLOOKUP(NU$3,'Données'!$C$3:$D$4020,2,0)),"",VLOOKUP(NU$3,'Données'!$C$3:$D$4020,2,0))</f>
        <v>Rémi</v>
      </c>
      <c r="NV7" s="2" t="str">
        <f>IF(ISERROR(VLOOKUP(NV$3,'Données'!$C$3:$D$4020,2,0)),"",VLOOKUP(NV$3,'Données'!$C$3:$D$4020,2,0))</f>
        <v>Marcel</v>
      </c>
      <c r="NW7" s="2" t="str">
        <f>IF(ISERROR(VLOOKUP(NW$3,'Données'!$C$3:$D$4020,2,0)),"",VLOOKUP(NW$3,'Données'!$C$3:$D$4020,2,0))</f>
        <v>Roseline</v>
      </c>
      <c r="NX7" s="2" t="str">
        <f>IF(ISERROR(VLOOKUP(NX$3,'Données'!$C$3:$D$4020,2,0)),"",VLOOKUP(NX$3,'Données'!$C$3:$D$4020,2,0))</f>
        <v>Prisca</v>
      </c>
      <c r="NY7" s="2" t="str">
        <f>IF(ISERROR(VLOOKUP(NY$3,'Données'!$C$3:$D$4020,2,0)),"",VLOOKUP(NY$3,'Données'!$C$3:$D$4020,2,0))</f>
        <v>Marius</v>
      </c>
      <c r="NZ7" s="2" t="str">
        <f>IF(ISERROR(VLOOKUP(NZ$3,'Données'!$C$3:$D$4020,2,0)),"",VLOOKUP(NZ$3,'Données'!$C$3:$D$4020,2,0))</f>
        <v>Sébastien</v>
      </c>
      <c r="OA7" s="2" t="str">
        <f>IF(ISERROR(VLOOKUP(OA$3,'Données'!$C$3:$D$4020,2,0)),"",VLOOKUP(OA$3,'Données'!$C$3:$D$4020,2,0))</f>
        <v>Agnès</v>
      </c>
      <c r="OB7" s="2" t="str">
        <f>IF(ISERROR(VLOOKUP(OB$3,'Données'!$C$3:$D$4020,2,0)),"",VLOOKUP(OB$3,'Données'!$C$3:$D$4020,2,0))</f>
        <v>Vincent</v>
      </c>
      <c r="OC7" s="2" t="str">
        <f>IF(ISERROR(VLOOKUP(OC$3,'Données'!$C$3:$D$4020,2,0)),"",VLOOKUP(OC$3,'Données'!$C$3:$D$4020,2,0))</f>
        <v>Barnard</v>
      </c>
      <c r="OD7" s="2" t="str">
        <f>IF(ISERROR(VLOOKUP(OD$3,'Données'!$C$3:$D$4020,2,0)),"",VLOOKUP(OD$3,'Données'!$C$3:$D$4020,2,0))</f>
        <v>François</v>
      </c>
      <c r="OE7" s="2" t="str">
        <f>IF(ISERROR(VLOOKUP(OE$3,'Données'!$C$3:$D$4020,2,0)),"",VLOOKUP(OE$3,'Données'!$C$3:$D$4020,2,0))</f>
        <v>Ananie</v>
      </c>
      <c r="OF7" s="2" t="str">
        <f>IF(ISERROR(VLOOKUP(OF$3,'Données'!$C$3:$D$4020,2,0)),"",VLOOKUP(OF$3,'Données'!$C$3:$D$4020,2,0))</f>
        <v>Paule</v>
      </c>
      <c r="OG7" s="2" t="str">
        <f>IF(ISERROR(VLOOKUP(OG$3,'Données'!$C$3:$D$4020,2,0)),"",VLOOKUP(OG$3,'Données'!$C$3:$D$4020,2,0))</f>
        <v>Angèle</v>
      </c>
      <c r="OH7" s="2" t="str">
        <f>IF(ISERROR(VLOOKUP(OH$3,'Données'!$C$3:$D$4020,2,0)),"",VLOOKUP(OH$3,'Données'!$C$3:$D$4020,2,0))</f>
        <v>Thomas</v>
      </c>
      <c r="OI7" s="2" t="str">
        <f>IF(ISERROR(VLOOKUP(OI$3,'Données'!$C$3:$D$4020,2,0)),"",VLOOKUP(OI$3,'Données'!$C$3:$D$4020,2,0))</f>
        <v>Gildas</v>
      </c>
      <c r="OJ7" s="2" t="str">
        <f>IF(ISERROR(VLOOKUP(OJ$3,'Données'!$C$3:$D$4020,2,0)),"",VLOOKUP(OJ$3,'Données'!$C$3:$D$4020,2,0))</f>
        <v>Martine</v>
      </c>
      <c r="OK7" s="2" t="str">
        <f>IF(ISERROR(VLOOKUP(OK$3,'Données'!$C$3:$D$4020,2,0)),"",VLOOKUP(OK$3,'Données'!$C$3:$D$4020,2,0))</f>
        <v>Marcelle</v>
      </c>
      <c r="OL7" s="2" t="str">
        <f>IF(ISERROR(VLOOKUP(OL$3,'Données'!$C$3:$D$4020,2,0)),"",VLOOKUP(OL$3,'Données'!$C$3:$D$4020,2,0))</f>
        <v>Ella</v>
      </c>
      <c r="OM7" s="2" t="str">
        <f>IF(ISERROR(VLOOKUP(OM$3,'Données'!$C$3:$D$4020,2,0)),"",VLOOKUP(OM$3,'Données'!$C$3:$D$4020,2,0))</f>
        <v>Théophane</v>
      </c>
      <c r="ON7" s="2" t="str">
        <f>IF(ISERROR(VLOOKUP(ON$3,'Données'!$C$3:$D$4020,2,0)),"",VLOOKUP(ON$3,'Données'!$C$3:$D$4020,2,0))</f>
        <v>Blaise</v>
      </c>
      <c r="OO7" s="2" t="str">
        <f>IF(ISERROR(VLOOKUP(OO$3,'Données'!$C$3:$D$4020,2,0)),"",VLOOKUP(OO$3,'Données'!$C$3:$D$4020,2,0))</f>
        <v>Véronique</v>
      </c>
      <c r="OP7" s="2" t="str">
        <f>IF(ISERROR(VLOOKUP(OP$3,'Données'!$C$3:$D$4020,2,0)),"",VLOOKUP(OP$3,'Données'!$C$3:$D$4020,2,0))</f>
        <v>Agathe</v>
      </c>
      <c r="OQ7" s="2" t="str">
        <f>IF(ISERROR(VLOOKUP(OQ$3,'Données'!$C$3:$D$4020,2,0)),"",VLOOKUP(OQ$3,'Données'!$C$3:$D$4020,2,0))</f>
        <v>Gaston</v>
      </c>
      <c r="OR7" s="2" t="str">
        <f>IF(ISERROR(VLOOKUP(OR$3,'Données'!$C$3:$D$4020,2,0)),"",VLOOKUP(OR$3,'Données'!$C$3:$D$4020,2,0))</f>
        <v>Eugénie</v>
      </c>
      <c r="OS7" s="2" t="str">
        <f>IF(ISERROR(VLOOKUP(OS$3,'Données'!$C$3:$D$4020,2,0)),"",VLOOKUP(OS$3,'Données'!$C$3:$D$4020,2,0))</f>
        <v>Jacqueline</v>
      </c>
      <c r="OT7" s="2" t="str">
        <f>IF(ISERROR(VLOOKUP(OT$3,'Données'!$C$3:$D$4020,2,0)),"",VLOOKUP(OT$3,'Données'!$C$3:$D$4020,2,0))</f>
        <v>Apolline</v>
      </c>
      <c r="OU7" s="2" t="str">
        <f>IF(ISERROR(VLOOKUP(OU$3,'Données'!$C$3:$D$4020,2,0)),"",VLOOKUP(OU$3,'Données'!$C$3:$D$4020,2,0))</f>
        <v>Arnaud</v>
      </c>
      <c r="OV7" s="2" t="str">
        <f>IF(ISERROR(VLOOKUP(OV$3,'Données'!$C$3:$D$4020,2,0)),"",VLOOKUP(OV$3,'Données'!$C$3:$D$4020,2,0))</f>
        <v>Héloïse</v>
      </c>
      <c r="OW7" s="2" t="str">
        <f>IF(ISERROR(VLOOKUP(OW$3,'Données'!$C$3:$D$4020,2,0)),"",VLOOKUP(OW$3,'Données'!$C$3:$D$4020,2,0))</f>
        <v>Félix</v>
      </c>
      <c r="OX7" s="2" t="str">
        <f>IF(ISERROR(VLOOKUP(OX$3,'Données'!$C$3:$D$4020,2,0)),"",VLOOKUP(OX$3,'Données'!$C$3:$D$4020,2,0))</f>
        <v>Béatrice</v>
      </c>
      <c r="OY7" s="2" t="str">
        <f>IF(ISERROR(VLOOKUP(OY$3,'Données'!$C$3:$D$4020,2,0)),"",VLOOKUP(OY$3,'Données'!$C$3:$D$4020,2,0))</f>
        <v>Valentin</v>
      </c>
      <c r="OZ7" s="2" t="str">
        <f>IF(ISERROR(VLOOKUP(OZ$3,'Données'!$C$3:$D$4020,2,0)),"",VLOOKUP(OZ$3,'Données'!$C$3:$D$4020,2,0))</f>
        <v>Claude</v>
      </c>
      <c r="PA7" s="2" t="str">
        <f>IF(ISERROR(VLOOKUP(PA$3,'Données'!$C$3:$D$4020,2,0)),"",VLOOKUP(PA$3,'Données'!$C$3:$D$4020,2,0))</f>
        <v>Julienne</v>
      </c>
      <c r="PB7" s="2" t="str">
        <f>IF(ISERROR(VLOOKUP(PB$3,'Données'!$C$3:$D$4020,2,0)),"",VLOOKUP(PB$3,'Données'!$C$3:$D$4020,2,0))</f>
        <v>Alexis</v>
      </c>
      <c r="PC7" s="2" t="str">
        <f>IF(ISERROR(VLOOKUP(PC$3,'Données'!$C$3:$D$4020,2,0)),"",VLOOKUP(PC$3,'Données'!$C$3:$D$4020,2,0))</f>
        <v>Bernadette</v>
      </c>
      <c r="PD7" s="2" t="str">
        <f>IF(ISERROR(VLOOKUP(PD$3,'Données'!$C$3:$D$4020,2,0)),"",VLOOKUP(PD$3,'Données'!$C$3:$D$4020,2,0))</f>
        <v>Gabin</v>
      </c>
      <c r="PE7" s="2" t="str">
        <f>IF(ISERROR(VLOOKUP(PE$3,'Données'!$C$3:$D$4020,2,0)),"",VLOOKUP(PE$3,'Données'!$C$3:$D$4020,2,0))</f>
        <v>Aimée</v>
      </c>
      <c r="PF7" s="2" t="str">
        <f>IF(ISERROR(VLOOKUP(PF$3,'Données'!$C$3:$D$4020,2,0)),"",VLOOKUP(PF$3,'Données'!$C$3:$D$4020,2,0))</f>
        <v>Pierre-Damien</v>
      </c>
      <c r="PG7" s="2" t="str">
        <f>IF(ISERROR(VLOOKUP(PG$3,'Données'!$C$3:$D$4020,2,0)),"",VLOOKUP(PG$3,'Données'!$C$3:$D$4020,2,0))</f>
        <v>Isabelle</v>
      </c>
      <c r="PH7" s="2" t="str">
        <f>IF(ISERROR(VLOOKUP(PH$3,'Données'!$C$3:$D$4020,2,0)),"",VLOOKUP(PH$3,'Données'!$C$3:$D$4020,2,0))</f>
        <v>Lazare</v>
      </c>
      <c r="PI7" s="2" t="str">
        <f>IF(ISERROR(VLOOKUP(PI$3,'Données'!$C$3:$D$4020,2,0)),"",VLOOKUP(PI$3,'Données'!$C$3:$D$4020,2,0))</f>
        <v>Modeste</v>
      </c>
      <c r="PJ7" s="2" t="str">
        <f>IF(ISERROR(VLOOKUP(PJ$3,'Données'!$C$3:$D$4020,2,0)),"",VLOOKUP(PJ$3,'Données'!$C$3:$D$4020,2,0))</f>
        <v>Roméo</v>
      </c>
      <c r="PK7" s="2" t="str">
        <f>IF(ISERROR(VLOOKUP(PK$3,'Données'!$C$3:$D$4020,2,0)),"",VLOOKUP(PK$3,'Données'!$C$3:$D$4020,2,0))</f>
        <v>Nestor</v>
      </c>
      <c r="PL7" s="2" t="str">
        <f>IF(ISERROR(VLOOKUP(PL$3,'Données'!$C$3:$D$4020,2,0)),"",VLOOKUP(PL$3,'Données'!$C$3:$D$4020,2,0))</f>
        <v>Honorine</v>
      </c>
      <c r="PM7" s="2" t="str">
        <f>IF(ISERROR(VLOOKUP(PM$3,'Données'!$C$3:$D$4020,2,0)),"",VLOOKUP(PM$3,'Données'!$C$3:$D$4020,2,0))</f>
        <v>Romain</v>
      </c>
      <c r="PN7" s="2" t="str">
        <f>IF(ISERROR(VLOOKUP(PN$3,'Données'!$C$3:$D$4020,2,0)),"",VLOOKUP(PN$3,'Données'!$C$3:$D$4020,2,0))</f>
        <v>Aubin</v>
      </c>
      <c r="PO7" s="2" t="str">
        <f>IF(ISERROR(VLOOKUP(PO$3,'Données'!$C$3:$D$4020,2,0)),"",VLOOKUP(PO$3,'Données'!$C$3:$D$4020,2,0))</f>
        <v>Charles</v>
      </c>
      <c r="PP7" s="2" t="str">
        <f>IF(ISERROR(VLOOKUP(PP$3,'Données'!$C$3:$D$4020,2,0)),"",VLOOKUP(PP$3,'Données'!$C$3:$D$4020,2,0))</f>
        <v>Guénolé</v>
      </c>
      <c r="PQ7" s="2" t="str">
        <f>IF(ISERROR(VLOOKUP(PQ$3,'Données'!$C$3:$D$4020,2,0)),"",VLOOKUP(PQ$3,'Données'!$C$3:$D$4020,2,0))</f>
        <v>Casimir</v>
      </c>
      <c r="PR7" s="2" t="str">
        <f>IF(ISERROR(VLOOKUP(PR$3,'Données'!$C$3:$D$4020,2,0)),"",VLOOKUP(PR$3,'Données'!$C$3:$D$4020,2,0))</f>
        <v>Olive</v>
      </c>
      <c r="PS7" s="2" t="str">
        <f>IF(ISERROR(VLOOKUP(PS$3,'Données'!$C$3:$D$4020,2,0)),"",VLOOKUP(PS$3,'Données'!$C$3:$D$4020,2,0))</f>
        <v>Colette</v>
      </c>
      <c r="PT7" s="2" t="str">
        <f>IF(ISERROR(VLOOKUP(PT$3,'Données'!$C$3:$D$4020,2,0)),"",VLOOKUP(PT$3,'Données'!$C$3:$D$4020,2,0))</f>
        <v>Félicité</v>
      </c>
      <c r="PU7" s="2" t="str">
        <f>IF(ISERROR(VLOOKUP(PU$3,'Données'!$C$3:$D$4020,2,0)),"",VLOOKUP(PU$3,'Données'!$C$3:$D$4020,2,0))</f>
        <v>Jean</v>
      </c>
      <c r="PV7" s="2" t="str">
        <f>IF(ISERROR(VLOOKUP(PV$3,'Données'!$C$3:$D$4020,2,0)),"",VLOOKUP(PV$3,'Données'!$C$3:$D$4020,2,0))</f>
        <v>Françoise</v>
      </c>
      <c r="PW7" s="2" t="str">
        <f>IF(ISERROR(VLOOKUP(PW$3,'Données'!$C$3:$D$4020,2,0)),"",VLOOKUP(PW$3,'Données'!$C$3:$D$4020,2,0))</f>
        <v>Vivien</v>
      </c>
      <c r="PX7" s="2" t="str">
        <f>IF(ISERROR(VLOOKUP(PX$3,'Données'!$C$3:$D$4020,2,0)),"",VLOOKUP(PX$3,'Données'!$C$3:$D$4020,2,0))</f>
        <v>Rosine</v>
      </c>
      <c r="PY7" s="2" t="str">
        <f>IF(ISERROR(VLOOKUP(PY$3,'Données'!$C$3:$D$4020,2,0)),"",VLOOKUP(PY$3,'Données'!$C$3:$D$4020,2,0))</f>
        <v>Justine</v>
      </c>
      <c r="PZ7" s="2" t="str">
        <f>IF(ISERROR(VLOOKUP(PZ$3,'Données'!$C$3:$D$4020,2,0)),"",VLOOKUP(PZ$3,'Données'!$C$3:$D$4020,2,0))</f>
        <v>Rodrigue</v>
      </c>
      <c r="QA7" s="2" t="str">
        <f>IF(ISERROR(VLOOKUP(QA$3,'Données'!$C$3:$D$4020,2,0)),"",VLOOKUP(QA$3,'Données'!$C$3:$D$4020,2,0))</f>
        <v>Mathilde</v>
      </c>
      <c r="QB7" s="2" t="str">
        <f>IF(ISERROR(VLOOKUP(QB$3,'Données'!$C$3:$D$4020,2,0)),"",VLOOKUP(QB$3,'Données'!$C$3:$D$4020,2,0))</f>
        <v>Louise</v>
      </c>
      <c r="QC7" s="2" t="str">
        <f>IF(ISERROR(VLOOKUP(QC$3,'Données'!$C$3:$D$4020,2,0)),"",VLOOKUP(QC$3,'Données'!$C$3:$D$4020,2,0))</f>
        <v>Bénédicte</v>
      </c>
      <c r="QD7" s="2" t="str">
        <f>IF(ISERROR(VLOOKUP(QD$3,'Données'!$C$3:$D$4020,2,0)),"",VLOOKUP(QD$3,'Données'!$C$3:$D$4020,2,0))</f>
        <v>Patrice</v>
      </c>
      <c r="QE7" s="2" t="str">
        <f>IF(ISERROR(VLOOKUP(QE$3,'Données'!$C$3:$D$4020,2,0)),"",VLOOKUP(QE$3,'Données'!$C$3:$D$4020,2,0))</f>
        <v>Cyrille</v>
      </c>
      <c r="QF7" s="2" t="str">
        <f>IF(ISERROR(VLOOKUP(QF$3,'Données'!$C$3:$D$4020,2,0)),"",VLOOKUP(QF$3,'Données'!$C$3:$D$4020,2,0))</f>
        <v>Joseph</v>
      </c>
      <c r="QG7" s="2" t="str">
        <f>IF(ISERROR(VLOOKUP(QG$3,'Données'!$C$3:$D$4020,2,0)),"",VLOOKUP(QG$3,'Données'!$C$3:$D$4020,2,0))</f>
        <v>Herbert</v>
      </c>
      <c r="QH7" s="2" t="str">
        <f>IF(ISERROR(VLOOKUP(QH$3,'Données'!$C$3:$D$4020,2,0)),"",VLOOKUP(QH$3,'Données'!$C$3:$D$4020,2,0))</f>
        <v>Clémence</v>
      </c>
      <c r="QI7" s="2" t="str">
        <f>IF(ISERROR(VLOOKUP(QI$3,'Données'!$C$3:$D$4020,2,0)),"",VLOOKUP(QI$3,'Données'!$C$3:$D$4020,2,0))</f>
        <v>Léa</v>
      </c>
      <c r="QJ7" s="2" t="str">
        <f>IF(ISERROR(VLOOKUP(QJ$3,'Données'!$C$3:$D$4020,2,0)),"",VLOOKUP(QJ$3,'Données'!$C$3:$D$4020,2,0))</f>
        <v>Victorien</v>
      </c>
      <c r="QK7" s="2" t="str">
        <f>IF(ISERROR(VLOOKUP(QK$3,'Données'!$C$3:$D$4020,2,0)),"",VLOOKUP(QK$3,'Données'!$C$3:$D$4020,2,0))</f>
        <v>Catherine</v>
      </c>
      <c r="QL7" s="2" t="str">
        <f>IF(ISERROR(VLOOKUP(QL$3,'Données'!$C$3:$D$4020,2,0)),"",VLOOKUP(QL$3,'Données'!$C$3:$D$4020,2,0))</f>
        <v>Humbert</v>
      </c>
      <c r="QM7" s="2" t="str">
        <f>IF(ISERROR(VLOOKUP(QM$3,'Données'!$C$3:$D$4020,2,0)),"",VLOOKUP(QM$3,'Données'!$C$3:$D$4020,2,0))</f>
        <v>Larissa</v>
      </c>
      <c r="QN7" s="2" t="str">
        <f>IF(ISERROR(VLOOKUP(QN$3,'Données'!$C$3:$D$4020,2,0)),"",VLOOKUP(QN$3,'Données'!$C$3:$D$4020,2,0))</f>
        <v>Habib</v>
      </c>
      <c r="QO7" s="2" t="str">
        <f>IF(ISERROR(VLOOKUP(QO$3,'Données'!$C$3:$D$4020,2,0)),"",VLOOKUP(QO$3,'Données'!$C$3:$D$4020,2,0))</f>
        <v>Gontran</v>
      </c>
      <c r="QP7" s="2" t="str">
        <f>IF(ISERROR(VLOOKUP(QP$3,'Données'!$C$3:$D$4020,2,0)),"",VLOOKUP(QP$3,'Données'!$C$3:$D$4020,2,0))</f>
        <v>Gwladys</v>
      </c>
      <c r="QQ7" s="2" t="str">
        <f>IF(ISERROR(VLOOKUP(QQ$3,'Données'!$C$3:$D$4020,2,0)),"",VLOOKUP(QQ$3,'Données'!$C$3:$D$4020,2,0))</f>
        <v>Amédée</v>
      </c>
      <c r="QR7" s="2" t="str">
        <f>IF(ISERROR(VLOOKUP(QR$3,'Données'!$C$3:$D$4020,2,0)),"",VLOOKUP(QR$3,'Données'!$C$3:$D$4020,2,0))</f>
        <v>Benjamin</v>
      </c>
      <c r="QS7" s="2" t="str">
        <f>IF(ISERROR(VLOOKUP(QS$3,'Données'!$C$3:$D$4020,2,0)),"",VLOOKUP(QS$3,'Données'!$C$3:$D$4020,2,0))</f>
        <v>Hugues</v>
      </c>
      <c r="QT7" s="2" t="str">
        <f>IF(ISERROR(VLOOKUP(QT$3,'Données'!$C$3:$D$4020,2,0)),"",VLOOKUP(QT$3,'Données'!$C$3:$D$4020,2,0))</f>
        <v>Sandrine</v>
      </c>
      <c r="QU7" s="2" t="str">
        <f>IF(ISERROR(VLOOKUP(QU$3,'Données'!$C$3:$D$4020,2,0)),"",VLOOKUP(QU$3,'Données'!$C$3:$D$4020,2,0))</f>
        <v>Richard</v>
      </c>
      <c r="QV7" s="2" t="str">
        <f>IF(ISERROR(VLOOKUP(QV$3,'Données'!$C$3:$D$4020,2,0)),"",VLOOKUP(QV$3,'Données'!$C$3:$D$4020,2,0))</f>
        <v>Isidore</v>
      </c>
      <c r="QW7" s="2" t="str">
        <f>IF(ISERROR(VLOOKUP(QW$3,'Données'!$C$3:$D$4020,2,0)),"",VLOOKUP(QW$3,'Données'!$C$3:$D$4020,2,0))</f>
        <v>Irène</v>
      </c>
      <c r="QX7" s="2" t="str">
        <f>IF(ISERROR(VLOOKUP(QX$3,'Données'!$C$3:$D$4020,2,0)),"",VLOOKUP(QX$3,'Données'!$C$3:$D$4020,2,0))</f>
        <v>Marcellin</v>
      </c>
      <c r="QY7" s="2" t="str">
        <f>IF(ISERROR(VLOOKUP(QY$3,'Données'!$C$3:$D$4020,2,0)),"",VLOOKUP(QY$3,'Données'!$C$3:$D$4020,2,0))</f>
        <v>Jean-Baptiste</v>
      </c>
      <c r="QZ7" s="2" t="str">
        <f>IF(ISERROR(VLOOKUP(QZ$3,'Données'!$C$3:$D$4020,2,0)),"",VLOOKUP(QZ$3,'Données'!$C$3:$D$4020,2,0))</f>
        <v>Julie</v>
      </c>
      <c r="RA7" s="2" t="str">
        <f>IF(ISERROR(VLOOKUP(RA$3,'Données'!$C$3:$D$4020,2,0)),"",VLOOKUP(RA$3,'Données'!$C$3:$D$4020,2,0))</f>
        <v>Gauthier</v>
      </c>
      <c r="RB7" s="2" t="str">
        <f>IF(ISERROR(VLOOKUP(RB$3,'Données'!$C$3:$D$4020,2,0)),"",VLOOKUP(RB$3,'Données'!$C$3:$D$4020,2,0))</f>
        <v>Fulbert</v>
      </c>
      <c r="RC7" s="2" t="str">
        <f>IF(ISERROR(VLOOKUP(RC$3,'Données'!$C$3:$D$4020,2,0)),"",VLOOKUP(RC$3,'Données'!$C$3:$D$4020,2,0))</f>
        <v>Stanislas</v>
      </c>
      <c r="RD7" s="2" t="str">
        <f>IF(ISERROR(VLOOKUP(RD$3,'Données'!$C$3:$D$4020,2,0)),"",VLOOKUP(RD$3,'Données'!$C$3:$D$4020,2,0))</f>
        <v>Jules</v>
      </c>
      <c r="RE7" s="2" t="str">
        <f>IF(ISERROR(VLOOKUP(RE$3,'Données'!$C$3:$D$4020,2,0)),"",VLOOKUP(RE$3,'Données'!$C$3:$D$4020,2,0))</f>
        <v>Ida</v>
      </c>
      <c r="RF7" s="2" t="str">
        <f>IF(ISERROR(VLOOKUP(RF$3,'Données'!$C$3:$D$4020,2,0)),"",VLOOKUP(RF$3,'Données'!$C$3:$D$4020,2,0))</f>
        <v>Maxime</v>
      </c>
      <c r="RG7" s="2" t="str">
        <f>IF(ISERROR(VLOOKUP(RG$3,'Données'!$C$3:$D$4020,2,0)),"",VLOOKUP(RG$3,'Données'!$C$3:$D$4020,2,0))</f>
        <v>Paterne</v>
      </c>
      <c r="RH7" s="2" t="str">
        <f>IF(ISERROR(VLOOKUP(RH$3,'Données'!$C$3:$D$4020,2,0)),"",VLOOKUP(RH$3,'Données'!$C$3:$D$4020,2,0))</f>
        <v>Benoît-Joseph</v>
      </c>
      <c r="RI7" s="2" t="str">
        <f>IF(ISERROR(VLOOKUP(RI$3,'Données'!$C$3:$D$4020,2,0)),"",VLOOKUP(RI$3,'Données'!$C$3:$D$4020,2,0))</f>
        <v>Anicet</v>
      </c>
      <c r="RJ7" s="2" t="str">
        <f>IF(ISERROR(VLOOKUP(RJ$3,'Données'!$C$3:$D$4020,2,0)),"",VLOOKUP(RJ$3,'Données'!$C$3:$D$4020,2,0))</f>
        <v>Parfait</v>
      </c>
      <c r="RK7" s="2" t="str">
        <f>IF(ISERROR(VLOOKUP(RK$3,'Données'!$C$3:$D$4020,2,0)),"",VLOOKUP(RK$3,'Données'!$C$3:$D$4020,2,0))</f>
        <v>Emma</v>
      </c>
      <c r="RL7" s="2" t="str">
        <f>IF(ISERROR(VLOOKUP(RL$3,'Données'!$C$3:$D$4020,2,0)),"",VLOOKUP(RL$3,'Données'!$C$3:$D$4020,2,0))</f>
        <v>Odette</v>
      </c>
      <c r="RM7" s="2" t="str">
        <f>IF(ISERROR(VLOOKUP(RM$3,'Données'!$C$3:$D$4020,2,0)),"",VLOOKUP(RM$3,'Données'!$C$3:$D$4020,2,0))</f>
        <v>Anselme</v>
      </c>
      <c r="RN7" s="2" t="str">
        <f>IF(ISERROR(VLOOKUP(RN$3,'Données'!$C$3:$D$4020,2,0)),"",VLOOKUP(RN$3,'Données'!$C$3:$D$4020,2,0))</f>
        <v>Alexandre</v>
      </c>
      <c r="RO7" s="2" t="str">
        <f>IF(ISERROR(VLOOKUP(RO$3,'Données'!$C$3:$D$4020,2,0)),"",VLOOKUP(RO$3,'Données'!$C$3:$D$4020,2,0))</f>
        <v>Georges</v>
      </c>
      <c r="RP7" s="2" t="str">
        <f>IF(ISERROR(VLOOKUP(RP$3,'Données'!$C$3:$D$4020,2,0)),"",VLOOKUP(RP$3,'Données'!$C$3:$D$4020,2,0))</f>
        <v>Fidèle</v>
      </c>
      <c r="RQ7" s="2" t="str">
        <f>IF(ISERROR(VLOOKUP(RQ$3,'Données'!$C$3:$D$4020,2,0)),"",VLOOKUP(RQ$3,'Données'!$C$3:$D$4020,2,0))</f>
        <v>Marc</v>
      </c>
      <c r="RR7" s="2" t="str">
        <f>IF(ISERROR(VLOOKUP(RR$3,'Données'!$C$3:$D$4020,2,0)),"",VLOOKUP(RR$3,'Données'!$C$3:$D$4020,2,0))</f>
        <v>Alida</v>
      </c>
      <c r="RS7" s="2" t="str">
        <f>IF(ISERROR(VLOOKUP(RS$3,'Données'!$C$3:$D$4020,2,0)),"",VLOOKUP(RS$3,'Données'!$C$3:$D$4020,2,0))</f>
        <v>Zita</v>
      </c>
      <c r="RT7" s="2" t="str">
        <f>IF(ISERROR(VLOOKUP(RT$3,'Données'!$C$3:$D$4020,2,0)),"",VLOOKUP(RT$3,'Données'!$C$3:$D$4020,2,0))</f>
        <v>Valérie</v>
      </c>
      <c r="RU7" s="2" t="str">
        <f>IF(ISERROR(VLOOKUP(RU$3,'Données'!$C$3:$D$4020,2,0)),"",VLOOKUP(RU$3,'Données'!$C$3:$D$4020,2,0))</f>
        <v>Catherine</v>
      </c>
      <c r="RV7" s="2" t="str">
        <f>IF(ISERROR(VLOOKUP(RV$3,'Données'!$C$3:$D$4020,2,0)),"",VLOOKUP(RV$3,'Données'!$C$3:$D$4020,2,0))</f>
        <v>Robert</v>
      </c>
      <c r="RW7" s="2" t="str">
        <f>IF(ISERROR(VLOOKUP(RW$3,'Données'!$C$3:$D$4020,2,0)),"",VLOOKUP(RW$3,'Données'!$C$3:$D$4020,2,0))</f>
        <v>Jérémie</v>
      </c>
      <c r="RX7" s="2" t="str">
        <f>IF(ISERROR(VLOOKUP(RX$3,'Données'!$C$3:$D$4020,2,0)),"",VLOOKUP(RX$3,'Données'!$C$3:$D$4020,2,0))</f>
        <v>Boris</v>
      </c>
      <c r="RY7" s="2" t="str">
        <f>IF(ISERROR(VLOOKUP(RY$3,'Données'!$C$3:$D$4020,2,0)),"",VLOOKUP(RY$3,'Données'!$C$3:$D$4020,2,0))</f>
        <v>Philippe</v>
      </c>
      <c r="RZ7" s="2" t="str">
        <f>IF(ISERROR(VLOOKUP(RZ$3,'Données'!$C$3:$D$4020,2,0)),"",VLOOKUP(RZ$3,'Données'!$C$3:$D$4020,2,0))</f>
        <v>Sylvain</v>
      </c>
      <c r="SA7" s="2" t="str">
        <f>IF(ISERROR(VLOOKUP(SA$3,'Données'!$C$3:$D$4020,2,0)),"",VLOOKUP(SA$3,'Données'!$C$3:$D$4020,2,0))</f>
        <v>Judith</v>
      </c>
      <c r="SB7" s="2" t="str">
        <f>IF(ISERROR(VLOOKUP(SB$3,'Données'!$C$3:$D$4020,2,0)),"",VLOOKUP(SB$3,'Données'!$C$3:$D$4020,2,0))</f>
        <v>Prudence</v>
      </c>
      <c r="SC7" s="2" t="str">
        <f>IF(ISERROR(VLOOKUP(SC$3,'Données'!$C$3:$D$4020,2,0)),"",VLOOKUP(SC$3,'Données'!$C$3:$D$4020,2,0))</f>
        <v>Gisèle</v>
      </c>
      <c r="SD7" s="2" t="str">
        <f>IF(ISERROR(VLOOKUP(SD$3,'Données'!$C$3:$D$4020,2,0)),"",VLOOKUP(SD$3,'Données'!$C$3:$D$4020,2,0))</f>
        <v>Désiré</v>
      </c>
      <c r="SE7" s="2" t="str">
        <f>IF(ISERROR(VLOOKUP(SE$3,'Données'!$C$3:$D$4020,2,0)),"",VLOOKUP(SE$3,'Données'!$C$3:$D$4020,2,0))</f>
        <v>Pacôme</v>
      </c>
      <c r="SF7" s="2" t="str">
        <f>IF(ISERROR(VLOOKUP(SF$3,'Données'!$C$3:$D$4020,2,0)),"",VLOOKUP(SF$3,'Données'!$C$3:$D$4020,2,0))</f>
        <v>Solange</v>
      </c>
      <c r="SG7" s="2" t="str">
        <f>IF(ISERROR(VLOOKUP(SG$3,'Données'!$C$3:$D$4020,2,0)),"",VLOOKUP(SG$3,'Données'!$C$3:$D$4020,2,0))</f>
        <v>Estelle</v>
      </c>
      <c r="SH7" s="2" t="str">
        <f>IF(ISERROR(VLOOKUP(SH$3,'Données'!$C$3:$D$4020,2,0)),"",VLOOKUP(SH$3,'Données'!$C$3:$D$4020,2,0))</f>
        <v>Achille</v>
      </c>
      <c r="SI7" s="2" t="str">
        <f>IF(ISERROR(VLOOKUP(SI$3,'Données'!$C$3:$D$4020,2,0)),"",VLOOKUP(SI$3,'Données'!$C$3:$D$4020,2,0))</f>
        <v>Rolande</v>
      </c>
      <c r="SJ7" s="2" t="str">
        <f>IF(ISERROR(VLOOKUP(SJ$3,'Données'!$C$3:$D$4020,2,0)),"",VLOOKUP(SJ$3,'Données'!$C$3:$D$4020,2,0))</f>
        <v>Matthias</v>
      </c>
      <c r="SK7" s="2" t="str">
        <f>IF(ISERROR(VLOOKUP(SK$3,'Données'!$C$3:$D$4020,2,0)),"",VLOOKUP(SK$3,'Données'!$C$3:$D$4020,2,0))</f>
        <v>Denise</v>
      </c>
      <c r="SL7" s="2" t="str">
        <f>IF(ISERROR(VLOOKUP(SL$3,'Données'!$C$3:$D$4020,2,0)),"",VLOOKUP(SL$3,'Données'!$C$3:$D$4020,2,0))</f>
        <v>Honoré</v>
      </c>
      <c r="SM7" s="2" t="str">
        <f>IF(ISERROR(VLOOKUP(SM$3,'Données'!$C$3:$D$4020,2,0)),"",VLOOKUP(SM$3,'Données'!$C$3:$D$4020,2,0))</f>
        <v>Pascal</v>
      </c>
      <c r="SN7" s="2" t="str">
        <f>IF(ISERROR(VLOOKUP(SN$3,'Données'!$C$3:$D$4020,2,0)),"",VLOOKUP(SN$3,'Données'!$C$3:$D$4020,2,0))</f>
        <v>Éric</v>
      </c>
      <c r="SO7" s="2" t="str">
        <f>IF(ISERROR(VLOOKUP(SO$3,'Données'!$C$3:$D$4020,2,0)),"",VLOOKUP(SO$3,'Données'!$C$3:$D$4020,2,0))</f>
        <v>Yves</v>
      </c>
      <c r="SP7" s="2" t="str">
        <f>IF(ISERROR(VLOOKUP(SP$3,'Données'!$C$3:$D$4020,2,0)),"",VLOOKUP(SP$3,'Données'!$C$3:$D$4020,2,0))</f>
        <v>Bernardin</v>
      </c>
      <c r="SQ7" s="2" t="str">
        <f>IF(ISERROR(VLOOKUP(SQ$3,'Données'!$C$3:$D$4020,2,0)),"",VLOOKUP(SQ$3,'Données'!$C$3:$D$4020,2,0))</f>
        <v>Constantin</v>
      </c>
      <c r="SR7" s="2" t="str">
        <f>IF(ISERROR(VLOOKUP(SR$3,'Données'!$C$3:$D$4020,2,0)),"",VLOOKUP(SR$3,'Données'!$C$3:$D$4020,2,0))</f>
        <v>Émile</v>
      </c>
      <c r="SS7" s="2" t="str">
        <f>IF(ISERROR(VLOOKUP(SS$3,'Données'!$C$3:$D$4020,2,0)),"",VLOOKUP(SS$3,'Données'!$C$3:$D$4020,2,0))</f>
        <v>Didier</v>
      </c>
      <c r="ST7" s="2" t="str">
        <f>IF(ISERROR(VLOOKUP(ST$3,'Données'!$C$3:$D$4020,2,0)),"",VLOOKUP(ST$3,'Données'!$C$3:$D$4020,2,0))</f>
        <v>Donatien</v>
      </c>
      <c r="SU7" s="2" t="str">
        <f>IF(ISERROR(VLOOKUP(SU$3,'Données'!$C$3:$D$4020,2,0)),"",VLOOKUP(SU$3,'Données'!$C$3:$D$4020,2,0))</f>
        <v>Sophie</v>
      </c>
      <c r="SV7" s="2" t="str">
        <f>IF(ISERROR(VLOOKUP(SV$3,'Données'!$C$3:$D$4020,2,0)),"",VLOOKUP(SV$3,'Données'!$C$3:$D$4020,2,0))</f>
        <v>Bérenger</v>
      </c>
      <c r="SW7" s="2" t="str">
        <f>IF(ISERROR(VLOOKUP(SW$3,'Données'!$C$3:$D$4020,2,0)),"",VLOOKUP(SW$3,'Données'!$C$3:$D$4020,2,0))</f>
        <v>Augustin</v>
      </c>
      <c r="SX7" s="2" t="str">
        <f>IF(ISERROR(VLOOKUP(SX$3,'Données'!$C$3:$D$4020,2,0)),"",VLOOKUP(SX$3,'Données'!$C$3:$D$4020,2,0))</f>
        <v>Germain</v>
      </c>
      <c r="SY7" s="2" t="str">
        <f>IF(ISERROR(VLOOKUP(SY$3,'Données'!$C$3:$D$4020,2,0)),"",VLOOKUP(SY$3,'Données'!$C$3:$D$4020,2,0))</f>
        <v>Aymard</v>
      </c>
      <c r="SZ7" s="2" t="str">
        <f>IF(ISERROR(VLOOKUP(SZ$3,'Données'!$C$3:$D$4020,2,0)),"",VLOOKUP(SZ$3,'Données'!$C$3:$D$4020,2,0))</f>
        <v>Ferdinand</v>
      </c>
      <c r="TA7" s="2" t="str">
        <f>IF(ISERROR(VLOOKUP(TA$3,'Données'!$C$3:$D$4020,2,0)),"",VLOOKUP(TA$3,'Données'!$C$3:$D$4020,2,0))</f>
        <v>Perrine</v>
      </c>
      <c r="TB7" s="2" t="str">
        <f>IF(ISERROR(VLOOKUP(TB$3,'Données'!$C$3:$D$4020,2,0)),"",VLOOKUP(TB$3,'Données'!$C$3:$D$4020,2,0))</f>
        <v>Justin</v>
      </c>
      <c r="TC7" s="2" t="str">
        <f>IF(ISERROR(VLOOKUP(TC$3,'Données'!$C$3:$D$4020,2,0)),"",VLOOKUP(TC$3,'Données'!$C$3:$D$4020,2,0))</f>
        <v>Blandine</v>
      </c>
      <c r="TD7" s="2" t="str">
        <f>IF(ISERROR(VLOOKUP(TD$3,'Données'!$C$3:$D$4020,2,0)),"",VLOOKUP(TD$3,'Données'!$C$3:$D$4020,2,0))</f>
        <v>Kévin</v>
      </c>
      <c r="TE7" s="2" t="str">
        <f>IF(ISERROR(VLOOKUP(TE$3,'Données'!$C$3:$D$4020,2,0)),"",VLOOKUP(TE$3,'Données'!$C$3:$D$4020,2,0))</f>
        <v>Clotilde</v>
      </c>
      <c r="TF7" s="2" t="str">
        <f>IF(ISERROR(VLOOKUP(TF$3,'Données'!$C$3:$D$4020,2,0)),"",VLOOKUP(TF$3,'Données'!$C$3:$D$4020,2,0))</f>
        <v>Igor</v>
      </c>
      <c r="TG7" s="2" t="str">
        <f>IF(ISERROR(VLOOKUP(TG$3,'Données'!$C$3:$D$4020,2,0)),"",VLOOKUP(TG$3,'Données'!$C$3:$D$4020,2,0))</f>
        <v>Norbert</v>
      </c>
      <c r="TH7" s="2" t="str">
        <f>IF(ISERROR(VLOOKUP(TH$3,'Données'!$C$3:$D$4020,2,0)),"",VLOOKUP(TH$3,'Données'!$C$3:$D$4020,2,0))</f>
        <v>Gilbert</v>
      </c>
      <c r="TI7" s="2" t="str">
        <f>IF(ISERROR(VLOOKUP(TI$3,'Données'!$C$3:$D$4020,2,0)),"",VLOOKUP(TI$3,'Données'!$C$3:$D$4020,2,0))</f>
        <v>Médard</v>
      </c>
      <c r="TJ7" s="2" t="str">
        <f>IF(ISERROR(VLOOKUP(TJ$3,'Données'!$C$3:$D$4020,2,0)),"",VLOOKUP(TJ$3,'Données'!$C$3:$D$4020,2,0))</f>
        <v>Diane</v>
      </c>
      <c r="TK7" s="2" t="str">
        <f>IF(ISERROR(VLOOKUP(TK$3,'Données'!$C$3:$D$4020,2,0)),"",VLOOKUP(TK$3,'Données'!$C$3:$D$4020,2,0))</f>
        <v>Landry</v>
      </c>
      <c r="TL7" s="2" t="str">
        <f>IF(ISERROR(VLOOKUP(TL$3,'Données'!$C$3:$D$4020,2,0)),"",VLOOKUP(TL$3,'Données'!$C$3:$D$4020,2,0))</f>
        <v>Barnabé</v>
      </c>
      <c r="TM7" s="2" t="str">
        <f>IF(ISERROR(VLOOKUP(TM$3,'Données'!$C$3:$D$4020,2,0)),"",VLOOKUP(TM$3,'Données'!$C$3:$D$4020,2,0))</f>
        <v>Guy</v>
      </c>
      <c r="TN7" s="2" t="str">
        <f>IF(ISERROR(VLOOKUP(TN$3,'Données'!$C$3:$D$4020,2,0)),"",VLOOKUP(TN$3,'Données'!$C$3:$D$4020,2,0))</f>
        <v>Antoine</v>
      </c>
      <c r="TO7" s="2" t="str">
        <f>IF(ISERROR(VLOOKUP(TO$3,'Données'!$C$3:$D$4020,2,0)),"",VLOOKUP(TO$3,'Données'!$C$3:$D$4020,2,0))</f>
        <v>Élisée</v>
      </c>
      <c r="TP7" s="2" t="str">
        <f>IF(ISERROR(VLOOKUP(TP$3,'Données'!$C$3:$D$4020,2,0)),"",VLOOKUP(TP$3,'Données'!$C$3:$D$4020,2,0))</f>
        <v>Germaine</v>
      </c>
      <c r="TQ7" s="2" t="str">
        <f>IF(ISERROR(VLOOKUP(TQ$3,'Données'!$C$3:$D$4020,2,0)),"",VLOOKUP(TQ$3,'Données'!$C$3:$D$4020,2,0))</f>
        <v>Jean-François</v>
      </c>
      <c r="TR7" s="2" t="str">
        <f>IF(ISERROR(VLOOKUP(TR$3,'Données'!$C$3:$D$4020,2,0)),"",VLOOKUP(TR$3,'Données'!$C$3:$D$4020,2,0))</f>
        <v>Hervé</v>
      </c>
      <c r="TS7" s="2" t="str">
        <f>IF(ISERROR(VLOOKUP(TS$3,'Données'!$C$3:$D$4020,2,0)),"",VLOOKUP(TS$3,'Données'!$C$3:$D$4020,2,0))</f>
        <v>Léonce</v>
      </c>
      <c r="TT7" s="2" t="str">
        <f>IF(ISERROR(VLOOKUP(TT$3,'Données'!$C$3:$D$4020,2,0)),"",VLOOKUP(TT$3,'Données'!$C$3:$D$4020,2,0))</f>
        <v>Romuald</v>
      </c>
      <c r="TU7" s="2" t="str">
        <f>IF(ISERROR(VLOOKUP(TU$3,'Données'!$C$3:$D$4020,2,0)),"",VLOOKUP(TU$3,'Données'!$C$3:$D$4020,2,0))</f>
        <v>Silvère</v>
      </c>
      <c r="TV7" s="2" t="str">
        <f>IF(ISERROR(VLOOKUP(TV$3,'Données'!$C$3:$D$4020,2,0)),"",VLOOKUP(TV$3,'Données'!$C$3:$D$4020,2,0))</f>
        <v>Rodolphe</v>
      </c>
      <c r="TW7" s="2" t="str">
        <f>IF(ISERROR(VLOOKUP(TW$3,'Données'!$C$3:$D$4020,2,0)),"",VLOOKUP(TW$3,'Données'!$C$3:$D$4020,2,0))</f>
        <v>Alban</v>
      </c>
      <c r="TX7" s="2" t="str">
        <f>IF(ISERROR(VLOOKUP(TX$3,'Données'!$C$3:$D$4020,2,0)),"",VLOOKUP(TX$3,'Données'!$C$3:$D$4020,2,0))</f>
        <v>Audrey</v>
      </c>
      <c r="TY7" s="2" t="str">
        <f>IF(ISERROR(VLOOKUP(TY$3,'Données'!$C$3:$D$4020,2,0)),"",VLOOKUP(TY$3,'Données'!$C$3:$D$4020,2,0))</f>
        <v>Jean-Baptiste</v>
      </c>
      <c r="TZ7" s="2" t="str">
        <f>IF(ISERROR(VLOOKUP(TZ$3,'Données'!$C$3:$D$4020,2,0)),"",VLOOKUP(TZ$3,'Données'!$C$3:$D$4020,2,0))</f>
        <v>Prosper</v>
      </c>
      <c r="UA7" s="2" t="str">
        <f>IF(ISERROR(VLOOKUP(UA$3,'Données'!$C$3:$D$4020,2,0)),"",VLOOKUP(UA$3,'Données'!$C$3:$D$4020,2,0))</f>
        <v>Anthelme</v>
      </c>
      <c r="UB7" s="2" t="str">
        <f>IF(ISERROR(VLOOKUP(UB$3,'Données'!$C$3:$D$4020,2,0)),"",VLOOKUP(UB$3,'Données'!$C$3:$D$4020,2,0))</f>
        <v>Fernand</v>
      </c>
      <c r="UC7" s="2" t="str">
        <f>IF(ISERROR(VLOOKUP(UC$3,'Données'!$C$3:$D$4020,2,0)),"",VLOOKUP(UC$3,'Données'!$C$3:$D$4020,2,0))</f>
        <v>Irénée</v>
      </c>
      <c r="UD7" s="2" t="str">
        <f>IF(ISERROR(VLOOKUP(UD$3,'Données'!$C$3:$D$4020,2,0)),"",VLOOKUP(UD$3,'Données'!$C$3:$D$4020,2,0))</f>
        <v>Pierre/Paul</v>
      </c>
      <c r="UE7" s="2" t="str">
        <f>IF(ISERROR(VLOOKUP(UE$3,'Données'!$C$3:$D$4020,2,0)),"",VLOOKUP(UE$3,'Données'!$C$3:$D$4020,2,0))</f>
        <v>Martial</v>
      </c>
      <c r="UF7" s="2" t="str">
        <f>IF(ISERROR(VLOOKUP(UF$3,'Données'!$C$3:$D$4020,2,0)),"",VLOOKUP(UF$3,'Données'!$C$3:$D$4020,2,0))</f>
        <v>Thierry</v>
      </c>
      <c r="UG7" s="2" t="str">
        <f>IF(ISERROR(VLOOKUP(UG$3,'Données'!$C$3:$D$4020,2,0)),"",VLOOKUP(UG$3,'Données'!$C$3:$D$4020,2,0))</f>
        <v>Martinien</v>
      </c>
      <c r="UH7" s="2" t="str">
        <f>IF(ISERROR(VLOOKUP(UH$3,'Données'!$C$3:$D$4020,2,0)),"",VLOOKUP(UH$3,'Données'!$C$3:$D$4020,2,0))</f>
        <v>Thomas</v>
      </c>
      <c r="UI7" s="2" t="str">
        <f>IF(ISERROR(VLOOKUP(UI$3,'Données'!$C$3:$D$4020,2,0)),"",VLOOKUP(UI$3,'Données'!$C$3:$D$4020,2,0))</f>
        <v>Florent</v>
      </c>
      <c r="UJ7" s="2" t="str">
        <f>IF(ISERROR(VLOOKUP(UJ$3,'Données'!$C$3:$D$4020,2,0)),"",VLOOKUP(UJ$3,'Données'!$C$3:$D$4020,2,0))</f>
        <v>Antoine</v>
      </c>
      <c r="UK7" s="2" t="str">
        <f>IF(ISERROR(VLOOKUP(UK$3,'Données'!$C$3:$D$4020,2,0)),"",VLOOKUP(UK$3,'Données'!$C$3:$D$4020,2,0))</f>
        <v>Mariette</v>
      </c>
      <c r="UL7" s="2" t="str">
        <f>IF(ISERROR(VLOOKUP(UL$3,'Données'!$C$3:$D$4020,2,0)),"",VLOOKUP(UL$3,'Données'!$C$3:$D$4020,2,0))</f>
        <v>Raoul</v>
      </c>
      <c r="UM7" s="2" t="str">
        <f>IF(ISERROR(VLOOKUP(UM$3,'Données'!$C$3:$D$4020,2,0)),"",VLOOKUP(UM$3,'Données'!$C$3:$D$4020,2,0))</f>
        <v>Thibaut</v>
      </c>
      <c r="UN7" s="2" t="str">
        <f>IF(ISERROR(VLOOKUP(UN$3,'Données'!$C$3:$D$4020,2,0)),"",VLOOKUP(UN$3,'Données'!$C$3:$D$4020,2,0))</f>
        <v>Amandine</v>
      </c>
      <c r="UO7" s="2" t="str">
        <f>IF(ISERROR(VLOOKUP(UO$3,'Données'!$C$3:$D$4020,2,0)),"",VLOOKUP(UO$3,'Données'!$C$3:$D$4020,2,0))</f>
        <v>Ulrich</v>
      </c>
      <c r="UP7" s="2" t="str">
        <f>IF(ISERROR(VLOOKUP(UP$3,'Données'!$C$3:$D$4020,2,0)),"",VLOOKUP(UP$3,'Données'!$C$3:$D$4020,2,0))</f>
        <v>Benoît</v>
      </c>
      <c r="UQ7" s="2" t="str">
        <f>IF(ISERROR(VLOOKUP(UQ$3,'Données'!$C$3:$D$4020,2,0)),"",VLOOKUP(UQ$3,'Données'!$C$3:$D$4020,2,0))</f>
        <v>Olivier</v>
      </c>
      <c r="UR7" s="2" t="str">
        <f>IF(ISERROR(VLOOKUP(UR$3,'Données'!$C$3:$D$4020,2,0)),"",VLOOKUP(UR$3,'Données'!$C$3:$D$4020,2,0))</f>
        <v>Henri/Joël</v>
      </c>
      <c r="US7" s="2" t="str">
        <f>IF(ISERROR(VLOOKUP(US$3,'Données'!$C$3:$D$4020,2,0)),"",VLOOKUP(US$3,'Données'!$C$3:$D$4020,2,0))</f>
        <v>Camille</v>
      </c>
      <c r="UT7" s="2" t="str">
        <f>IF(ISERROR(VLOOKUP(UT$3,'Données'!$C$3:$D$4020,2,0)),"",VLOOKUP(UT$3,'Données'!$C$3:$D$4020,2,0))</f>
        <v>Donald</v>
      </c>
      <c r="UU7" s="2" t="str">
        <f>IF(ISERROR(VLOOKUP(UU$3,'Données'!$C$3:$D$4020,2,0)),"",VLOOKUP(UU$3,'Données'!$C$3:$D$4020,2,0))</f>
        <v>Carmen</v>
      </c>
      <c r="UV7" s="2" t="str">
        <f>IF(ISERROR(VLOOKUP(UV$3,'Données'!$C$3:$D$4020,2,0)),"",VLOOKUP(UV$3,'Données'!$C$3:$D$4020,2,0))</f>
        <v>Charlotte</v>
      </c>
      <c r="UW7" s="2" t="str">
        <f>IF(ISERROR(VLOOKUP(UW$3,'Données'!$C$3:$D$4020,2,0)),"",VLOOKUP(UW$3,'Données'!$C$3:$D$4020,2,0))</f>
        <v>Frédéric</v>
      </c>
      <c r="UX7" s="2" t="str">
        <f>IF(ISERROR(VLOOKUP(UX$3,'Données'!$C$3:$D$4020,2,0)),"",VLOOKUP(UX$3,'Données'!$C$3:$D$4020,2,0))</f>
        <v>Arsène</v>
      </c>
      <c r="UY7" s="2" t="str">
        <f>IF(ISERROR(VLOOKUP(UY$3,'Données'!$C$3:$D$4020,2,0)),"",VLOOKUP(UY$3,'Données'!$C$3:$D$4020,2,0))</f>
        <v>Marina</v>
      </c>
      <c r="UZ7" s="2" t="str">
        <f>IF(ISERROR(VLOOKUP(UZ$3,'Données'!$C$3:$D$4020,2,0)),"",VLOOKUP(UZ$3,'Données'!$C$3:$D$4020,2,0))</f>
        <v>Victor</v>
      </c>
      <c r="VA7" s="2" t="str">
        <f>IF(ISERROR(VLOOKUP(VA$3,'Données'!$C$3:$D$4020,2,0)),"",VLOOKUP(VA$3,'Données'!$C$3:$D$4020,2,0))</f>
        <v>Marie-Madeleine</v>
      </c>
      <c r="VB7" s="2" t="str">
        <f>IF(ISERROR(VLOOKUP(VB$3,'Données'!$C$3:$D$4020,2,0)),"",VLOOKUP(VB$3,'Données'!$C$3:$D$4020,2,0))</f>
        <v>Brigitte</v>
      </c>
      <c r="VC7" s="2" t="str">
        <f>IF(ISERROR(VLOOKUP(VC$3,'Données'!$C$3:$D$4020,2,0)),"",VLOOKUP(VC$3,'Données'!$C$3:$D$4020,2,0))</f>
        <v>Christine</v>
      </c>
      <c r="VD7" s="2" t="str">
        <f>IF(ISERROR(VLOOKUP(VD$3,'Données'!$C$3:$D$4020,2,0)),"",VLOOKUP(VD$3,'Données'!$C$3:$D$4020,2,0))</f>
        <v>Jacques</v>
      </c>
      <c r="VE7" s="2" t="str">
        <f>IF(ISERROR(VLOOKUP(VE$3,'Données'!$C$3:$D$4020,2,0)),"",VLOOKUP(VE$3,'Données'!$C$3:$D$4020,2,0))</f>
        <v>Anne/Joachim</v>
      </c>
      <c r="VF7" s="2" t="str">
        <f>IF(ISERROR(VLOOKUP(VF$3,'Données'!$C$3:$D$4020,2,0)),"",VLOOKUP(VF$3,'Données'!$C$3:$D$4020,2,0))</f>
        <v>Nathalie</v>
      </c>
      <c r="VG7" s="2" t="str">
        <f>IF(ISERROR(VLOOKUP(VG$3,'Données'!$C$3:$D$4020,2,0)),"",VLOOKUP(VG$3,'Données'!$C$3:$D$4020,2,0))</f>
        <v>Samson</v>
      </c>
      <c r="VH7" s="2" t="str">
        <f>IF(ISERROR(VLOOKUP(VH$3,'Données'!$C$3:$D$4020,2,0)),"",VLOOKUP(VH$3,'Données'!$C$3:$D$4020,2,0))</f>
        <v>Marthe</v>
      </c>
      <c r="VI7" s="2" t="str">
        <f>IF(ISERROR(VLOOKUP(VI$3,'Données'!$C$3:$D$4020,2,0)),"",VLOOKUP(VI$3,'Données'!$C$3:$D$4020,2,0))</f>
        <v>Juliette</v>
      </c>
      <c r="VJ7" s="2" t="str">
        <f>IF(ISERROR(VLOOKUP(VJ$3,'Données'!$C$3:$D$4020,2,0)),"",VLOOKUP(VJ$3,'Données'!$C$3:$D$4020,2,0))</f>
        <v>Ignace</v>
      </c>
      <c r="VK7" s="2" t="str">
        <f>IF(ISERROR(VLOOKUP(VK$3,'Données'!$C$3:$D$4020,2,0)),"",VLOOKUP(VK$3,'Données'!$C$3:$D$4020,2,0))</f>
        <v>Alphonse</v>
      </c>
      <c r="VL7" s="2" t="str">
        <f>IF(ISERROR(VLOOKUP(VL$3,'Données'!$C$3:$D$4020,2,0)),"",VLOOKUP(VL$3,'Données'!$C$3:$D$4020,2,0))</f>
        <v>Julien</v>
      </c>
      <c r="VM7" s="2" t="str">
        <f>IF(ISERROR(VLOOKUP(VM$3,'Données'!$C$3:$D$4020,2,0)),"",VLOOKUP(VM$3,'Données'!$C$3:$D$4020,2,0))</f>
        <v>Lydie</v>
      </c>
      <c r="VN7" s="2" t="str">
        <f>IF(ISERROR(VLOOKUP(VN$3,'Données'!$C$3:$D$4020,2,0)),"",VLOOKUP(VN$3,'Données'!$C$3:$D$4020,2,0))</f>
        <v>Jean-Marie</v>
      </c>
      <c r="VO7" s="2" t="str">
        <f>IF(ISERROR(VLOOKUP(VO$3,'Données'!$C$3:$D$4020,2,0)),"",VLOOKUP(VO$3,'Données'!$C$3:$D$4020,2,0))</f>
        <v>Abel</v>
      </c>
      <c r="VP7" s="2" t="str">
        <f>IF(ISERROR(VLOOKUP(VP$3,'Données'!$C$3:$D$4020,2,0)),"",VLOOKUP(VP$3,'Données'!$C$3:$D$4020,2,0))</f>
        <v>Octavien</v>
      </c>
      <c r="VQ7" s="2" t="str">
        <f>IF(ISERROR(VLOOKUP(VQ$3,'Données'!$C$3:$D$4020,2,0)),"",VLOOKUP(VQ$3,'Données'!$C$3:$D$4020,2,0))</f>
        <v>Gaétan</v>
      </c>
      <c r="VR7" s="2" t="str">
        <f>IF(ISERROR(VLOOKUP(VR$3,'Données'!$C$3:$D$4020,2,0)),"",VLOOKUP(VR$3,'Données'!$C$3:$D$4020,2,0))</f>
        <v>Dominique</v>
      </c>
      <c r="VS7" s="2" t="str">
        <f>IF(ISERROR(VLOOKUP(VS$3,'Données'!$C$3:$D$4020,2,0)),"",VLOOKUP(VS$3,'Données'!$C$3:$D$4020,2,0))</f>
        <v>Amour</v>
      </c>
      <c r="VT7" s="2" t="str">
        <f>IF(ISERROR(VLOOKUP(VT$3,'Données'!$C$3:$D$4020,2,0)),"",VLOOKUP(VT$3,'Données'!$C$3:$D$4020,2,0))</f>
        <v>Laurent</v>
      </c>
      <c r="VU7" s="2" t="str">
        <f>IF(ISERROR(VLOOKUP(VU$3,'Données'!$C$3:$D$4020,2,0)),"",VLOOKUP(VU$3,'Données'!$C$3:$D$4020,2,0))</f>
        <v>Claire</v>
      </c>
      <c r="VV7" s="2" t="str">
        <f>IF(ISERROR(VLOOKUP(VV$3,'Données'!$C$3:$D$4020,2,0)),"",VLOOKUP(VV$3,'Données'!$C$3:$D$4020,2,0))</f>
        <v>Clarisse</v>
      </c>
      <c r="VW7" s="2" t="str">
        <f>IF(ISERROR(VLOOKUP(VW$3,'Données'!$C$3:$D$4020,2,0)),"",VLOOKUP(VW$3,'Données'!$C$3:$D$4020,2,0))</f>
        <v>Hippolyte</v>
      </c>
      <c r="VX7" s="2" t="str">
        <f>IF(ISERROR(VLOOKUP(VX$3,'Données'!$C$3:$D$4020,2,0)),"",VLOOKUP(VX$3,'Données'!$C$3:$D$4020,2,0))</f>
        <v>Évrard</v>
      </c>
      <c r="VY7" s="2" t="str">
        <f>IF(ISERROR(VLOOKUP(VY$3,'Données'!$C$3:$D$4020,2,0)),"",VLOOKUP(VY$3,'Données'!$C$3:$D$4020,2,0))</f>
        <v>Marie</v>
      </c>
      <c r="VZ7" s="2" t="str">
        <f>IF(ISERROR(VLOOKUP(VZ$3,'Données'!$C$3:$D$4020,2,0)),"",VLOOKUP(VZ$3,'Données'!$C$3:$D$4020,2,0))</f>
        <v>Armel</v>
      </c>
      <c r="WA7" s="2" t="str">
        <f>IF(ISERROR(VLOOKUP(WA$3,'Données'!$C$3:$D$4020,2,0)),"",VLOOKUP(WA$3,'Données'!$C$3:$D$4020,2,0))</f>
        <v>Hyacinthe</v>
      </c>
      <c r="WB7" s="2" t="str">
        <f>IF(ISERROR(VLOOKUP(WB$3,'Données'!$C$3:$D$4020,2,0)),"",VLOOKUP(WB$3,'Données'!$C$3:$D$4020,2,0))</f>
        <v>Hélène</v>
      </c>
      <c r="WC7" s="2" t="str">
        <f>IF(ISERROR(VLOOKUP(WC$3,'Données'!$C$3:$D$4020,2,0)),"",VLOOKUP(WC$3,'Données'!$C$3:$D$4020,2,0))</f>
        <v>Jean-Eudes</v>
      </c>
      <c r="WD7" s="2" t="str">
        <f>IF(ISERROR(VLOOKUP(WD$3,'Données'!$C$3:$D$4020,2,0)),"",VLOOKUP(WD$3,'Données'!$C$3:$D$4020,2,0))</f>
        <v>Bernard</v>
      </c>
      <c r="WE7" s="2" t="str">
        <f>IF(ISERROR(VLOOKUP(WE$3,'Données'!$C$3:$D$4020,2,0)),"",VLOOKUP(WE$3,'Données'!$C$3:$D$4020,2,0))</f>
        <v>Christophe</v>
      </c>
      <c r="WF7" s="2" t="str">
        <f>IF(ISERROR(VLOOKUP(WF$3,'Données'!$C$3:$D$4020,2,0)),"",VLOOKUP(WF$3,'Données'!$C$3:$D$4020,2,0))</f>
        <v>Fabrice</v>
      </c>
      <c r="WG7" s="2" t="str">
        <f>IF(ISERROR(VLOOKUP(WG$3,'Données'!$C$3:$D$4020,2,0)),"",VLOOKUP(WG$3,'Données'!$C$3:$D$4020,2,0))</f>
        <v>Rose</v>
      </c>
      <c r="WH7" s="2" t="str">
        <f>IF(ISERROR(VLOOKUP(WH$3,'Données'!$C$3:$D$4020,2,0)),"",VLOOKUP(WH$3,'Données'!$C$3:$D$4020,2,0))</f>
        <v>Barthélémy</v>
      </c>
      <c r="WI7" s="2" t="str">
        <f>IF(ISERROR(VLOOKUP(WI$3,'Données'!$C$3:$D$4020,2,0)),"",VLOOKUP(WI$3,'Données'!$C$3:$D$4020,2,0))</f>
        <v>Louis</v>
      </c>
      <c r="WJ7" s="2" t="str">
        <f>IF(ISERROR(VLOOKUP(WJ$3,'Données'!$C$3:$D$4020,2,0)),"",VLOOKUP(WJ$3,'Données'!$C$3:$D$4020,2,0))</f>
        <v>Natacha et Adrien</v>
      </c>
      <c r="WK7" s="2" t="str">
        <f>IF(ISERROR(VLOOKUP(WK$3,'Données'!$C$3:$D$4020,2,0)),"",VLOOKUP(WK$3,'Données'!$C$3:$D$4020,2,0))</f>
        <v>Monique</v>
      </c>
      <c r="WL7" s="2" t="str">
        <f>IF(ISERROR(VLOOKUP(WL$3,'Données'!$C$3:$D$4020,2,0)),"",VLOOKUP(WL$3,'Données'!$C$3:$D$4020,2,0))</f>
        <v>Augustin</v>
      </c>
      <c r="WM7" s="2" t="str">
        <f>IF(ISERROR(VLOOKUP(WM$3,'Données'!$C$3:$D$4020,2,0)),"",VLOOKUP(WM$3,'Données'!$C$3:$D$4020,2,0))</f>
        <v>Sabine</v>
      </c>
      <c r="WN7" s="2" t="str">
        <f>IF(ISERROR(VLOOKUP(WN$3,'Données'!$C$3:$D$4020,2,0)),"",VLOOKUP(WN$3,'Données'!$C$3:$D$4020,2,0))</f>
        <v>Fiacre</v>
      </c>
      <c r="WO7" s="2" t="str">
        <f>IF(ISERROR(VLOOKUP(WO$3,'Données'!$C$3:$D$4020,2,0)),"",VLOOKUP(WO$3,'Données'!$C$3:$D$4020,2,0))</f>
        <v>Aristide</v>
      </c>
      <c r="WP7" s="2" t="str">
        <f>IF(ISERROR(VLOOKUP(WP$3,'Données'!$C$3:$D$4020,2,0)),"",VLOOKUP(WP$3,'Données'!$C$3:$D$4020,2,0))</f>
        <v>Gilles</v>
      </c>
      <c r="WQ7" s="2" t="str">
        <f>IF(ISERROR(VLOOKUP(WQ$3,'Données'!$C$3:$D$4020,2,0)),"",VLOOKUP(WQ$3,'Données'!$C$3:$D$4020,2,0))</f>
        <v>Ingrid</v>
      </c>
      <c r="WR7" s="2" t="str">
        <f>IF(ISERROR(VLOOKUP(WR$3,'Données'!$C$3:$D$4020,2,0)),"",VLOOKUP(WR$3,'Données'!$C$3:$D$4020,2,0))</f>
        <v>Grégoire</v>
      </c>
      <c r="WS7" s="2" t="str">
        <f>IF(ISERROR(VLOOKUP(WS$3,'Données'!$C$3:$D$4020,2,0)),"",VLOOKUP(WS$3,'Données'!$C$3:$D$4020,2,0))</f>
        <v>Rosalie</v>
      </c>
      <c r="WT7" s="2" t="str">
        <f>IF(ISERROR(VLOOKUP(WT$3,'Données'!$C$3:$D$4020,2,0)),"",VLOOKUP(WT$3,'Données'!$C$3:$D$4020,2,0))</f>
        <v>Raïssa</v>
      </c>
      <c r="WU7" s="2" t="str">
        <f>IF(ISERROR(VLOOKUP(WU$3,'Données'!$C$3:$D$4020,2,0)),"",VLOOKUP(WU$3,'Données'!$C$3:$D$4020,2,0))</f>
        <v>Bertrand</v>
      </c>
      <c r="WV7" s="2" t="str">
        <f>IF(ISERROR(VLOOKUP(WV$3,'Données'!$C$3:$D$4020,2,0)),"",VLOOKUP(WV$3,'Données'!$C$3:$D$4020,2,0))</f>
        <v>Reine</v>
      </c>
      <c r="WW7" s="2" t="str">
        <f>IF(ISERROR(VLOOKUP(WW$3,'Données'!$C$3:$D$4020,2,0)),"",VLOOKUP(WW$3,'Données'!$C$3:$D$4020,2,0))</f>
        <v>Adrien</v>
      </c>
      <c r="WX7" s="2" t="str">
        <f>IF(ISERROR(VLOOKUP(WX$3,'Données'!$C$3:$D$4020,2,0)),"",VLOOKUP(WX$3,'Données'!$C$3:$D$4020,2,0))</f>
        <v>Alain</v>
      </c>
      <c r="WY7" s="2" t="str">
        <f>IF(ISERROR(VLOOKUP(WY$3,'Données'!$C$3:$D$4020,2,0)),"",VLOOKUP(WY$3,'Données'!$C$3:$D$4020,2,0))</f>
        <v>Inès</v>
      </c>
      <c r="WZ7" s="2" t="str">
        <f>IF(ISERROR(VLOOKUP(WZ$3,'Données'!$C$3:$D$4020,2,0)),"",VLOOKUP(WZ$3,'Données'!$C$3:$D$4020,2,0))</f>
        <v>Adelphe</v>
      </c>
      <c r="XA7" s="2" t="str">
        <f>IF(ISERROR(VLOOKUP(XA$3,'Données'!$C$3:$D$4020,2,0)),"",VLOOKUP(XA$3,'Données'!$C$3:$D$4020,2,0))</f>
        <v>Apollinaire</v>
      </c>
      <c r="XB7" s="2" t="str">
        <f>IF(ISERROR(VLOOKUP(XB$3,'Données'!$C$3:$D$4020,2,0)),"",VLOOKUP(XB$3,'Données'!$C$3:$D$4020,2,0))</f>
        <v>Aimé</v>
      </c>
      <c r="XC7" s="2" t="str">
        <f>IF(ISERROR(VLOOKUP(XC$3,'Données'!$C$3:$D$4020,2,0)),"",VLOOKUP(XC$3,'Données'!$C$3:$D$4020,2,0))</f>
        <v>Cyprien</v>
      </c>
      <c r="XD7" s="2" t="str">
        <f>IF(ISERROR(VLOOKUP(XD$3,'Données'!$C$3:$D$4020,2,0)),"",VLOOKUP(XD$3,'Données'!$C$3:$D$4020,2,0))</f>
        <v>Roland</v>
      </c>
      <c r="XE7" s="2" t="str">
        <f>IF(ISERROR(VLOOKUP(XE$3,'Données'!$C$3:$D$4020,2,0)),"",VLOOKUP(XE$3,'Données'!$C$3:$D$4020,2,0))</f>
        <v>Édith</v>
      </c>
      <c r="XF7" s="2" t="str">
        <f>IF(ISERROR(VLOOKUP(XF$3,'Données'!$C$3:$D$4020,2,0)),"",VLOOKUP(XF$3,'Données'!$C$3:$D$4020,2,0))</f>
        <v>Renaud</v>
      </c>
      <c r="XG7" s="2" t="str">
        <f>IF(ISERROR(VLOOKUP(XG$3,'Données'!$C$3:$D$4020,2,0)),"",VLOOKUP(XG$3,'Données'!$C$3:$D$4020,2,0))</f>
        <v>Nadège</v>
      </c>
      <c r="XH7" s="2" t="str">
        <f>IF(ISERROR(VLOOKUP(XH$3,'Données'!$C$3:$D$4020,2,0)),"",VLOOKUP(XH$3,'Données'!$C$3:$D$4020,2,0))</f>
        <v>Émilie</v>
      </c>
      <c r="XI7" s="2" t="str">
        <f>IF(ISERROR(VLOOKUP(XI$3,'Données'!$C$3:$D$4020,2,0)),"",VLOOKUP(XI$3,'Données'!$C$3:$D$4020,2,0))</f>
        <v>Davy</v>
      </c>
      <c r="XJ7" s="2" t="str">
        <f>IF(ISERROR(VLOOKUP(XJ$3,'Données'!$C$3:$D$4020,2,0)),"",VLOOKUP(XJ$3,'Données'!$C$3:$D$4020,2,0))</f>
        <v>Matthieu</v>
      </c>
      <c r="XK7" s="2" t="str">
        <f>IF(ISERROR(VLOOKUP(XK$3,'Données'!$C$3:$D$4020,2,0)),"",VLOOKUP(XK$3,'Données'!$C$3:$D$4020,2,0))</f>
        <v>Maurice</v>
      </c>
      <c r="XL7" s="2" t="str">
        <f>IF(ISERROR(VLOOKUP(XL$3,'Données'!$C$3:$D$4020,2,0)),"",VLOOKUP(XL$3,'Données'!$C$3:$D$4020,2,0))</f>
        <v>Constant</v>
      </c>
      <c r="XM7" s="2" t="str">
        <f>IF(ISERROR(VLOOKUP(XM$3,'Données'!$C$3:$D$4020,2,0)),"",VLOOKUP(XM$3,'Données'!$C$3:$D$4020,2,0))</f>
        <v>Thècle</v>
      </c>
      <c r="XN7" s="2" t="str">
        <f>IF(ISERROR(VLOOKUP(XN$3,'Données'!$C$3:$D$4020,2,0)),"",VLOOKUP(XN$3,'Données'!$C$3:$D$4020,2,0))</f>
        <v>Hermann</v>
      </c>
      <c r="XO7" s="2" t="str">
        <f>IF(ISERROR(VLOOKUP(XO$3,'Données'!$C$3:$D$4020,2,0)),"",VLOOKUP(XO$3,'Données'!$C$3:$D$4020,2,0))</f>
        <v>Côme et Damien</v>
      </c>
      <c r="XP7" s="2" t="str">
        <f>IF(ISERROR(VLOOKUP(XP$3,'Données'!$C$3:$D$4020,2,0)),"",VLOOKUP(XP$3,'Données'!$C$3:$D$4020,2,0))</f>
        <v>Vincent</v>
      </c>
      <c r="XQ7" s="2" t="str">
        <f>IF(ISERROR(VLOOKUP(XQ$3,'Données'!$C$3:$D$4020,2,0)),"",VLOOKUP(XQ$3,'Données'!$C$3:$D$4020,2,0))</f>
        <v>Venceslas</v>
      </c>
      <c r="XR7" s="2" t="str">
        <f>IF(ISERROR(VLOOKUP(XR$3,'Données'!$C$3:$D$4020,2,0)),"",VLOOKUP(XR$3,'Données'!$C$3:$D$4020,2,0))</f>
        <v>Michel</v>
      </c>
      <c r="XS7" s="2" t="str">
        <f>IF(ISERROR(VLOOKUP(XS$3,'Données'!$C$3:$D$4020,2,0)),"",VLOOKUP(XS$3,'Données'!$C$3:$D$4020,2,0))</f>
        <v>Jérôme</v>
      </c>
      <c r="XT7" s="2" t="str">
        <f>IF(ISERROR(VLOOKUP(XT$3,'Données'!$C$3:$D$4020,2,0)),"",VLOOKUP(XT$3,'Données'!$C$3:$D$4020,2,0))</f>
        <v>Thérèse</v>
      </c>
      <c r="XU7" s="2" t="str">
        <f>IF(ISERROR(VLOOKUP(XU$3,'Données'!$C$3:$D$4020,2,0)),"",VLOOKUP(XU$3,'Données'!$C$3:$D$4020,2,0))</f>
        <v>Léger</v>
      </c>
      <c r="XV7" s="2" t="str">
        <f>IF(ISERROR(VLOOKUP(XV$3,'Données'!$C$3:$D$4020,2,0)),"",VLOOKUP(XV$3,'Données'!$C$3:$D$4020,2,0))</f>
        <v>Gérard</v>
      </c>
      <c r="XW7" s="2" t="str">
        <f>IF(ISERROR(VLOOKUP(XW$3,'Données'!$C$3:$D$4020,2,0)),"",VLOOKUP(XW$3,'Données'!$C$3:$D$4020,2,0))</f>
        <v>François</v>
      </c>
      <c r="XX7" s="2" t="str">
        <f>IF(ISERROR(VLOOKUP(XX$3,'Données'!$C$3:$D$4020,2,0)),"",VLOOKUP(XX$3,'Données'!$C$3:$D$4020,2,0))</f>
        <v>Fleur</v>
      </c>
      <c r="XY7" s="2" t="str">
        <f>IF(ISERROR(VLOOKUP(XY$3,'Données'!$C$3:$D$4020,2,0)),"",VLOOKUP(XY$3,'Données'!$C$3:$D$4020,2,0))</f>
        <v>Bruno</v>
      </c>
      <c r="XZ7" s="2" t="str">
        <f>IF(ISERROR(VLOOKUP(XZ$3,'Données'!$C$3:$D$4020,2,0)),"",VLOOKUP(XZ$3,'Données'!$C$3:$D$4020,2,0))</f>
        <v>Serge</v>
      </c>
      <c r="YA7" s="2" t="str">
        <f>IF(ISERROR(VLOOKUP(YA$3,'Données'!$C$3:$D$4020,2,0)),"",VLOOKUP(YA$3,'Données'!$C$3:$D$4020,2,0))</f>
        <v>Pélagie</v>
      </c>
      <c r="YB7" s="2" t="str">
        <f>IF(ISERROR(VLOOKUP(YB$3,'Données'!$C$3:$D$4020,2,0)),"",VLOOKUP(YB$3,'Données'!$C$3:$D$4020,2,0))</f>
        <v>Denis</v>
      </c>
      <c r="YC7" s="2" t="str">
        <f>IF(ISERROR(VLOOKUP(YC$3,'Données'!$C$3:$D$4020,2,0)),"",VLOOKUP(YC$3,'Données'!$C$3:$D$4020,2,0))</f>
        <v>Ghislain</v>
      </c>
      <c r="YD7" s="2" t="str">
        <f>IF(ISERROR(VLOOKUP(YD$3,'Données'!$C$3:$D$4020,2,0)),"",VLOOKUP(YD$3,'Données'!$C$3:$D$4020,2,0))</f>
        <v>Firmin</v>
      </c>
      <c r="YE7" s="2" t="str">
        <f>IF(ISERROR(VLOOKUP(YE$3,'Données'!$C$3:$D$4020,2,0)),"",VLOOKUP(YE$3,'Données'!$C$3:$D$4020,2,0))</f>
        <v>Wilfried</v>
      </c>
      <c r="YF7" s="2" t="str">
        <f>IF(ISERROR(VLOOKUP(YF$3,'Données'!$C$3:$D$4020,2,0)),"",VLOOKUP(YF$3,'Données'!$C$3:$D$4020,2,0))</f>
        <v>Géraud</v>
      </c>
      <c r="YG7" s="2" t="str">
        <f>IF(ISERROR(VLOOKUP(YG$3,'Données'!$C$3:$D$4020,2,0)),"",VLOOKUP(YG$3,'Données'!$C$3:$D$4020,2,0))</f>
        <v>Juste</v>
      </c>
      <c r="YH7" s="2" t="str">
        <f>IF(ISERROR(VLOOKUP(YH$3,'Données'!$C$3:$D$4020,2,0)),"",VLOOKUP(YH$3,'Données'!$C$3:$D$4020,2,0))</f>
        <v>Aurélie</v>
      </c>
      <c r="YI7" s="2" t="str">
        <f>IF(ISERROR(VLOOKUP(YI$3,'Données'!$C$3:$D$4020,2,0)),"",VLOOKUP(YI$3,'Données'!$C$3:$D$4020,2,0))</f>
        <v>Edwige</v>
      </c>
      <c r="YJ7" s="2" t="str">
        <f>IF(ISERROR(VLOOKUP(YJ$3,'Données'!$C$3:$D$4020,2,0)),"",VLOOKUP(YJ$3,'Données'!$C$3:$D$4020,2,0))</f>
        <v>Baudouin</v>
      </c>
      <c r="YK7" s="2" t="str">
        <f>IF(ISERROR(VLOOKUP(YK$3,'Données'!$C$3:$D$4020,2,0)),"",VLOOKUP(YK$3,'Données'!$C$3:$D$4020,2,0))</f>
        <v>Luc</v>
      </c>
      <c r="YL7" s="2" t="str">
        <f>IF(ISERROR(VLOOKUP(YL$3,'Données'!$C$3:$D$4020,2,0)),"",VLOOKUP(YL$3,'Données'!$C$3:$D$4020,2,0))</f>
        <v>René</v>
      </c>
      <c r="YM7" s="2" t="str">
        <f>IF(ISERROR(VLOOKUP(YM$3,'Données'!$C$3:$D$4020,2,0)),"",VLOOKUP(YM$3,'Données'!$C$3:$D$4020,2,0))</f>
        <v>Adeline</v>
      </c>
      <c r="YN7" s="2" t="str">
        <f>IF(ISERROR(VLOOKUP(YN$3,'Données'!$C$3:$D$4020,2,0)),"",VLOOKUP(YN$3,'Données'!$C$3:$D$4020,2,0))</f>
        <v>Céline</v>
      </c>
      <c r="YO7" s="2" t="str">
        <f>IF(ISERROR(VLOOKUP(YO$3,'Données'!$C$3:$D$4020,2,0)),"",VLOOKUP(YO$3,'Données'!$C$3:$D$4020,2,0))</f>
        <v>Élodie</v>
      </c>
      <c r="YP7" s="2" t="str">
        <f>IF(ISERROR(VLOOKUP(YP$3,'Données'!$C$3:$D$4020,2,0)),"",VLOOKUP(YP$3,'Données'!$C$3:$D$4020,2,0))</f>
        <v>Jean</v>
      </c>
      <c r="YQ7" s="2" t="str">
        <f>IF(ISERROR(VLOOKUP(YQ$3,'Données'!$C$3:$D$4020,2,0)),"",VLOOKUP(YQ$3,'Données'!$C$3:$D$4020,2,0))</f>
        <v>Florentin</v>
      </c>
      <c r="YR7" s="2" t="str">
        <f>IF(ISERROR(VLOOKUP(YR$3,'Données'!$C$3:$D$4020,2,0)),"",VLOOKUP(YR$3,'Données'!$C$3:$D$4020,2,0))</f>
        <v>Crépin</v>
      </c>
      <c r="YS7" s="2" t="str">
        <f>IF(ISERROR(VLOOKUP(YS$3,'Données'!$C$3:$D$4020,2,0)),"",VLOOKUP(YS$3,'Données'!$C$3:$D$4020,2,0))</f>
        <v>Dimitri</v>
      </c>
      <c r="YT7" s="2" t="str">
        <f>IF(ISERROR(VLOOKUP(YT$3,'Données'!$C$3:$D$4020,2,0)),"",VLOOKUP(YT$3,'Données'!$C$3:$D$4020,2,0))</f>
        <v>Emeline</v>
      </c>
      <c r="YU7" s="2" t="str">
        <f>IF(ISERROR(VLOOKUP(YU$3,'Données'!$C$3:$D$4020,2,0)),"",VLOOKUP(YU$3,'Données'!$C$3:$D$4020,2,0))</f>
        <v>Simon et Jude</v>
      </c>
      <c r="YV7" s="2" t="str">
        <f>IF(ISERROR(VLOOKUP(YV$3,'Données'!$C$3:$D$4020,2,0)),"",VLOOKUP(YV$3,'Données'!$C$3:$D$4020,2,0))</f>
        <v>Narcisse</v>
      </c>
      <c r="YW7" s="2" t="str">
        <f>IF(ISERROR(VLOOKUP(YW$3,'Données'!$C$3:$D$4020,2,0)),"",VLOOKUP(YW$3,'Données'!$C$3:$D$4020,2,0))</f>
        <v>Bienvenue</v>
      </c>
      <c r="YX7" s="2" t="str">
        <f>IF(ISERROR(VLOOKUP(YX$3,'Données'!$C$3:$D$4020,2,0)),"",VLOOKUP(YX$3,'Données'!$C$3:$D$4020,2,0))</f>
        <v>Quentin</v>
      </c>
      <c r="YY7" s="2" t="str">
        <f>IF(ISERROR(VLOOKUP(YY$3,'Données'!$C$3:$D$4020,2,0)),"",VLOOKUP(YY$3,'Données'!$C$3:$D$4020,2,0))</f>
        <v>Toussaint</v>
      </c>
      <c r="YZ7" s="2" t="str">
        <f>IF(ISERROR(VLOOKUP(YZ$3,'Données'!$C$3:$D$4020,2,0)),"",VLOOKUP(YZ$3,'Données'!$C$3:$D$4020,2,0))</f>
        <v>Océane</v>
      </c>
      <c r="ZA7" s="2" t="str">
        <f>IF(ISERROR(VLOOKUP(ZA$3,'Données'!$C$3:$D$4020,2,0)),"",VLOOKUP(ZA$3,'Données'!$C$3:$D$4020,2,0))</f>
        <v>Hubert</v>
      </c>
      <c r="ZB7" s="2" t="str">
        <f>IF(ISERROR(VLOOKUP(ZB$3,'Données'!$C$3:$D$4020,2,0)),"",VLOOKUP(ZB$3,'Données'!$C$3:$D$4020,2,0))</f>
        <v>Charles</v>
      </c>
      <c r="ZC7" s="2" t="str">
        <f>IF(ISERROR(VLOOKUP(ZC$3,'Données'!$C$3:$D$4020,2,0)),"",VLOOKUP(ZC$3,'Données'!$C$3:$D$4020,2,0))</f>
        <v>Sylvie</v>
      </c>
      <c r="ZD7" s="2" t="str">
        <f>IF(ISERROR(VLOOKUP(ZD$3,'Données'!$C$3:$D$4020,2,0)),"",VLOOKUP(ZD$3,'Données'!$C$3:$D$4020,2,0))</f>
        <v>Bertille</v>
      </c>
      <c r="ZE7" s="2" t="str">
        <f>IF(ISERROR(VLOOKUP(ZE$3,'Données'!$C$3:$D$4020,2,0)),"",VLOOKUP(ZE$3,'Données'!$C$3:$D$4020,2,0))</f>
        <v>Carine</v>
      </c>
      <c r="ZF7" s="2" t="str">
        <f>IF(ISERROR(VLOOKUP(ZF$3,'Données'!$C$3:$D$4020,2,0)),"",VLOOKUP(ZF$3,'Données'!$C$3:$D$4020,2,0))</f>
        <v>Geoffroy</v>
      </c>
      <c r="ZG7" s="2" t="str">
        <f>IF(ISERROR(VLOOKUP(ZG$3,'Données'!$C$3:$D$4020,2,0)),"",VLOOKUP(ZG$3,'Données'!$C$3:$D$4020,2,0))</f>
        <v>Théodore</v>
      </c>
      <c r="ZH7" s="2" t="str">
        <f>IF(ISERROR(VLOOKUP(ZH$3,'Données'!$C$3:$D$4020,2,0)),"",VLOOKUP(ZH$3,'Données'!$C$3:$D$4020,2,0))</f>
        <v>Léon</v>
      </c>
      <c r="ZI7" s="2" t="str">
        <f>IF(ISERROR(VLOOKUP(ZI$3,'Données'!$C$3:$D$4020,2,0)),"",VLOOKUP(ZI$3,'Données'!$C$3:$D$4020,2,0))</f>
        <v>Martin</v>
      </c>
      <c r="ZJ7" s="2" t="str">
        <f>IF(ISERROR(VLOOKUP(ZJ$3,'Données'!$C$3:$D$4020,2,0)),"",VLOOKUP(ZJ$3,'Données'!$C$3:$D$4020,2,0))</f>
        <v>Christian</v>
      </c>
      <c r="ZK7" s="2" t="str">
        <f>IF(ISERROR(VLOOKUP(ZK$3,'Données'!$C$3:$D$4020,2,0)),"",VLOOKUP(ZK$3,'Données'!$C$3:$D$4020,2,0))</f>
        <v>Brice</v>
      </c>
      <c r="ZL7" s="2" t="str">
        <f>IF(ISERROR(VLOOKUP(ZL$3,'Données'!$C$3:$D$4020,2,0)),"",VLOOKUP(ZL$3,'Données'!$C$3:$D$4020,2,0))</f>
        <v>Sidoine</v>
      </c>
      <c r="ZM7" s="2" t="str">
        <f>IF(ISERROR(VLOOKUP(ZM$3,'Données'!$C$3:$D$4020,2,0)),"",VLOOKUP(ZM$3,'Données'!$C$3:$D$4020,2,0))</f>
        <v>Albert</v>
      </c>
      <c r="ZN7" s="2" t="str">
        <f>IF(ISERROR(VLOOKUP(ZN$3,'Données'!$C$3:$D$4020,2,0)),"",VLOOKUP(ZN$3,'Données'!$C$3:$D$4020,2,0))</f>
        <v>Marguerite</v>
      </c>
      <c r="ZO7" s="2" t="str">
        <f>IF(ISERROR(VLOOKUP(ZO$3,'Données'!$C$3:$D$4020,2,0)),"",VLOOKUP(ZO$3,'Données'!$C$3:$D$4020,2,0))</f>
        <v>Élisabeth</v>
      </c>
      <c r="ZP7" s="2" t="str">
        <f>IF(ISERROR(VLOOKUP(ZP$3,'Données'!$C$3:$D$4020,2,0)),"",VLOOKUP(ZP$3,'Données'!$C$3:$D$4020,2,0))</f>
        <v>Aude</v>
      </c>
      <c r="ZQ7" s="2" t="str">
        <f>IF(ISERROR(VLOOKUP(ZQ$3,'Données'!$C$3:$D$4020,2,0)),"",VLOOKUP(ZQ$3,'Données'!$C$3:$D$4020,2,0))</f>
        <v>Tanguy</v>
      </c>
      <c r="ZR7" s="2" t="str">
        <f>IF(ISERROR(VLOOKUP(ZR$3,'Données'!$C$3:$D$4020,2,0)),"",VLOOKUP(ZR$3,'Données'!$C$3:$D$4020,2,0))</f>
        <v>Edmond</v>
      </c>
      <c r="ZS7" s="2" t="str">
        <f>IF(ISERROR(VLOOKUP(ZS$3,'Données'!$C$3:$D$4020,2,0)),"",VLOOKUP(ZS$3,'Données'!$C$3:$D$4020,2,0))</f>
        <v>Rufus</v>
      </c>
      <c r="ZT7" s="2" t="str">
        <f>IF(ISERROR(VLOOKUP(ZT$3,'Données'!$C$3:$D$4020,2,0)),"",VLOOKUP(ZT$3,'Données'!$C$3:$D$4020,2,0))</f>
        <v>Cécile</v>
      </c>
      <c r="ZU7" s="2" t="str">
        <f>IF(ISERROR(VLOOKUP(ZU$3,'Données'!$C$3:$D$4020,2,0)),"",VLOOKUP(ZU$3,'Données'!$C$3:$D$4020,2,0))</f>
        <v>Clément</v>
      </c>
      <c r="ZV7" s="2" t="str">
        <f>IF(ISERROR(VLOOKUP(ZV$3,'Données'!$C$3:$D$4020,2,0)),"",VLOOKUP(ZV$3,'Données'!$C$3:$D$4020,2,0))</f>
        <v>Flora</v>
      </c>
      <c r="ZW7" s="2" t="str">
        <f>IF(ISERROR(VLOOKUP(ZW$3,'Données'!$C$3:$D$4020,2,0)),"",VLOOKUP(ZW$3,'Données'!$C$3:$D$4020,2,0))</f>
        <v>Catherine</v>
      </c>
      <c r="ZX7" s="2" t="str">
        <f>IF(ISERROR(VLOOKUP(ZX$3,'Données'!$C$3:$D$4020,2,0)),"",VLOOKUP(ZX$3,'Données'!$C$3:$D$4020,2,0))</f>
        <v>Delphine</v>
      </c>
      <c r="ZY7" s="2" t="str">
        <f>IF(ISERROR(VLOOKUP(ZY$3,'Données'!$C$3:$D$4020,2,0)),"",VLOOKUP(ZY$3,'Données'!$C$3:$D$4020,2,0))</f>
        <v>Séverin</v>
      </c>
      <c r="ZZ7" s="2" t="str">
        <f>IF(ISERROR(VLOOKUP(ZZ$3,'Données'!$C$3:$D$4020,2,0)),"",VLOOKUP(ZZ$3,'Données'!$C$3:$D$4020,2,0))</f>
        <v>Jacques</v>
      </c>
      <c r="AAA7" s="2" t="str">
        <f>IF(ISERROR(VLOOKUP(AAA$3,'Données'!$C$3:$D$4020,2,0)),"",VLOOKUP(AAA$3,'Données'!$C$3:$D$4020,2,0))</f>
        <v>Saturnin</v>
      </c>
      <c r="AAB7" s="2" t="str">
        <f>IF(ISERROR(VLOOKUP(AAB$3,'Données'!$C$3:$D$4020,2,0)),"",VLOOKUP(AAB$3,'Données'!$C$3:$D$4020,2,0))</f>
        <v>André</v>
      </c>
      <c r="AAC7" s="2" t="str">
        <f>IF(ISERROR(VLOOKUP(AAC$3,'Données'!$C$3:$D$4020,2,0)),"",VLOOKUP(AAC$3,'Données'!$C$3:$D$4020,2,0))</f>
        <v>Florence</v>
      </c>
      <c r="AAD7" s="2" t="str">
        <f>IF(ISERROR(VLOOKUP(AAD$3,'Données'!$C$3:$D$4020,2,0)),"",VLOOKUP(AAD$3,'Données'!$C$3:$D$4020,2,0))</f>
        <v>Viviane</v>
      </c>
      <c r="AAE7" s="2" t="str">
        <f>IF(ISERROR(VLOOKUP(AAE$3,'Données'!$C$3:$D$4020,2,0)),"",VLOOKUP(AAE$3,'Données'!$C$3:$D$4020,2,0))</f>
        <v>Xavier</v>
      </c>
      <c r="AAF7" s="2" t="str">
        <f>IF(ISERROR(VLOOKUP(AAF$3,'Données'!$C$3:$D$4020,2,0)),"",VLOOKUP(AAF$3,'Données'!$C$3:$D$4020,2,0))</f>
        <v>Barbara</v>
      </c>
      <c r="AAG7" s="2" t="str">
        <f>IF(ISERROR(VLOOKUP(AAG$3,'Données'!$C$3:$D$4020,2,0)),"",VLOOKUP(AAG$3,'Données'!$C$3:$D$4020,2,0))</f>
        <v>Gérald</v>
      </c>
      <c r="AAH7" s="2" t="str">
        <f>IF(ISERROR(VLOOKUP(AAH$3,'Données'!$C$3:$D$4020,2,0)),"",VLOOKUP(AAH$3,'Données'!$C$3:$D$4020,2,0))</f>
        <v>Nicolas</v>
      </c>
      <c r="AAI7" s="2" t="str">
        <f>IF(ISERROR(VLOOKUP(AAI$3,'Données'!$C$3:$D$4020,2,0)),"",VLOOKUP(AAI$3,'Données'!$C$3:$D$4020,2,0))</f>
        <v>Ambroise</v>
      </c>
      <c r="AAJ7" s="2" t="str">
        <f>IF(ISERROR(VLOOKUP(AAJ$3,'Données'!$C$3:$D$4020,2,0)),"",VLOOKUP(AAJ$3,'Données'!$C$3:$D$4020,2,0))</f>
        <v>Elfried</v>
      </c>
      <c r="AAK7" s="2" t="str">
        <f>IF(ISERROR(VLOOKUP(AAK$3,'Données'!$C$3:$D$4020,2,0)),"",VLOOKUP(AAK$3,'Données'!$C$3:$D$4020,2,0))</f>
        <v>Pierre</v>
      </c>
      <c r="AAL7" s="2" t="str">
        <f>IF(ISERROR(VLOOKUP(AAL$3,'Données'!$C$3:$D$4020,2,0)),"",VLOOKUP(AAL$3,'Données'!$C$3:$D$4020,2,0))</f>
        <v>Romaric</v>
      </c>
      <c r="AAM7" s="2" t="str">
        <f>IF(ISERROR(VLOOKUP(AAM$3,'Données'!$C$3:$D$4020,2,0)),"",VLOOKUP(AAM$3,'Données'!$C$3:$D$4020,2,0))</f>
        <v>Daniel</v>
      </c>
      <c r="AAN7" s="2" t="str">
        <f>IF(ISERROR(VLOOKUP(AAN$3,'Données'!$C$3:$D$4020,2,0)),"",VLOOKUP(AAN$3,'Données'!$C$3:$D$4020,2,0))</f>
        <v>Corentin</v>
      </c>
      <c r="AAO7" s="2" t="str">
        <f>IF(ISERROR(VLOOKUP(AAO$3,'Données'!$C$3:$D$4020,2,0)),"",VLOOKUP(AAO$3,'Données'!$C$3:$D$4020,2,0))</f>
        <v>Lucie</v>
      </c>
      <c r="AAP7" s="2" t="str">
        <f>IF(ISERROR(VLOOKUP(AAP$3,'Données'!$C$3:$D$4020,2,0)),"",VLOOKUP(AAP$3,'Données'!$C$3:$D$4020,2,0))</f>
        <v>Odile</v>
      </c>
      <c r="AAQ7" s="2" t="str">
        <f>IF(ISERROR(VLOOKUP(AAQ$3,'Données'!$C$3:$D$4020,2,0)),"",VLOOKUP(AAQ$3,'Données'!$C$3:$D$4020,2,0))</f>
        <v>Ninon</v>
      </c>
      <c r="AAR7" s="2" t="str">
        <f>IF(ISERROR(VLOOKUP(AAR$3,'Données'!$C$3:$D$4020,2,0)),"",VLOOKUP(AAR$3,'Données'!$C$3:$D$4020,2,0))</f>
        <v>Alice</v>
      </c>
      <c r="AAS7" s="2" t="str">
        <f>IF(ISERROR(VLOOKUP(AAS$3,'Données'!$C$3:$D$4020,2,0)),"",VLOOKUP(AAS$3,'Données'!$C$3:$D$4020,2,0))</f>
        <v>Gaël</v>
      </c>
      <c r="AAT7" s="2" t="str">
        <f>IF(ISERROR(VLOOKUP(AAT$3,'Données'!$C$3:$D$4020,2,0)),"",VLOOKUP(AAT$3,'Données'!$C$3:$D$4020,2,0))</f>
        <v>Gatien</v>
      </c>
      <c r="AAU7" s="2" t="str">
        <f>IF(ISERROR(VLOOKUP(AAU$3,'Données'!$C$3:$D$4020,2,0)),"",VLOOKUP(AAU$3,'Données'!$C$3:$D$4020,2,0))</f>
        <v>Urbain</v>
      </c>
      <c r="AAV7" s="2" t="str">
        <f>IF(ISERROR(VLOOKUP(AAV$3,'Données'!$C$3:$D$4020,2,0)),"",VLOOKUP(AAV$3,'Données'!$C$3:$D$4020,2,0))</f>
        <v>Théophile, Ignace</v>
      </c>
      <c r="AAW7" s="2" t="str">
        <f>IF(ISERROR(VLOOKUP(AAW$3,'Données'!$C$3:$D$4020,2,0)),"",VLOOKUP(AAW$3,'Données'!$C$3:$D$4020,2,0))</f>
        <v>Pierre</v>
      </c>
      <c r="AAX7" s="2" t="str">
        <f>IF(ISERROR(VLOOKUP(AAX$3,'Données'!$C$3:$D$4020,2,0)),"",VLOOKUP(AAX$3,'Données'!$C$3:$D$4020,2,0))</f>
        <v>Françoise-Xavière</v>
      </c>
      <c r="AAY7" s="2" t="str">
        <f>IF(ISERROR(VLOOKUP(AAY$3,'Données'!$C$3:$D$4020,2,0)),"",VLOOKUP(AAY$3,'Données'!$C$3:$D$4020,2,0))</f>
        <v>Armand</v>
      </c>
      <c r="AAZ7" s="2" t="str">
        <f>IF(ISERROR(VLOOKUP(AAZ$3,'Données'!$C$3:$D$4020,2,0)),"",VLOOKUP(AAZ$3,'Données'!$C$3:$D$4020,2,0))</f>
        <v>Adèle</v>
      </c>
      <c r="ABA7" s="2" t="str">
        <f>IF(ISERROR(VLOOKUP(ABA$3,'Données'!$C$3:$D$4020,2,0)),"",VLOOKUP(ABA$3,'Données'!$C$3:$D$4020,2,0))</f>
        <v>Emmanuel</v>
      </c>
      <c r="ABB7" s="2" t="str">
        <f>IF(ISERROR(VLOOKUP(ABB$3,'Données'!$C$3:$D$4020,2,0)),"",VLOOKUP(ABB$3,'Données'!$C$3:$D$4020,2,0))</f>
        <v>Étienne</v>
      </c>
      <c r="ABC7" s="2" t="str">
        <f>IF(ISERROR(VLOOKUP(ABC$3,'Données'!$C$3:$D$4020,2,0)),"",VLOOKUP(ABC$3,'Données'!$C$3:$D$4020,2,0))</f>
        <v>Jean</v>
      </c>
      <c r="ABD7" s="2" t="str">
        <f>IF(ISERROR(VLOOKUP(ABD$3,'Données'!$C$3:$D$4020,2,0)),"",VLOOKUP(ABD$3,'Données'!$C$3:$D$4020,2,0))</f>
        <v>Gaspard</v>
      </c>
      <c r="ABE7" s="2" t="str">
        <f>IF(ISERROR(VLOOKUP(ABE$3,'Données'!$C$3:$D$4020,2,0)),"",VLOOKUP(ABE$3,'Données'!$C$3:$D$4020,2,0))</f>
        <v>David</v>
      </c>
      <c r="ABF7" s="2" t="str">
        <f>IF(ISERROR(VLOOKUP(ABF$3,'Données'!$C$3:$D$4020,2,0)),"",VLOOKUP(ABF$3,'Données'!$C$3:$D$4020,2,0))</f>
        <v>Roger</v>
      </c>
      <c r="ABG7" s="2" t="str">
        <f>IF(ISERROR(VLOOKUP(ABG$3,'Données'!$C$3:$D$4020,2,0)),"",VLOOKUP(ABG$3,'Données'!$C$3:$D$4020,2,0))</f>
        <v>Sylvestre</v>
      </c>
      <c r="ABH7" s="2" t="str">
        <f>IF(ISERROR(VLOOKUP(ABH$3,'Données'!$C$3:$D$4020,2,0)),"",VLOOKUP(ABH$3,'Données'!$C$3:$D$4020,2,0))</f>
        <v>Marie</v>
      </c>
      <c r="ABI7" s="2" t="str">
        <f>IF(ISERROR(VLOOKUP(ABI$3,'Données'!$C$3:$D$4020,2,0)),"",VLOOKUP(ABI$3,'Données'!$C$3:$D$4020,2,0))</f>
        <v>Basile</v>
      </c>
      <c r="ABJ7" s="2" t="str">
        <f>IF(ISERROR(VLOOKUP(ABJ$3,'Données'!$C$3:$D$4020,2,0)),"",VLOOKUP(ABJ$3,'Données'!$C$3:$D$4020,2,0))</f>
        <v>Geneviève</v>
      </c>
      <c r="ABK7" s="2" t="str">
        <f>IF(ISERROR(VLOOKUP(ABK$3,'Données'!$C$3:$D$4020,2,0)),"",VLOOKUP(ABK$3,'Données'!$C$3:$D$4020,2,0))</f>
        <v>Odilon</v>
      </c>
      <c r="ABL7" s="2" t="str">
        <f>IF(ISERROR(VLOOKUP(ABL$3,'Données'!$C$3:$D$4020,2,0)),"",VLOOKUP(ABL$3,'Données'!$C$3:$D$4020,2,0))</f>
        <v>Édouard</v>
      </c>
      <c r="ABM7" s="2" t="str">
        <f>IF(ISERROR(VLOOKUP(ABM$3,'Données'!$C$3:$D$4020,2,0)),"",VLOOKUP(ABM$3,'Données'!$C$3:$D$4020,2,0))</f>
        <v>Mélaine</v>
      </c>
      <c r="ABN7" s="2" t="str">
        <f>IF(ISERROR(VLOOKUP(ABN$3,'Données'!$C$3:$D$4020,2,0)),"",VLOOKUP(ABN$3,'Données'!$C$3:$D$4020,2,0))</f>
        <v>Raymond</v>
      </c>
      <c r="ABO7" s="2" t="str">
        <f>IF(ISERROR(VLOOKUP(ABO$3,'Données'!$C$3:$D$4020,2,0)),"",VLOOKUP(ABO$3,'Données'!$C$3:$D$4020,2,0))</f>
        <v>Lucien</v>
      </c>
      <c r="ABP7" s="2" t="str">
        <f>IF(ISERROR(VLOOKUP(ABP$3,'Données'!$C$3:$D$4020,2,0)),"",VLOOKUP(ABP$3,'Données'!$C$3:$D$4020,2,0))</f>
        <v>Alix</v>
      </c>
      <c r="ABQ7" s="2" t="str">
        <f>IF(ISERROR(VLOOKUP(ABQ$3,'Données'!$C$3:$D$4020,2,0)),"",VLOOKUP(ABQ$3,'Données'!$C$3:$D$4020,2,0))</f>
        <v>Guillaume</v>
      </c>
      <c r="ABR7" s="2" t="str">
        <f>IF(ISERROR(VLOOKUP(ABR$3,'Données'!$C$3:$D$4020,2,0)),"",VLOOKUP(ABR$3,'Données'!$C$3:$D$4020,2,0))</f>
        <v>Paulin</v>
      </c>
      <c r="ABS7" s="2" t="str">
        <f>IF(ISERROR(VLOOKUP(ABS$3,'Données'!$C$3:$D$4020,2,0)),"",VLOOKUP(ABS$3,'Données'!$C$3:$D$4020,2,0))</f>
        <v>Tatiana</v>
      </c>
      <c r="ABT7" s="2" t="str">
        <f>IF(ISERROR(VLOOKUP(ABT$3,'Données'!$C$3:$D$4020,2,0)),"",VLOOKUP(ABT$3,'Données'!$C$3:$D$4020,2,0))</f>
        <v>Yvette</v>
      </c>
      <c r="ABU7" s="2" t="str">
        <f>IF(ISERROR(VLOOKUP(ABU$3,'Données'!$C$3:$D$4020,2,0)),"",VLOOKUP(ABU$3,'Données'!$C$3:$D$4020,2,0))</f>
        <v>Nina</v>
      </c>
      <c r="ABV7" s="2" t="str">
        <f>IF(ISERROR(VLOOKUP(ABV$3,'Données'!$C$3:$D$4020,2,0)),"",VLOOKUP(ABV$3,'Données'!$C$3:$D$4020,2,0))</f>
        <v>Rémi</v>
      </c>
      <c r="ABW7" s="2" t="str">
        <f>IF(ISERROR(VLOOKUP(ABW$3,'Données'!$C$3:$D$4020,2,0)),"",VLOOKUP(ABW$3,'Données'!$C$3:$D$4020,2,0))</f>
        <v>Marcel</v>
      </c>
      <c r="ABX7" s="2" t="str">
        <f>IF(ISERROR(VLOOKUP(ABX$3,'Données'!$C$3:$D$4020,2,0)),"",VLOOKUP(ABX$3,'Données'!$C$3:$D$4020,2,0))</f>
        <v>Roseline</v>
      </c>
      <c r="ABY7" s="2" t="str">
        <f>IF(ISERROR(VLOOKUP(ABY$3,'Données'!$C$3:$D$4020,2,0)),"",VLOOKUP(ABY$3,'Données'!$C$3:$D$4020,2,0))</f>
        <v>Prisca</v>
      </c>
      <c r="ABZ7" s="2" t="str">
        <f>IF(ISERROR(VLOOKUP(ABZ$3,'Données'!$C$3:$D$4020,2,0)),"",VLOOKUP(ABZ$3,'Données'!$C$3:$D$4020,2,0))</f>
        <v>Marius</v>
      </c>
      <c r="ACA7" s="2" t="str">
        <f>IF(ISERROR(VLOOKUP(ACA$3,'Données'!$C$3:$D$4020,2,0)),"",VLOOKUP(ACA$3,'Données'!$C$3:$D$4020,2,0))</f>
        <v>Sébastien</v>
      </c>
      <c r="ACB7" s="2" t="str">
        <f>IF(ISERROR(VLOOKUP(ACB$3,'Données'!$C$3:$D$4020,2,0)),"",VLOOKUP(ACB$3,'Données'!$C$3:$D$4020,2,0))</f>
        <v>Agnès</v>
      </c>
      <c r="ACC7" s="2" t="str">
        <f>IF(ISERROR(VLOOKUP(ACC$3,'Données'!$C$3:$D$4020,2,0)),"",VLOOKUP(ACC$3,'Données'!$C$3:$D$4020,2,0))</f>
        <v>Vincent</v>
      </c>
      <c r="ACD7" s="2" t="str">
        <f>IF(ISERROR(VLOOKUP(ACD$3,'Données'!$C$3:$D$4020,2,0)),"",VLOOKUP(ACD$3,'Données'!$C$3:$D$4020,2,0))</f>
        <v>Barnard</v>
      </c>
      <c r="ACE7" s="2" t="str">
        <f>IF(ISERROR(VLOOKUP(ACE$3,'Données'!$C$3:$D$4020,2,0)),"",VLOOKUP(ACE$3,'Données'!$C$3:$D$4020,2,0))</f>
        <v>François</v>
      </c>
      <c r="ACF7" s="2" t="str">
        <f>IF(ISERROR(VLOOKUP(ACF$3,'Données'!$C$3:$D$4020,2,0)),"",VLOOKUP(ACF$3,'Données'!$C$3:$D$4020,2,0))</f>
        <v>Ananie</v>
      </c>
      <c r="ACG7" s="2" t="str">
        <f>IF(ISERROR(VLOOKUP(ACG$3,'Données'!$C$3:$D$4020,2,0)),"",VLOOKUP(ACG$3,'Données'!$C$3:$D$4020,2,0))</f>
        <v>Paule</v>
      </c>
      <c r="ACH7" s="2" t="str">
        <f>IF(ISERROR(VLOOKUP(ACH$3,'Données'!$C$3:$D$4020,2,0)),"",VLOOKUP(ACH$3,'Données'!$C$3:$D$4020,2,0))</f>
        <v>Angèle</v>
      </c>
      <c r="ACI7" s="2" t="str">
        <f>IF(ISERROR(VLOOKUP(ACI$3,'Données'!$C$3:$D$4020,2,0)),"",VLOOKUP(ACI$3,'Données'!$C$3:$D$4020,2,0))</f>
        <v>Thomas</v>
      </c>
      <c r="ACJ7" s="2" t="str">
        <f>IF(ISERROR(VLOOKUP(ACJ$3,'Données'!$C$3:$D$4020,2,0)),"",VLOOKUP(ACJ$3,'Données'!$C$3:$D$4020,2,0))</f>
        <v>Gildas</v>
      </c>
      <c r="ACK7" s="2" t="str">
        <f>IF(ISERROR(VLOOKUP(ACK$3,'Données'!$C$3:$D$4020,2,0)),"",VLOOKUP(ACK$3,'Données'!$C$3:$D$4020,2,0))</f>
        <v>Martine</v>
      </c>
      <c r="ACL7" s="2" t="str">
        <f>IF(ISERROR(VLOOKUP(ACL$3,'Données'!$C$3:$D$4020,2,0)),"",VLOOKUP(ACL$3,'Données'!$C$3:$D$4020,2,0))</f>
        <v>Marcelle</v>
      </c>
      <c r="ACM7" s="2" t="str">
        <f>IF(ISERROR(VLOOKUP(ACM$3,'Données'!$C$3:$D$4020,2,0)),"",VLOOKUP(ACM$3,'Données'!$C$3:$D$4020,2,0))</f>
        <v>Ella</v>
      </c>
      <c r="ACN7" s="2" t="str">
        <f>IF(ISERROR(VLOOKUP(ACN$3,'Données'!$C$3:$D$4020,2,0)),"",VLOOKUP(ACN$3,'Données'!$C$3:$D$4020,2,0))</f>
        <v>Théophane</v>
      </c>
      <c r="ACO7" s="2" t="str">
        <f>IF(ISERROR(VLOOKUP(ACO$3,'Données'!$C$3:$D$4020,2,0)),"",VLOOKUP(ACO$3,'Données'!$C$3:$D$4020,2,0))</f>
        <v>Blaise</v>
      </c>
      <c r="ACP7" s="2" t="str">
        <f>IF(ISERROR(VLOOKUP(ACP$3,'Données'!$C$3:$D$4020,2,0)),"",VLOOKUP(ACP$3,'Données'!$C$3:$D$4020,2,0))</f>
        <v>Véronique</v>
      </c>
      <c r="ACQ7" s="2" t="str">
        <f>IF(ISERROR(VLOOKUP(ACQ$3,'Données'!$C$3:$D$4020,2,0)),"",VLOOKUP(ACQ$3,'Données'!$C$3:$D$4020,2,0))</f>
        <v>Agathe</v>
      </c>
      <c r="ACR7" s="2" t="str">
        <f>IF(ISERROR(VLOOKUP(ACR$3,'Données'!$C$3:$D$4020,2,0)),"",VLOOKUP(ACR$3,'Données'!$C$3:$D$4020,2,0))</f>
        <v>Gaston</v>
      </c>
      <c r="ACS7" s="2" t="str">
        <f>IF(ISERROR(VLOOKUP(ACS$3,'Données'!$C$3:$D$4020,2,0)),"",VLOOKUP(ACS$3,'Données'!$C$3:$D$4020,2,0))</f>
        <v>Eugénie</v>
      </c>
      <c r="ACT7" s="2" t="str">
        <f>IF(ISERROR(VLOOKUP(ACT$3,'Données'!$C$3:$D$4020,2,0)),"",VLOOKUP(ACT$3,'Données'!$C$3:$D$4020,2,0))</f>
        <v>Jacqueline</v>
      </c>
      <c r="ACU7" s="2" t="str">
        <f>IF(ISERROR(VLOOKUP(ACU$3,'Données'!$C$3:$D$4020,2,0)),"",VLOOKUP(ACU$3,'Données'!$C$3:$D$4020,2,0))</f>
        <v>Apolline</v>
      </c>
      <c r="ACV7" s="2" t="str">
        <f>IF(ISERROR(VLOOKUP(ACV$3,'Données'!$C$3:$D$4020,2,0)),"",VLOOKUP(ACV$3,'Données'!$C$3:$D$4020,2,0))</f>
        <v>Arnaud</v>
      </c>
      <c r="ACW7" s="2" t="str">
        <f>IF(ISERROR(VLOOKUP(ACW$3,'Données'!$C$3:$D$4020,2,0)),"",VLOOKUP(ACW$3,'Données'!$C$3:$D$4020,2,0))</f>
        <v>Héloïse</v>
      </c>
      <c r="ACX7" s="2" t="str">
        <f>IF(ISERROR(VLOOKUP(ACX$3,'Données'!$C$3:$D$4020,2,0)),"",VLOOKUP(ACX$3,'Données'!$C$3:$D$4020,2,0))</f>
        <v>Félix</v>
      </c>
      <c r="ACY7" s="2" t="str">
        <f>IF(ISERROR(VLOOKUP(ACY$3,'Données'!$C$3:$D$4020,2,0)),"",VLOOKUP(ACY$3,'Données'!$C$3:$D$4020,2,0))</f>
        <v>Béatrice</v>
      </c>
      <c r="ACZ7" s="2" t="str">
        <f>IF(ISERROR(VLOOKUP(ACZ$3,'Données'!$C$3:$D$4020,2,0)),"",VLOOKUP(ACZ$3,'Données'!$C$3:$D$4020,2,0))</f>
        <v>Valentin</v>
      </c>
      <c r="ADA7" s="2" t="str">
        <f>IF(ISERROR(VLOOKUP(ADA$3,'Données'!$C$3:$D$4020,2,0)),"",VLOOKUP(ADA$3,'Données'!$C$3:$D$4020,2,0))</f>
        <v>Claude</v>
      </c>
      <c r="ADB7" s="2" t="str">
        <f>IF(ISERROR(VLOOKUP(ADB$3,'Données'!$C$3:$D$4020,2,0)),"",VLOOKUP(ADB$3,'Données'!$C$3:$D$4020,2,0))</f>
        <v>Julienne</v>
      </c>
      <c r="ADC7" s="2" t="str">
        <f>IF(ISERROR(VLOOKUP(ADC$3,'Données'!$C$3:$D$4020,2,0)),"",VLOOKUP(ADC$3,'Données'!$C$3:$D$4020,2,0))</f>
        <v>Alexis</v>
      </c>
      <c r="ADD7" s="2" t="str">
        <f>IF(ISERROR(VLOOKUP(ADD$3,'Données'!$C$3:$D$4020,2,0)),"",VLOOKUP(ADD$3,'Données'!$C$3:$D$4020,2,0))</f>
        <v>Bernadette</v>
      </c>
      <c r="ADE7" s="2" t="str">
        <f>IF(ISERROR(VLOOKUP(ADE$3,'Données'!$C$3:$D$4020,2,0)),"",VLOOKUP(ADE$3,'Données'!$C$3:$D$4020,2,0))</f>
        <v>Gabin</v>
      </c>
      <c r="ADF7" s="2" t="str">
        <f>IF(ISERROR(VLOOKUP(ADF$3,'Données'!$C$3:$D$4020,2,0)),"",VLOOKUP(ADF$3,'Données'!$C$3:$D$4020,2,0))</f>
        <v>Aimée</v>
      </c>
      <c r="ADG7" s="2" t="str">
        <f>IF(ISERROR(VLOOKUP(ADG$3,'Données'!$C$3:$D$4020,2,0)),"",VLOOKUP(ADG$3,'Données'!$C$3:$D$4020,2,0))</f>
        <v>Pierre-Damien</v>
      </c>
      <c r="ADH7" s="2" t="str">
        <f>IF(ISERROR(VLOOKUP(ADH$3,'Données'!$C$3:$D$4020,2,0)),"",VLOOKUP(ADH$3,'Données'!$C$3:$D$4020,2,0))</f>
        <v>Isabelle</v>
      </c>
      <c r="ADI7" s="2" t="str">
        <f>IF(ISERROR(VLOOKUP(ADI$3,'Données'!$C$3:$D$4020,2,0)),"",VLOOKUP(ADI$3,'Données'!$C$3:$D$4020,2,0))</f>
        <v>Lazare</v>
      </c>
      <c r="ADJ7" s="2" t="str">
        <f>IF(ISERROR(VLOOKUP(ADJ$3,'Données'!$C$3:$D$4020,2,0)),"",VLOOKUP(ADJ$3,'Données'!$C$3:$D$4020,2,0))</f>
        <v>Modeste</v>
      </c>
      <c r="ADK7" s="2" t="str">
        <f>IF(ISERROR(VLOOKUP(ADK$3,'Données'!$C$3:$D$4020,2,0)),"",VLOOKUP(ADK$3,'Données'!$C$3:$D$4020,2,0))</f>
        <v>Roméo</v>
      </c>
      <c r="ADL7" s="2" t="str">
        <f>IF(ISERROR(VLOOKUP(ADL$3,'Données'!$C$3:$D$4020,2,0)),"",VLOOKUP(ADL$3,'Données'!$C$3:$D$4020,2,0))</f>
        <v>Nestor</v>
      </c>
      <c r="ADM7" s="2" t="str">
        <f>IF(ISERROR(VLOOKUP(ADM$3,'Données'!$C$3:$D$4020,2,0)),"",VLOOKUP(ADM$3,'Données'!$C$3:$D$4020,2,0))</f>
        <v>Honorine</v>
      </c>
      <c r="ADN7" s="2" t="str">
        <f>IF(ISERROR(VLOOKUP(ADN$3,'Données'!$C$3:$D$4020,2,0)),"",VLOOKUP(ADN$3,'Données'!$C$3:$D$4020,2,0))</f>
        <v>Romain</v>
      </c>
      <c r="ADO7" s="2" t="str">
        <f>IF(ISERROR(VLOOKUP(ADO$3,'Données'!$C$3:$D$4020,2,0)),"",VLOOKUP(ADO$3,'Données'!$C$3:$D$4020,2,0))</f>
        <v>Aubin</v>
      </c>
      <c r="ADP7" s="2" t="str">
        <f>IF(ISERROR(VLOOKUP(ADP$3,'Données'!$C$3:$D$4020,2,0)),"",VLOOKUP(ADP$3,'Données'!$C$3:$D$4020,2,0))</f>
        <v>Charles</v>
      </c>
      <c r="ADQ7" s="2" t="str">
        <f>IF(ISERROR(VLOOKUP(ADQ$3,'Données'!$C$3:$D$4020,2,0)),"",VLOOKUP(ADQ$3,'Données'!$C$3:$D$4020,2,0))</f>
        <v>Guénolé</v>
      </c>
      <c r="ADR7" s="2" t="str">
        <f>IF(ISERROR(VLOOKUP(ADR$3,'Données'!$C$3:$D$4020,2,0)),"",VLOOKUP(ADR$3,'Données'!$C$3:$D$4020,2,0))</f>
        <v>Casimir</v>
      </c>
      <c r="ADS7" s="2" t="str">
        <f>IF(ISERROR(VLOOKUP(ADS$3,'Données'!$C$3:$D$4020,2,0)),"",VLOOKUP(ADS$3,'Données'!$C$3:$D$4020,2,0))</f>
        <v>Olive</v>
      </c>
      <c r="ADT7" s="2" t="str">
        <f>IF(ISERROR(VLOOKUP(ADT$3,'Données'!$C$3:$D$4020,2,0)),"",VLOOKUP(ADT$3,'Données'!$C$3:$D$4020,2,0))</f>
        <v>Colette</v>
      </c>
      <c r="ADU7" s="2" t="str">
        <f>IF(ISERROR(VLOOKUP(ADU$3,'Données'!$C$3:$D$4020,2,0)),"",VLOOKUP(ADU$3,'Données'!$C$3:$D$4020,2,0))</f>
        <v>Félicité</v>
      </c>
      <c r="ADV7" s="2" t="str">
        <f>IF(ISERROR(VLOOKUP(ADV$3,'Données'!$C$3:$D$4020,2,0)),"",VLOOKUP(ADV$3,'Données'!$C$3:$D$4020,2,0))</f>
        <v>Jean</v>
      </c>
      <c r="ADW7" s="2" t="str">
        <f>IF(ISERROR(VLOOKUP(ADW$3,'Données'!$C$3:$D$4020,2,0)),"",VLOOKUP(ADW$3,'Données'!$C$3:$D$4020,2,0))</f>
        <v>Françoise</v>
      </c>
      <c r="ADX7" s="2" t="str">
        <f>IF(ISERROR(VLOOKUP(ADX$3,'Données'!$C$3:$D$4020,2,0)),"",VLOOKUP(ADX$3,'Données'!$C$3:$D$4020,2,0))</f>
        <v>Vivien</v>
      </c>
      <c r="ADY7" s="2" t="str">
        <f>IF(ISERROR(VLOOKUP(ADY$3,'Données'!$C$3:$D$4020,2,0)),"",VLOOKUP(ADY$3,'Données'!$C$3:$D$4020,2,0))</f>
        <v>Rosine</v>
      </c>
      <c r="ADZ7" s="2" t="str">
        <f>IF(ISERROR(VLOOKUP(ADZ$3,'Données'!$C$3:$D$4020,2,0)),"",VLOOKUP(ADZ$3,'Données'!$C$3:$D$4020,2,0))</f>
        <v>Justine</v>
      </c>
      <c r="AEA7" s="2" t="str">
        <f>IF(ISERROR(VLOOKUP(AEA$3,'Données'!$C$3:$D$4020,2,0)),"",VLOOKUP(AEA$3,'Données'!$C$3:$D$4020,2,0))</f>
        <v>Rodrigue</v>
      </c>
      <c r="AEB7" s="2" t="str">
        <f>IF(ISERROR(VLOOKUP(AEB$3,'Données'!$C$3:$D$4020,2,0)),"",VLOOKUP(AEB$3,'Données'!$C$3:$D$4020,2,0))</f>
        <v>Mathilde</v>
      </c>
      <c r="AEC7" s="2" t="str">
        <f>IF(ISERROR(VLOOKUP(AEC$3,'Données'!$C$3:$D$4020,2,0)),"",VLOOKUP(AEC$3,'Données'!$C$3:$D$4020,2,0))</f>
        <v>Louise</v>
      </c>
      <c r="AED7" s="2" t="str">
        <f>IF(ISERROR(VLOOKUP(AED$3,'Données'!$C$3:$D$4020,2,0)),"",VLOOKUP(AED$3,'Données'!$C$3:$D$4020,2,0))</f>
        <v>Bénédicte</v>
      </c>
      <c r="AEE7" s="2" t="str">
        <f>IF(ISERROR(VLOOKUP(AEE$3,'Données'!$C$3:$D$4020,2,0)),"",VLOOKUP(AEE$3,'Données'!$C$3:$D$4020,2,0))</f>
        <v>Patrice</v>
      </c>
      <c r="AEF7" s="2" t="str">
        <f>IF(ISERROR(VLOOKUP(AEF$3,'Données'!$C$3:$D$4020,2,0)),"",VLOOKUP(AEF$3,'Données'!$C$3:$D$4020,2,0))</f>
        <v>Cyrille</v>
      </c>
      <c r="AEG7" s="2" t="str">
        <f>IF(ISERROR(VLOOKUP(AEG$3,'Données'!$C$3:$D$4020,2,0)),"",VLOOKUP(AEG$3,'Données'!$C$3:$D$4020,2,0))</f>
        <v>Joseph</v>
      </c>
      <c r="AEH7" s="2" t="str">
        <f>IF(ISERROR(VLOOKUP(AEH$3,'Données'!$C$3:$D$4020,2,0)),"",VLOOKUP(AEH$3,'Données'!$C$3:$D$4020,2,0))</f>
        <v>Herbert</v>
      </c>
      <c r="AEI7" s="2" t="str">
        <f>IF(ISERROR(VLOOKUP(AEI$3,'Données'!$C$3:$D$4020,2,0)),"",VLOOKUP(AEI$3,'Données'!$C$3:$D$4020,2,0))</f>
        <v>Clémence</v>
      </c>
      <c r="AEJ7" s="2" t="str">
        <f>IF(ISERROR(VLOOKUP(AEJ$3,'Données'!$C$3:$D$4020,2,0)),"",VLOOKUP(AEJ$3,'Données'!$C$3:$D$4020,2,0))</f>
        <v>Léa</v>
      </c>
      <c r="AEK7" s="2" t="str">
        <f>IF(ISERROR(VLOOKUP(AEK$3,'Données'!$C$3:$D$4020,2,0)),"",VLOOKUP(AEK$3,'Données'!$C$3:$D$4020,2,0))</f>
        <v>Victorien</v>
      </c>
      <c r="AEL7" s="2" t="str">
        <f>IF(ISERROR(VLOOKUP(AEL$3,'Données'!$C$3:$D$4020,2,0)),"",VLOOKUP(AEL$3,'Données'!$C$3:$D$4020,2,0))</f>
        <v>Catherine</v>
      </c>
      <c r="AEM7" s="2" t="str">
        <f>IF(ISERROR(VLOOKUP(AEM$3,'Données'!$C$3:$D$4020,2,0)),"",VLOOKUP(AEM$3,'Données'!$C$3:$D$4020,2,0))</f>
        <v>Humbert</v>
      </c>
      <c r="AEN7" s="2" t="str">
        <f>IF(ISERROR(VLOOKUP(AEN$3,'Données'!$C$3:$D$4020,2,0)),"",VLOOKUP(AEN$3,'Données'!$C$3:$D$4020,2,0))</f>
        <v>Larissa</v>
      </c>
      <c r="AEO7" s="2" t="str">
        <f>IF(ISERROR(VLOOKUP(AEO$3,'Données'!$C$3:$D$4020,2,0)),"",VLOOKUP(AEO$3,'Données'!$C$3:$D$4020,2,0))</f>
        <v>Habib</v>
      </c>
      <c r="AEP7" s="2" t="str">
        <f>IF(ISERROR(VLOOKUP(AEP$3,'Données'!$C$3:$D$4020,2,0)),"",VLOOKUP(AEP$3,'Données'!$C$3:$D$4020,2,0))</f>
        <v>Gontran</v>
      </c>
      <c r="AEQ7" s="2" t="str">
        <f>IF(ISERROR(VLOOKUP(AEQ$3,'Données'!$C$3:$D$4020,2,0)),"",VLOOKUP(AEQ$3,'Données'!$C$3:$D$4020,2,0))</f>
        <v>Gwladys</v>
      </c>
      <c r="AER7" s="2" t="str">
        <f>IF(ISERROR(VLOOKUP(AER$3,'Données'!$C$3:$D$4020,2,0)),"",VLOOKUP(AER$3,'Données'!$C$3:$D$4020,2,0))</f>
        <v>Amédée</v>
      </c>
      <c r="AES7" s="2" t="str">
        <f>IF(ISERROR(VLOOKUP(AES$3,'Données'!$C$3:$D$4020,2,0)),"",VLOOKUP(AES$3,'Données'!$C$3:$D$4020,2,0))</f>
        <v>Benjamin</v>
      </c>
      <c r="AET7" s="2" t="str">
        <f>IF(ISERROR(VLOOKUP(AET$3,'Données'!$C$3:$D$4020,2,0)),"",VLOOKUP(AET$3,'Données'!$C$3:$D$4020,2,0))</f>
        <v>Hugues</v>
      </c>
      <c r="AEU7" s="2" t="str">
        <f>IF(ISERROR(VLOOKUP(AEU$3,'Données'!$C$3:$D$4020,2,0)),"",VLOOKUP(AEU$3,'Données'!$C$3:$D$4020,2,0))</f>
        <v>Sandrine</v>
      </c>
      <c r="AEV7" s="2" t="str">
        <f>IF(ISERROR(VLOOKUP(AEV$3,'Données'!$C$3:$D$4020,2,0)),"",VLOOKUP(AEV$3,'Données'!$C$3:$D$4020,2,0))</f>
        <v>Richard</v>
      </c>
      <c r="AEW7" s="2" t="str">
        <f>IF(ISERROR(VLOOKUP(AEW$3,'Données'!$C$3:$D$4020,2,0)),"",VLOOKUP(AEW$3,'Données'!$C$3:$D$4020,2,0))</f>
        <v>Isidore</v>
      </c>
      <c r="AEX7" s="2" t="str">
        <f>IF(ISERROR(VLOOKUP(AEX$3,'Données'!$C$3:$D$4020,2,0)),"",VLOOKUP(AEX$3,'Données'!$C$3:$D$4020,2,0))</f>
        <v>Irène</v>
      </c>
      <c r="AEY7" s="2" t="str">
        <f>IF(ISERROR(VLOOKUP(AEY$3,'Données'!$C$3:$D$4020,2,0)),"",VLOOKUP(AEY$3,'Données'!$C$3:$D$4020,2,0))</f>
        <v>Marcellin</v>
      </c>
      <c r="AEZ7" s="2" t="str">
        <f>IF(ISERROR(VLOOKUP(AEZ$3,'Données'!$C$3:$D$4020,2,0)),"",VLOOKUP(AEZ$3,'Données'!$C$3:$D$4020,2,0))</f>
        <v>Jean-Baptiste</v>
      </c>
      <c r="AFA7" s="2" t="str">
        <f>IF(ISERROR(VLOOKUP(AFA$3,'Données'!$C$3:$D$4020,2,0)),"",VLOOKUP(AFA$3,'Données'!$C$3:$D$4020,2,0))</f>
        <v>Julie</v>
      </c>
      <c r="AFB7" s="2" t="str">
        <f>IF(ISERROR(VLOOKUP(AFB$3,'Données'!$C$3:$D$4020,2,0)),"",VLOOKUP(AFB$3,'Données'!$C$3:$D$4020,2,0))</f>
        <v>Gauthier</v>
      </c>
      <c r="AFC7" s="2" t="str">
        <f>IF(ISERROR(VLOOKUP(AFC$3,'Données'!$C$3:$D$4020,2,0)),"",VLOOKUP(AFC$3,'Données'!$C$3:$D$4020,2,0))</f>
        <v>Fulbert</v>
      </c>
      <c r="AFD7" s="2" t="str">
        <f>IF(ISERROR(VLOOKUP(AFD$3,'Données'!$C$3:$D$4020,2,0)),"",VLOOKUP(AFD$3,'Données'!$C$3:$D$4020,2,0))</f>
        <v>Stanislas</v>
      </c>
      <c r="AFE7" s="2" t="str">
        <f>IF(ISERROR(VLOOKUP(AFE$3,'Données'!$C$3:$D$4020,2,0)),"",VLOOKUP(AFE$3,'Données'!$C$3:$D$4020,2,0))</f>
        <v>Jules</v>
      </c>
      <c r="AFF7" s="2" t="str">
        <f>IF(ISERROR(VLOOKUP(AFF$3,'Données'!$C$3:$D$4020,2,0)),"",VLOOKUP(AFF$3,'Données'!$C$3:$D$4020,2,0))</f>
        <v>Ida</v>
      </c>
      <c r="AFG7" s="2" t="str">
        <f>IF(ISERROR(VLOOKUP(AFG$3,'Données'!$C$3:$D$4020,2,0)),"",VLOOKUP(AFG$3,'Données'!$C$3:$D$4020,2,0))</f>
        <v>Maxime</v>
      </c>
      <c r="AFH7" s="2" t="str">
        <f>IF(ISERROR(VLOOKUP(AFH$3,'Données'!$C$3:$D$4020,2,0)),"",VLOOKUP(AFH$3,'Données'!$C$3:$D$4020,2,0))</f>
        <v>Paterne</v>
      </c>
      <c r="AFI7" s="2" t="str">
        <f>IF(ISERROR(VLOOKUP(AFI$3,'Données'!$C$3:$D$4020,2,0)),"",VLOOKUP(AFI$3,'Données'!$C$3:$D$4020,2,0))</f>
        <v>Benoît-Joseph</v>
      </c>
      <c r="AFJ7" s="2" t="str">
        <f>IF(ISERROR(VLOOKUP(AFJ$3,'Données'!$C$3:$D$4020,2,0)),"",VLOOKUP(AFJ$3,'Données'!$C$3:$D$4020,2,0))</f>
        <v>Anicet</v>
      </c>
      <c r="AFK7" s="2" t="str">
        <f>IF(ISERROR(VLOOKUP(AFK$3,'Données'!$C$3:$D$4020,2,0)),"",VLOOKUP(AFK$3,'Données'!$C$3:$D$4020,2,0))</f>
        <v>Parfait</v>
      </c>
      <c r="AFL7" s="2" t="str">
        <f>IF(ISERROR(VLOOKUP(AFL$3,'Données'!$C$3:$D$4020,2,0)),"",VLOOKUP(AFL$3,'Données'!$C$3:$D$4020,2,0))</f>
        <v>Emma</v>
      </c>
      <c r="AFM7" s="2" t="str">
        <f>IF(ISERROR(VLOOKUP(AFM$3,'Données'!$C$3:$D$4020,2,0)),"",VLOOKUP(AFM$3,'Données'!$C$3:$D$4020,2,0))</f>
        <v>Odette</v>
      </c>
      <c r="AFN7" s="2" t="str">
        <f>IF(ISERROR(VLOOKUP(AFN$3,'Données'!$C$3:$D$4020,2,0)),"",VLOOKUP(AFN$3,'Données'!$C$3:$D$4020,2,0))</f>
        <v>Anselme</v>
      </c>
      <c r="AFO7" s="2" t="str">
        <f>IF(ISERROR(VLOOKUP(AFO$3,'Données'!$C$3:$D$4020,2,0)),"",VLOOKUP(AFO$3,'Données'!$C$3:$D$4020,2,0))</f>
        <v>Alexandre</v>
      </c>
      <c r="AFP7" s="2" t="str">
        <f>IF(ISERROR(VLOOKUP(AFP$3,'Données'!$C$3:$D$4020,2,0)),"",VLOOKUP(AFP$3,'Données'!$C$3:$D$4020,2,0))</f>
        <v>Georges</v>
      </c>
      <c r="AFQ7" s="2" t="str">
        <f>IF(ISERROR(VLOOKUP(AFQ$3,'Données'!$C$3:$D$4020,2,0)),"",VLOOKUP(AFQ$3,'Données'!$C$3:$D$4020,2,0))</f>
        <v>Fidèle</v>
      </c>
      <c r="AFR7" s="2" t="str">
        <f>IF(ISERROR(VLOOKUP(AFR$3,'Données'!$C$3:$D$4020,2,0)),"",VLOOKUP(AFR$3,'Données'!$C$3:$D$4020,2,0))</f>
        <v>Marc</v>
      </c>
      <c r="AFS7" s="2" t="str">
        <f>IF(ISERROR(VLOOKUP(AFS$3,'Données'!$C$3:$D$4020,2,0)),"",VLOOKUP(AFS$3,'Données'!$C$3:$D$4020,2,0))</f>
        <v>Alida</v>
      </c>
      <c r="AFT7" s="2" t="str">
        <f>IF(ISERROR(VLOOKUP(AFT$3,'Données'!$C$3:$D$4020,2,0)),"",VLOOKUP(AFT$3,'Données'!$C$3:$D$4020,2,0))</f>
        <v>Zita</v>
      </c>
      <c r="AFU7" s="2" t="str">
        <f>IF(ISERROR(VLOOKUP(AFU$3,'Données'!$C$3:$D$4020,2,0)),"",VLOOKUP(AFU$3,'Données'!$C$3:$D$4020,2,0))</f>
        <v>Valérie</v>
      </c>
      <c r="AFV7" s="2" t="str">
        <f>IF(ISERROR(VLOOKUP(AFV$3,'Données'!$C$3:$D$4020,2,0)),"",VLOOKUP(AFV$3,'Données'!$C$3:$D$4020,2,0))</f>
        <v>Catherine</v>
      </c>
      <c r="AFW7" s="2" t="str">
        <f>IF(ISERROR(VLOOKUP(AFW$3,'Données'!$C$3:$D$4020,2,0)),"",VLOOKUP(AFW$3,'Données'!$C$3:$D$4020,2,0))</f>
        <v>Robert</v>
      </c>
      <c r="AFX7" s="2" t="str">
        <f>IF(ISERROR(VLOOKUP(AFX$3,'Données'!$C$3:$D$4020,2,0)),"",VLOOKUP(AFX$3,'Données'!$C$3:$D$4020,2,0))</f>
        <v>Jérémie</v>
      </c>
      <c r="AFY7" s="2" t="str">
        <f>IF(ISERROR(VLOOKUP(AFY$3,'Données'!$C$3:$D$4020,2,0)),"",VLOOKUP(AFY$3,'Données'!$C$3:$D$4020,2,0))</f>
        <v>Boris</v>
      </c>
      <c r="AFZ7" s="2" t="str">
        <f>IF(ISERROR(VLOOKUP(AFZ$3,'Données'!$C$3:$D$4020,2,0)),"",VLOOKUP(AFZ$3,'Données'!$C$3:$D$4020,2,0))</f>
        <v>Philippe</v>
      </c>
      <c r="AGA7" s="2" t="str">
        <f>IF(ISERROR(VLOOKUP(AGA$3,'Données'!$C$3:$D$4020,2,0)),"",VLOOKUP(AGA$3,'Données'!$C$3:$D$4020,2,0))</f>
        <v>Sylvain</v>
      </c>
      <c r="AGB7" s="2" t="str">
        <f>IF(ISERROR(VLOOKUP(AGB$3,'Données'!$C$3:$D$4020,2,0)),"",VLOOKUP(AGB$3,'Données'!$C$3:$D$4020,2,0))</f>
        <v>Judith</v>
      </c>
      <c r="AGC7" s="2" t="str">
        <f>IF(ISERROR(VLOOKUP(AGC$3,'Données'!$C$3:$D$4020,2,0)),"",VLOOKUP(AGC$3,'Données'!$C$3:$D$4020,2,0))</f>
        <v>Prudence</v>
      </c>
      <c r="AGD7" s="2" t="str">
        <f>IF(ISERROR(VLOOKUP(AGD$3,'Données'!$C$3:$D$4020,2,0)),"",VLOOKUP(AGD$3,'Données'!$C$3:$D$4020,2,0))</f>
        <v>Gisèle</v>
      </c>
      <c r="AGE7" s="2" t="str">
        <f>IF(ISERROR(VLOOKUP(AGE$3,'Données'!$C$3:$D$4020,2,0)),"",VLOOKUP(AGE$3,'Données'!$C$3:$D$4020,2,0))</f>
        <v>Désiré</v>
      </c>
      <c r="AGF7" s="2" t="str">
        <f>IF(ISERROR(VLOOKUP(AGF$3,'Données'!$C$3:$D$4020,2,0)),"",VLOOKUP(AGF$3,'Données'!$C$3:$D$4020,2,0))</f>
        <v>Pacôme</v>
      </c>
      <c r="AGG7" s="2" t="str">
        <f>IF(ISERROR(VLOOKUP(AGG$3,'Données'!$C$3:$D$4020,2,0)),"",VLOOKUP(AGG$3,'Données'!$C$3:$D$4020,2,0))</f>
        <v>Solange</v>
      </c>
      <c r="AGH7" s="2" t="str">
        <f>IF(ISERROR(VLOOKUP(AGH$3,'Données'!$C$3:$D$4020,2,0)),"",VLOOKUP(AGH$3,'Données'!$C$3:$D$4020,2,0))</f>
        <v>Estelle</v>
      </c>
      <c r="AGI7" s="2" t="str">
        <f>IF(ISERROR(VLOOKUP(AGI$3,'Données'!$C$3:$D$4020,2,0)),"",VLOOKUP(AGI$3,'Données'!$C$3:$D$4020,2,0))</f>
        <v>Achille</v>
      </c>
      <c r="AGJ7" s="2" t="str">
        <f>IF(ISERROR(VLOOKUP(AGJ$3,'Données'!$C$3:$D$4020,2,0)),"",VLOOKUP(AGJ$3,'Données'!$C$3:$D$4020,2,0))</f>
        <v>Rolande</v>
      </c>
      <c r="AGK7" s="2" t="str">
        <f>IF(ISERROR(VLOOKUP(AGK$3,'Données'!$C$3:$D$4020,2,0)),"",VLOOKUP(AGK$3,'Données'!$C$3:$D$4020,2,0))</f>
        <v>Matthias</v>
      </c>
      <c r="AGL7" s="2" t="str">
        <f>IF(ISERROR(VLOOKUP(AGL$3,'Données'!$C$3:$D$4020,2,0)),"",VLOOKUP(AGL$3,'Données'!$C$3:$D$4020,2,0))</f>
        <v>Denise</v>
      </c>
      <c r="AGM7" s="2" t="str">
        <f>IF(ISERROR(VLOOKUP(AGM$3,'Données'!$C$3:$D$4020,2,0)),"",VLOOKUP(AGM$3,'Données'!$C$3:$D$4020,2,0))</f>
        <v>Honoré</v>
      </c>
      <c r="AGN7" s="2" t="str">
        <f>IF(ISERROR(VLOOKUP(AGN$3,'Données'!$C$3:$D$4020,2,0)),"",VLOOKUP(AGN$3,'Données'!$C$3:$D$4020,2,0))</f>
        <v>Pascal</v>
      </c>
      <c r="AGO7" s="2" t="str">
        <f>IF(ISERROR(VLOOKUP(AGO$3,'Données'!$C$3:$D$4020,2,0)),"",VLOOKUP(AGO$3,'Données'!$C$3:$D$4020,2,0))</f>
        <v>Éric</v>
      </c>
      <c r="AGP7" s="2" t="str">
        <f>IF(ISERROR(VLOOKUP(AGP$3,'Données'!$C$3:$D$4020,2,0)),"",VLOOKUP(AGP$3,'Données'!$C$3:$D$4020,2,0))</f>
        <v>Yves</v>
      </c>
      <c r="AGQ7" s="2" t="str">
        <f>IF(ISERROR(VLOOKUP(AGQ$3,'Données'!$C$3:$D$4020,2,0)),"",VLOOKUP(AGQ$3,'Données'!$C$3:$D$4020,2,0))</f>
        <v>Bernardin</v>
      </c>
      <c r="AGR7" s="2" t="str">
        <f>IF(ISERROR(VLOOKUP(AGR$3,'Données'!$C$3:$D$4020,2,0)),"",VLOOKUP(AGR$3,'Données'!$C$3:$D$4020,2,0))</f>
        <v>Constantin</v>
      </c>
      <c r="AGS7" s="2" t="str">
        <f>IF(ISERROR(VLOOKUP(AGS$3,'Données'!$C$3:$D$4020,2,0)),"",VLOOKUP(AGS$3,'Données'!$C$3:$D$4020,2,0))</f>
        <v>Émile</v>
      </c>
      <c r="AGT7" s="2" t="str">
        <f>IF(ISERROR(VLOOKUP(AGT$3,'Données'!$C$3:$D$4020,2,0)),"",VLOOKUP(AGT$3,'Données'!$C$3:$D$4020,2,0))</f>
        <v>Didier</v>
      </c>
      <c r="AGU7" s="2" t="str">
        <f>IF(ISERROR(VLOOKUP(AGU$3,'Données'!$C$3:$D$4020,2,0)),"",VLOOKUP(AGU$3,'Données'!$C$3:$D$4020,2,0))</f>
        <v>Donatien</v>
      </c>
      <c r="AGV7" s="2" t="str">
        <f>IF(ISERROR(VLOOKUP(AGV$3,'Données'!$C$3:$D$4020,2,0)),"",VLOOKUP(AGV$3,'Données'!$C$3:$D$4020,2,0))</f>
        <v>Sophie</v>
      </c>
      <c r="AGW7" s="2" t="str">
        <f>IF(ISERROR(VLOOKUP(AGW$3,'Données'!$C$3:$D$4020,2,0)),"",VLOOKUP(AGW$3,'Données'!$C$3:$D$4020,2,0))</f>
        <v>Bérenger</v>
      </c>
      <c r="AGX7" s="2" t="str">
        <f>IF(ISERROR(VLOOKUP(AGX$3,'Données'!$C$3:$D$4020,2,0)),"",VLOOKUP(AGX$3,'Données'!$C$3:$D$4020,2,0))</f>
        <v>Augustin</v>
      </c>
      <c r="AGY7" s="2" t="str">
        <f>IF(ISERROR(VLOOKUP(AGY$3,'Données'!$C$3:$D$4020,2,0)),"",VLOOKUP(AGY$3,'Données'!$C$3:$D$4020,2,0))</f>
        <v>Germain</v>
      </c>
      <c r="AGZ7" s="2" t="str">
        <f>IF(ISERROR(VLOOKUP(AGZ$3,'Données'!$C$3:$D$4020,2,0)),"",VLOOKUP(AGZ$3,'Données'!$C$3:$D$4020,2,0))</f>
        <v>Aymard</v>
      </c>
      <c r="AHA7" s="2" t="str">
        <f>IF(ISERROR(VLOOKUP(AHA$3,'Données'!$C$3:$D$4020,2,0)),"",VLOOKUP(AHA$3,'Données'!$C$3:$D$4020,2,0))</f>
        <v>Ferdinand</v>
      </c>
      <c r="AHB7" s="2" t="str">
        <f>IF(ISERROR(VLOOKUP(AHB$3,'Données'!$C$3:$D$4020,2,0)),"",VLOOKUP(AHB$3,'Données'!$C$3:$D$4020,2,0))</f>
        <v>Perrine</v>
      </c>
      <c r="AHC7" s="2" t="str">
        <f>IF(ISERROR(VLOOKUP(AHC$3,'Données'!$C$3:$D$4020,2,0)),"",VLOOKUP(AHC$3,'Données'!$C$3:$D$4020,2,0))</f>
        <v>Justin</v>
      </c>
      <c r="AHD7" s="2" t="str">
        <f>IF(ISERROR(VLOOKUP(AHD$3,'Données'!$C$3:$D$4020,2,0)),"",VLOOKUP(AHD$3,'Données'!$C$3:$D$4020,2,0))</f>
        <v>Blandine</v>
      </c>
      <c r="AHE7" s="2" t="str">
        <f>IF(ISERROR(VLOOKUP(AHE$3,'Données'!$C$3:$D$4020,2,0)),"",VLOOKUP(AHE$3,'Données'!$C$3:$D$4020,2,0))</f>
        <v>Kévin</v>
      </c>
      <c r="AHF7" s="2" t="str">
        <f>IF(ISERROR(VLOOKUP(AHF$3,'Données'!$C$3:$D$4020,2,0)),"",VLOOKUP(AHF$3,'Données'!$C$3:$D$4020,2,0))</f>
        <v>Clotilde</v>
      </c>
      <c r="AHG7" s="2" t="str">
        <f>IF(ISERROR(VLOOKUP(AHG$3,'Données'!$C$3:$D$4020,2,0)),"",VLOOKUP(AHG$3,'Données'!$C$3:$D$4020,2,0))</f>
        <v>Igor</v>
      </c>
      <c r="AHH7" s="2" t="str">
        <f>IF(ISERROR(VLOOKUP(AHH$3,'Données'!$C$3:$D$4020,2,0)),"",VLOOKUP(AHH$3,'Données'!$C$3:$D$4020,2,0))</f>
        <v>Norbert</v>
      </c>
      <c r="AHI7" s="2" t="str">
        <f>IF(ISERROR(VLOOKUP(AHI$3,'Données'!$C$3:$D$4020,2,0)),"",VLOOKUP(AHI$3,'Données'!$C$3:$D$4020,2,0))</f>
        <v>Gilbert</v>
      </c>
      <c r="AHJ7" s="2" t="str">
        <f>IF(ISERROR(VLOOKUP(AHJ$3,'Données'!$C$3:$D$4020,2,0)),"",VLOOKUP(AHJ$3,'Données'!$C$3:$D$4020,2,0))</f>
        <v>Médard</v>
      </c>
      <c r="AHK7" s="2" t="str">
        <f>IF(ISERROR(VLOOKUP(AHK$3,'Données'!$C$3:$D$4020,2,0)),"",VLOOKUP(AHK$3,'Données'!$C$3:$D$4020,2,0))</f>
        <v>Diane</v>
      </c>
      <c r="AHL7" s="2" t="str">
        <f>IF(ISERROR(VLOOKUP(AHL$3,'Données'!$C$3:$D$4020,2,0)),"",VLOOKUP(AHL$3,'Données'!$C$3:$D$4020,2,0))</f>
        <v>Landry</v>
      </c>
      <c r="AHM7" s="2" t="str">
        <f>IF(ISERROR(VLOOKUP(AHM$3,'Données'!$C$3:$D$4020,2,0)),"",VLOOKUP(AHM$3,'Données'!$C$3:$D$4020,2,0))</f>
        <v>Barnabé</v>
      </c>
      <c r="AHN7" s="2" t="str">
        <f>IF(ISERROR(VLOOKUP(AHN$3,'Données'!$C$3:$D$4020,2,0)),"",VLOOKUP(AHN$3,'Données'!$C$3:$D$4020,2,0))</f>
        <v>Guy</v>
      </c>
      <c r="AHO7" s="2" t="str">
        <f>IF(ISERROR(VLOOKUP(AHO$3,'Données'!$C$3:$D$4020,2,0)),"",VLOOKUP(AHO$3,'Données'!$C$3:$D$4020,2,0))</f>
        <v>Antoine</v>
      </c>
      <c r="AHP7" s="2" t="str">
        <f>IF(ISERROR(VLOOKUP(AHP$3,'Données'!$C$3:$D$4020,2,0)),"",VLOOKUP(AHP$3,'Données'!$C$3:$D$4020,2,0))</f>
        <v>Élisée</v>
      </c>
      <c r="AHQ7" s="2" t="str">
        <f>IF(ISERROR(VLOOKUP(AHQ$3,'Données'!$C$3:$D$4020,2,0)),"",VLOOKUP(AHQ$3,'Données'!$C$3:$D$4020,2,0))</f>
        <v>Germaine</v>
      </c>
      <c r="AHR7" s="2" t="str">
        <f>IF(ISERROR(VLOOKUP(AHR$3,'Données'!$C$3:$D$4020,2,0)),"",VLOOKUP(AHR$3,'Données'!$C$3:$D$4020,2,0))</f>
        <v>Jean-François</v>
      </c>
      <c r="AHS7" s="2" t="str">
        <f>IF(ISERROR(VLOOKUP(AHS$3,'Données'!$C$3:$D$4020,2,0)),"",VLOOKUP(AHS$3,'Données'!$C$3:$D$4020,2,0))</f>
        <v>Hervé</v>
      </c>
      <c r="AHT7" s="2" t="str">
        <f>IF(ISERROR(VLOOKUP(AHT$3,'Données'!$C$3:$D$4020,2,0)),"",VLOOKUP(AHT$3,'Données'!$C$3:$D$4020,2,0))</f>
        <v>Léonce</v>
      </c>
      <c r="AHU7" s="2" t="str">
        <f>IF(ISERROR(VLOOKUP(AHU$3,'Données'!$C$3:$D$4020,2,0)),"",VLOOKUP(AHU$3,'Données'!$C$3:$D$4020,2,0))</f>
        <v>Romuald</v>
      </c>
      <c r="AHV7" s="2" t="str">
        <f>IF(ISERROR(VLOOKUP(AHV$3,'Données'!$C$3:$D$4020,2,0)),"",VLOOKUP(AHV$3,'Données'!$C$3:$D$4020,2,0))</f>
        <v>Silvère</v>
      </c>
      <c r="AHW7" s="2" t="str">
        <f>IF(ISERROR(VLOOKUP(AHW$3,'Données'!$C$3:$D$4020,2,0)),"",VLOOKUP(AHW$3,'Données'!$C$3:$D$4020,2,0))</f>
        <v>Rodolphe</v>
      </c>
      <c r="AHX7" s="2" t="str">
        <f>IF(ISERROR(VLOOKUP(AHX$3,'Données'!$C$3:$D$4020,2,0)),"",VLOOKUP(AHX$3,'Données'!$C$3:$D$4020,2,0))</f>
        <v>Alban</v>
      </c>
      <c r="AHY7" s="2" t="str">
        <f>IF(ISERROR(VLOOKUP(AHY$3,'Données'!$C$3:$D$4020,2,0)),"",VLOOKUP(AHY$3,'Données'!$C$3:$D$4020,2,0))</f>
        <v>Audrey</v>
      </c>
      <c r="AHZ7" s="2" t="str">
        <f>IF(ISERROR(VLOOKUP(AHZ$3,'Données'!$C$3:$D$4020,2,0)),"",VLOOKUP(AHZ$3,'Données'!$C$3:$D$4020,2,0))</f>
        <v>Jean-Baptiste</v>
      </c>
      <c r="AIA7" s="2" t="str">
        <f>IF(ISERROR(VLOOKUP(AIA$3,'Données'!$C$3:$D$4020,2,0)),"",VLOOKUP(AIA$3,'Données'!$C$3:$D$4020,2,0))</f>
        <v>Prosper</v>
      </c>
      <c r="AIB7" s="2" t="str">
        <f>IF(ISERROR(VLOOKUP(AIB$3,'Données'!$C$3:$D$4020,2,0)),"",VLOOKUP(AIB$3,'Données'!$C$3:$D$4020,2,0))</f>
        <v>Anthelme</v>
      </c>
      <c r="AIC7" s="2" t="str">
        <f>IF(ISERROR(VLOOKUP(AIC$3,'Données'!$C$3:$D$4020,2,0)),"",VLOOKUP(AIC$3,'Données'!$C$3:$D$4020,2,0))</f>
        <v>Fernand</v>
      </c>
      <c r="AID7" s="2" t="str">
        <f>IF(ISERROR(VLOOKUP(AID$3,'Données'!$C$3:$D$4020,2,0)),"",VLOOKUP(AID$3,'Données'!$C$3:$D$4020,2,0))</f>
        <v>Irénée</v>
      </c>
      <c r="AIE7" s="2" t="str">
        <f>IF(ISERROR(VLOOKUP(AIE$3,'Données'!$C$3:$D$4020,2,0)),"",VLOOKUP(AIE$3,'Données'!$C$3:$D$4020,2,0))</f>
        <v>Pierre/Paul</v>
      </c>
      <c r="AIF7" s="2" t="str">
        <f>IF(ISERROR(VLOOKUP(AIF$3,'Données'!$C$3:$D$4020,2,0)),"",VLOOKUP(AIF$3,'Données'!$C$3:$D$4020,2,0))</f>
        <v>Martial</v>
      </c>
      <c r="AIG7" s="2" t="str">
        <f>IF(ISERROR(VLOOKUP(AIG$3,'Données'!$C$3:$D$4020,2,0)),"",VLOOKUP(AIG$3,'Données'!$C$3:$D$4020,2,0))</f>
        <v>Thierry</v>
      </c>
      <c r="AIH7" s="2" t="str">
        <f>IF(ISERROR(VLOOKUP(AIH$3,'Données'!$C$3:$D$4020,2,0)),"",VLOOKUP(AIH$3,'Données'!$C$3:$D$4020,2,0))</f>
        <v>Martinien</v>
      </c>
      <c r="AII7" s="2" t="str">
        <f>IF(ISERROR(VLOOKUP(AII$3,'Données'!$C$3:$D$4020,2,0)),"",VLOOKUP(AII$3,'Données'!$C$3:$D$4020,2,0))</f>
        <v>Thomas</v>
      </c>
      <c r="AIJ7" s="2" t="str">
        <f>IF(ISERROR(VLOOKUP(AIJ$3,'Données'!$C$3:$D$4020,2,0)),"",VLOOKUP(AIJ$3,'Données'!$C$3:$D$4020,2,0))</f>
        <v>Florent</v>
      </c>
      <c r="AIK7" s="2" t="str">
        <f>IF(ISERROR(VLOOKUP(AIK$3,'Données'!$C$3:$D$4020,2,0)),"",VLOOKUP(AIK$3,'Données'!$C$3:$D$4020,2,0))</f>
        <v>Antoine</v>
      </c>
      <c r="AIL7" s="2" t="str">
        <f>IF(ISERROR(VLOOKUP(AIL$3,'Données'!$C$3:$D$4020,2,0)),"",VLOOKUP(AIL$3,'Données'!$C$3:$D$4020,2,0))</f>
        <v>Mariette</v>
      </c>
      <c r="AIM7" s="2" t="str">
        <f>IF(ISERROR(VLOOKUP(AIM$3,'Données'!$C$3:$D$4020,2,0)),"",VLOOKUP(AIM$3,'Données'!$C$3:$D$4020,2,0))</f>
        <v>Raoul</v>
      </c>
      <c r="AIN7" s="2" t="str">
        <f>IF(ISERROR(VLOOKUP(AIN$3,'Données'!$C$3:$D$4020,2,0)),"",VLOOKUP(AIN$3,'Données'!$C$3:$D$4020,2,0))</f>
        <v>Thibaut</v>
      </c>
      <c r="AIO7" s="2" t="str">
        <f>IF(ISERROR(VLOOKUP(AIO$3,'Données'!$C$3:$D$4020,2,0)),"",VLOOKUP(AIO$3,'Données'!$C$3:$D$4020,2,0))</f>
        <v>Amandine</v>
      </c>
      <c r="AIP7" s="2" t="str">
        <f>IF(ISERROR(VLOOKUP(AIP$3,'Données'!$C$3:$D$4020,2,0)),"",VLOOKUP(AIP$3,'Données'!$C$3:$D$4020,2,0))</f>
        <v>Ulrich</v>
      </c>
      <c r="AIQ7" s="2" t="str">
        <f>IF(ISERROR(VLOOKUP(AIQ$3,'Données'!$C$3:$D$4020,2,0)),"",VLOOKUP(AIQ$3,'Données'!$C$3:$D$4020,2,0))</f>
        <v>Benoît</v>
      </c>
      <c r="AIR7" s="2" t="str">
        <f>IF(ISERROR(VLOOKUP(AIR$3,'Données'!$C$3:$D$4020,2,0)),"",VLOOKUP(AIR$3,'Données'!$C$3:$D$4020,2,0))</f>
        <v>Olivier</v>
      </c>
      <c r="AIS7" s="2" t="str">
        <f>IF(ISERROR(VLOOKUP(AIS$3,'Données'!$C$3:$D$4020,2,0)),"",VLOOKUP(AIS$3,'Données'!$C$3:$D$4020,2,0))</f>
        <v>Henri/Joël</v>
      </c>
      <c r="AIT7" s="2" t="str">
        <f>IF(ISERROR(VLOOKUP(AIT$3,'Données'!$C$3:$D$4020,2,0)),"",VLOOKUP(AIT$3,'Données'!$C$3:$D$4020,2,0))</f>
        <v>Camille</v>
      </c>
      <c r="AIU7" s="2" t="str">
        <f>IF(ISERROR(VLOOKUP(AIU$3,'Données'!$C$3:$D$4020,2,0)),"",VLOOKUP(AIU$3,'Données'!$C$3:$D$4020,2,0))</f>
        <v>Donald</v>
      </c>
      <c r="AIV7" s="2" t="str">
        <f>IF(ISERROR(VLOOKUP(AIV$3,'Données'!$C$3:$D$4020,2,0)),"",VLOOKUP(AIV$3,'Données'!$C$3:$D$4020,2,0))</f>
        <v>Carmen</v>
      </c>
      <c r="AIW7" s="2" t="str">
        <f>IF(ISERROR(VLOOKUP(AIW$3,'Données'!$C$3:$D$4020,2,0)),"",VLOOKUP(AIW$3,'Données'!$C$3:$D$4020,2,0))</f>
        <v>Charlotte</v>
      </c>
      <c r="AIX7" s="2" t="str">
        <f>IF(ISERROR(VLOOKUP(AIX$3,'Données'!$C$3:$D$4020,2,0)),"",VLOOKUP(AIX$3,'Données'!$C$3:$D$4020,2,0))</f>
        <v>Frédéric</v>
      </c>
      <c r="AIY7" s="2" t="str">
        <f>IF(ISERROR(VLOOKUP(AIY$3,'Données'!$C$3:$D$4020,2,0)),"",VLOOKUP(AIY$3,'Données'!$C$3:$D$4020,2,0))</f>
        <v>Arsène</v>
      </c>
      <c r="AIZ7" s="2" t="str">
        <f>IF(ISERROR(VLOOKUP(AIZ$3,'Données'!$C$3:$D$4020,2,0)),"",VLOOKUP(AIZ$3,'Données'!$C$3:$D$4020,2,0))</f>
        <v>Marina</v>
      </c>
      <c r="AJA7" s="2" t="str">
        <f>IF(ISERROR(VLOOKUP(AJA$3,'Données'!$C$3:$D$4020,2,0)),"",VLOOKUP(AJA$3,'Données'!$C$3:$D$4020,2,0))</f>
        <v>Victor</v>
      </c>
      <c r="AJB7" s="2" t="str">
        <f>IF(ISERROR(VLOOKUP(AJB$3,'Données'!$C$3:$D$4020,2,0)),"",VLOOKUP(AJB$3,'Données'!$C$3:$D$4020,2,0))</f>
        <v>Marie-Madeleine</v>
      </c>
      <c r="AJC7" s="2" t="str">
        <f>IF(ISERROR(VLOOKUP(AJC$3,'Données'!$C$3:$D$4020,2,0)),"",VLOOKUP(AJC$3,'Données'!$C$3:$D$4020,2,0))</f>
        <v>Brigitte</v>
      </c>
      <c r="AJD7" s="2" t="str">
        <f>IF(ISERROR(VLOOKUP(AJD$3,'Données'!$C$3:$D$4020,2,0)),"",VLOOKUP(AJD$3,'Données'!$C$3:$D$4020,2,0))</f>
        <v>Christine</v>
      </c>
      <c r="AJE7" s="2" t="str">
        <f>IF(ISERROR(VLOOKUP(AJE$3,'Données'!$C$3:$D$4020,2,0)),"",VLOOKUP(AJE$3,'Données'!$C$3:$D$4020,2,0))</f>
        <v>Jacques</v>
      </c>
      <c r="AJF7" s="2" t="str">
        <f>IF(ISERROR(VLOOKUP(AJF$3,'Données'!$C$3:$D$4020,2,0)),"",VLOOKUP(AJF$3,'Données'!$C$3:$D$4020,2,0))</f>
        <v>Anne/Joachim</v>
      </c>
      <c r="AJG7" s="2" t="str">
        <f>IF(ISERROR(VLOOKUP(AJG$3,'Données'!$C$3:$D$4020,2,0)),"",VLOOKUP(AJG$3,'Données'!$C$3:$D$4020,2,0))</f>
        <v>Nathalie</v>
      </c>
      <c r="AJH7" s="2" t="str">
        <f>IF(ISERROR(VLOOKUP(AJH$3,'Données'!$C$3:$D$4020,2,0)),"",VLOOKUP(AJH$3,'Données'!$C$3:$D$4020,2,0))</f>
        <v>Samson</v>
      </c>
      <c r="AJI7" s="2" t="str">
        <f>IF(ISERROR(VLOOKUP(AJI$3,'Données'!$C$3:$D$4020,2,0)),"",VLOOKUP(AJI$3,'Données'!$C$3:$D$4020,2,0))</f>
        <v>Marthe</v>
      </c>
      <c r="AJJ7" s="2" t="str">
        <f>IF(ISERROR(VLOOKUP(AJJ$3,'Données'!$C$3:$D$4020,2,0)),"",VLOOKUP(AJJ$3,'Données'!$C$3:$D$4020,2,0))</f>
        <v>Juliette</v>
      </c>
      <c r="AJK7" s="2" t="str">
        <f>IF(ISERROR(VLOOKUP(AJK$3,'Données'!$C$3:$D$4020,2,0)),"",VLOOKUP(AJK$3,'Données'!$C$3:$D$4020,2,0))</f>
        <v>Ignace</v>
      </c>
      <c r="AJL7" s="2" t="str">
        <f>IF(ISERROR(VLOOKUP(AJL$3,'Données'!$C$3:$D$4020,2,0)),"",VLOOKUP(AJL$3,'Données'!$C$3:$D$4020,2,0))</f>
        <v>Alphonse</v>
      </c>
      <c r="AJM7" s="2" t="str">
        <f>IF(ISERROR(VLOOKUP(AJM$3,'Données'!$C$3:$D$4020,2,0)),"",VLOOKUP(AJM$3,'Données'!$C$3:$D$4020,2,0))</f>
        <v>Julien</v>
      </c>
      <c r="AJN7" s="2" t="str">
        <f>IF(ISERROR(VLOOKUP(AJN$3,'Données'!$C$3:$D$4020,2,0)),"",VLOOKUP(AJN$3,'Données'!$C$3:$D$4020,2,0))</f>
        <v>Lydie</v>
      </c>
      <c r="AJO7" s="2" t="str">
        <f>IF(ISERROR(VLOOKUP(AJO$3,'Données'!$C$3:$D$4020,2,0)),"",VLOOKUP(AJO$3,'Données'!$C$3:$D$4020,2,0))</f>
        <v>Jean-Marie</v>
      </c>
      <c r="AJP7" s="2" t="str">
        <f>IF(ISERROR(VLOOKUP(AJP$3,'Données'!$C$3:$D$4020,2,0)),"",VLOOKUP(AJP$3,'Données'!$C$3:$D$4020,2,0))</f>
        <v>Abel</v>
      </c>
      <c r="AJQ7" s="2" t="str">
        <f>IF(ISERROR(VLOOKUP(AJQ$3,'Données'!$C$3:$D$4020,2,0)),"",VLOOKUP(AJQ$3,'Données'!$C$3:$D$4020,2,0))</f>
        <v>Octavien</v>
      </c>
      <c r="AJR7" s="2" t="str">
        <f>IF(ISERROR(VLOOKUP(AJR$3,'Données'!$C$3:$D$4020,2,0)),"",VLOOKUP(AJR$3,'Données'!$C$3:$D$4020,2,0))</f>
        <v>Gaétan</v>
      </c>
      <c r="AJS7" s="2" t="str">
        <f>IF(ISERROR(VLOOKUP(AJS$3,'Données'!$C$3:$D$4020,2,0)),"",VLOOKUP(AJS$3,'Données'!$C$3:$D$4020,2,0))</f>
        <v>Dominique</v>
      </c>
      <c r="AJT7" s="2" t="str">
        <f>IF(ISERROR(VLOOKUP(AJT$3,'Données'!$C$3:$D$4020,2,0)),"",VLOOKUP(AJT$3,'Données'!$C$3:$D$4020,2,0))</f>
        <v>Amour</v>
      </c>
      <c r="AJU7" s="2" t="str">
        <f>IF(ISERROR(VLOOKUP(AJU$3,'Données'!$C$3:$D$4020,2,0)),"",VLOOKUP(AJU$3,'Données'!$C$3:$D$4020,2,0))</f>
        <v>Laurent</v>
      </c>
      <c r="AJV7" s="2" t="str">
        <f>IF(ISERROR(VLOOKUP(AJV$3,'Données'!$C$3:$D$4020,2,0)),"",VLOOKUP(AJV$3,'Données'!$C$3:$D$4020,2,0))</f>
        <v>Claire</v>
      </c>
      <c r="AJW7" s="2" t="str">
        <f>IF(ISERROR(VLOOKUP(AJW$3,'Données'!$C$3:$D$4020,2,0)),"",VLOOKUP(AJW$3,'Données'!$C$3:$D$4020,2,0))</f>
        <v>Clarisse</v>
      </c>
      <c r="AJX7" s="2" t="str">
        <f>IF(ISERROR(VLOOKUP(AJX$3,'Données'!$C$3:$D$4020,2,0)),"",VLOOKUP(AJX$3,'Données'!$C$3:$D$4020,2,0))</f>
        <v>Hippolyte</v>
      </c>
      <c r="AJY7" s="2" t="str">
        <f>IF(ISERROR(VLOOKUP(AJY$3,'Données'!$C$3:$D$4020,2,0)),"",VLOOKUP(AJY$3,'Données'!$C$3:$D$4020,2,0))</f>
        <v>Évrard</v>
      </c>
      <c r="AJZ7" s="2" t="str">
        <f>IF(ISERROR(VLOOKUP(AJZ$3,'Données'!$C$3:$D$4020,2,0)),"",VLOOKUP(AJZ$3,'Données'!$C$3:$D$4020,2,0))</f>
        <v>Marie</v>
      </c>
      <c r="AKA7" s="2" t="str">
        <f>IF(ISERROR(VLOOKUP(AKA$3,'Données'!$C$3:$D$4020,2,0)),"",VLOOKUP(AKA$3,'Données'!$C$3:$D$4020,2,0))</f>
        <v>Armel</v>
      </c>
      <c r="AKB7" s="2" t="str">
        <f>IF(ISERROR(VLOOKUP(AKB$3,'Données'!$C$3:$D$4020,2,0)),"",VLOOKUP(AKB$3,'Données'!$C$3:$D$4020,2,0))</f>
        <v>Hyacinthe</v>
      </c>
      <c r="AKC7" s="2" t="str">
        <f>IF(ISERROR(VLOOKUP(AKC$3,'Données'!$C$3:$D$4020,2,0)),"",VLOOKUP(AKC$3,'Données'!$C$3:$D$4020,2,0))</f>
        <v>Hélène</v>
      </c>
      <c r="AKD7" s="2" t="str">
        <f>IF(ISERROR(VLOOKUP(AKD$3,'Données'!$C$3:$D$4020,2,0)),"",VLOOKUP(AKD$3,'Données'!$C$3:$D$4020,2,0))</f>
        <v>Jean-Eudes</v>
      </c>
      <c r="AKE7" s="2" t="str">
        <f>IF(ISERROR(VLOOKUP(AKE$3,'Données'!$C$3:$D$4020,2,0)),"",VLOOKUP(AKE$3,'Données'!$C$3:$D$4020,2,0))</f>
        <v>Bernard</v>
      </c>
      <c r="AKF7" s="2" t="str">
        <f>IF(ISERROR(VLOOKUP(AKF$3,'Données'!$C$3:$D$4020,2,0)),"",VLOOKUP(AKF$3,'Données'!$C$3:$D$4020,2,0))</f>
        <v>Christophe</v>
      </c>
      <c r="AKG7" s="2" t="str">
        <f>IF(ISERROR(VLOOKUP(AKG$3,'Données'!$C$3:$D$4020,2,0)),"",VLOOKUP(AKG$3,'Données'!$C$3:$D$4020,2,0))</f>
        <v>Fabrice</v>
      </c>
      <c r="AKH7" s="2" t="str">
        <f>IF(ISERROR(VLOOKUP(AKH$3,'Données'!$C$3:$D$4020,2,0)),"",VLOOKUP(AKH$3,'Données'!$C$3:$D$4020,2,0))</f>
        <v>Rose</v>
      </c>
      <c r="AKI7" s="2" t="str">
        <f>IF(ISERROR(VLOOKUP(AKI$3,'Données'!$C$3:$D$4020,2,0)),"",VLOOKUP(AKI$3,'Données'!$C$3:$D$4020,2,0))</f>
        <v>Barthélémy</v>
      </c>
      <c r="AKJ7" s="2" t="str">
        <f>IF(ISERROR(VLOOKUP(AKJ$3,'Données'!$C$3:$D$4020,2,0)),"",VLOOKUP(AKJ$3,'Données'!$C$3:$D$4020,2,0))</f>
        <v>Louis</v>
      </c>
      <c r="AKK7" s="2" t="str">
        <f>IF(ISERROR(VLOOKUP(AKK$3,'Données'!$C$3:$D$4020,2,0)),"",VLOOKUP(AKK$3,'Données'!$C$3:$D$4020,2,0))</f>
        <v>Natacha et Adrien</v>
      </c>
      <c r="AKL7" s="2" t="str">
        <f>IF(ISERROR(VLOOKUP(AKL$3,'Données'!$C$3:$D$4020,2,0)),"",VLOOKUP(AKL$3,'Données'!$C$3:$D$4020,2,0))</f>
        <v>Monique</v>
      </c>
      <c r="AKM7" s="2" t="str">
        <f>IF(ISERROR(VLOOKUP(AKM$3,'Données'!$C$3:$D$4020,2,0)),"",VLOOKUP(AKM$3,'Données'!$C$3:$D$4020,2,0))</f>
        <v>Augustin</v>
      </c>
      <c r="AKN7" s="2" t="str">
        <f>IF(ISERROR(VLOOKUP(AKN$3,'Données'!$C$3:$D$4020,2,0)),"",VLOOKUP(AKN$3,'Données'!$C$3:$D$4020,2,0))</f>
        <v>Sabine</v>
      </c>
      <c r="AKO7" s="2" t="str">
        <f>IF(ISERROR(VLOOKUP(AKO$3,'Données'!$C$3:$D$4020,2,0)),"",VLOOKUP(AKO$3,'Données'!$C$3:$D$4020,2,0))</f>
        <v>Fiacre</v>
      </c>
      <c r="AKP7" s="2" t="str">
        <f>IF(ISERROR(VLOOKUP(AKP$3,'Données'!$C$3:$D$4020,2,0)),"",VLOOKUP(AKP$3,'Données'!$C$3:$D$4020,2,0))</f>
        <v>Aristide</v>
      </c>
      <c r="AKQ7" s="2" t="str">
        <f>IF(ISERROR(VLOOKUP(AKQ$3,'Données'!$C$3:$D$4020,2,0)),"",VLOOKUP(AKQ$3,'Données'!$C$3:$D$4020,2,0))</f>
        <v>Gilles</v>
      </c>
      <c r="AKR7" s="2" t="str">
        <f>IF(ISERROR(VLOOKUP(AKR$3,'Données'!$C$3:$D$4020,2,0)),"",VLOOKUP(AKR$3,'Données'!$C$3:$D$4020,2,0))</f>
        <v>Ingrid</v>
      </c>
      <c r="AKS7" s="2" t="str">
        <f>IF(ISERROR(VLOOKUP(AKS$3,'Données'!$C$3:$D$4020,2,0)),"",VLOOKUP(AKS$3,'Données'!$C$3:$D$4020,2,0))</f>
        <v>Grégoire</v>
      </c>
      <c r="AKT7" s="2" t="str">
        <f>IF(ISERROR(VLOOKUP(AKT$3,'Données'!$C$3:$D$4020,2,0)),"",VLOOKUP(AKT$3,'Données'!$C$3:$D$4020,2,0))</f>
        <v>Rosalie</v>
      </c>
      <c r="AKU7" s="2" t="str">
        <f>IF(ISERROR(VLOOKUP(AKU$3,'Données'!$C$3:$D$4020,2,0)),"",VLOOKUP(AKU$3,'Données'!$C$3:$D$4020,2,0))</f>
        <v>Raïssa</v>
      </c>
      <c r="AKV7" s="2" t="str">
        <f>IF(ISERROR(VLOOKUP(AKV$3,'Données'!$C$3:$D$4020,2,0)),"",VLOOKUP(AKV$3,'Données'!$C$3:$D$4020,2,0))</f>
        <v>Bertrand</v>
      </c>
      <c r="AKW7" s="2" t="str">
        <f>IF(ISERROR(VLOOKUP(AKW$3,'Données'!$C$3:$D$4020,2,0)),"",VLOOKUP(AKW$3,'Données'!$C$3:$D$4020,2,0))</f>
        <v>Reine</v>
      </c>
      <c r="AKX7" s="2" t="str">
        <f>IF(ISERROR(VLOOKUP(AKX$3,'Données'!$C$3:$D$4020,2,0)),"",VLOOKUP(AKX$3,'Données'!$C$3:$D$4020,2,0))</f>
        <v>Adrien</v>
      </c>
      <c r="AKY7" s="2" t="str">
        <f>IF(ISERROR(VLOOKUP(AKY$3,'Données'!$C$3:$D$4020,2,0)),"",VLOOKUP(AKY$3,'Données'!$C$3:$D$4020,2,0))</f>
        <v>Alain</v>
      </c>
      <c r="AKZ7" s="2" t="str">
        <f>IF(ISERROR(VLOOKUP(AKZ$3,'Données'!$C$3:$D$4020,2,0)),"",VLOOKUP(AKZ$3,'Données'!$C$3:$D$4020,2,0))</f>
        <v>Inès</v>
      </c>
      <c r="ALA7" s="2" t="str">
        <f>IF(ISERROR(VLOOKUP(ALA$3,'Données'!$C$3:$D$4020,2,0)),"",VLOOKUP(ALA$3,'Données'!$C$3:$D$4020,2,0))</f>
        <v>Adelphe</v>
      </c>
      <c r="ALB7" s="2" t="str">
        <f>IF(ISERROR(VLOOKUP(ALB$3,'Données'!$C$3:$D$4020,2,0)),"",VLOOKUP(ALB$3,'Données'!$C$3:$D$4020,2,0))</f>
        <v>Apollinaire</v>
      </c>
      <c r="ALC7" s="2" t="str">
        <f>IF(ISERROR(VLOOKUP(ALC$3,'Données'!$C$3:$D$4020,2,0)),"",VLOOKUP(ALC$3,'Données'!$C$3:$D$4020,2,0))</f>
        <v>Aimé</v>
      </c>
      <c r="ALD7" s="2" t="str">
        <f>IF(ISERROR(VLOOKUP(ALD$3,'Données'!$C$3:$D$4020,2,0)),"",VLOOKUP(ALD$3,'Données'!$C$3:$D$4020,2,0))</f>
        <v>Cyprien</v>
      </c>
      <c r="ALE7" s="2" t="str">
        <f>IF(ISERROR(VLOOKUP(ALE$3,'Données'!$C$3:$D$4020,2,0)),"",VLOOKUP(ALE$3,'Données'!$C$3:$D$4020,2,0))</f>
        <v>Roland</v>
      </c>
      <c r="ALF7" s="2" t="str">
        <f>IF(ISERROR(VLOOKUP(ALF$3,'Données'!$C$3:$D$4020,2,0)),"",VLOOKUP(ALF$3,'Données'!$C$3:$D$4020,2,0))</f>
        <v>Édith</v>
      </c>
      <c r="ALG7" s="2" t="str">
        <f>IF(ISERROR(VLOOKUP(ALG$3,'Données'!$C$3:$D$4020,2,0)),"",VLOOKUP(ALG$3,'Données'!$C$3:$D$4020,2,0))</f>
        <v>Renaud</v>
      </c>
      <c r="ALH7" s="2" t="str">
        <f>IF(ISERROR(VLOOKUP(ALH$3,'Données'!$C$3:$D$4020,2,0)),"",VLOOKUP(ALH$3,'Données'!$C$3:$D$4020,2,0))</f>
        <v>Nadège</v>
      </c>
      <c r="ALI7" s="2" t="str">
        <f>IF(ISERROR(VLOOKUP(ALI$3,'Données'!$C$3:$D$4020,2,0)),"",VLOOKUP(ALI$3,'Données'!$C$3:$D$4020,2,0))</f>
        <v>Émilie</v>
      </c>
      <c r="ALJ7" s="2" t="str">
        <f>IF(ISERROR(VLOOKUP(ALJ$3,'Données'!$C$3:$D$4020,2,0)),"",VLOOKUP(ALJ$3,'Données'!$C$3:$D$4020,2,0))</f>
        <v>Davy</v>
      </c>
      <c r="ALK7" s="2" t="str">
        <f>IF(ISERROR(VLOOKUP(ALK$3,'Données'!$C$3:$D$4020,2,0)),"",VLOOKUP(ALK$3,'Données'!$C$3:$D$4020,2,0))</f>
        <v>Matthieu</v>
      </c>
      <c r="ALL7" s="2" t="str">
        <f>IF(ISERROR(VLOOKUP(ALL$3,'Données'!$C$3:$D$4020,2,0)),"",VLOOKUP(ALL$3,'Données'!$C$3:$D$4020,2,0))</f>
        <v>Maurice</v>
      </c>
      <c r="ALM7" s="2" t="str">
        <f>IF(ISERROR(VLOOKUP(ALM$3,'Données'!$C$3:$D$4020,2,0)),"",VLOOKUP(ALM$3,'Données'!$C$3:$D$4020,2,0))</f>
        <v>Constant</v>
      </c>
      <c r="ALN7" s="2" t="str">
        <f>IF(ISERROR(VLOOKUP(ALN$3,'Données'!$C$3:$D$4020,2,0)),"",VLOOKUP(ALN$3,'Données'!$C$3:$D$4020,2,0))</f>
        <v>Thècle</v>
      </c>
      <c r="ALO7" s="2" t="str">
        <f>IF(ISERROR(VLOOKUP(ALO$3,'Données'!$C$3:$D$4020,2,0)),"",VLOOKUP(ALO$3,'Données'!$C$3:$D$4020,2,0))</f>
        <v>Hermann</v>
      </c>
      <c r="ALP7" s="2" t="str">
        <f>IF(ISERROR(VLOOKUP(ALP$3,'Données'!$C$3:$D$4020,2,0)),"",VLOOKUP(ALP$3,'Données'!$C$3:$D$4020,2,0))</f>
        <v>Côme et Damien</v>
      </c>
      <c r="ALQ7" s="2" t="str">
        <f>IF(ISERROR(VLOOKUP(ALQ$3,'Données'!$C$3:$D$4020,2,0)),"",VLOOKUP(ALQ$3,'Données'!$C$3:$D$4020,2,0))</f>
        <v>Vincent</v>
      </c>
      <c r="ALR7" s="2" t="str">
        <f>IF(ISERROR(VLOOKUP(ALR$3,'Données'!$C$3:$D$4020,2,0)),"",VLOOKUP(ALR$3,'Données'!$C$3:$D$4020,2,0))</f>
        <v>Venceslas</v>
      </c>
      <c r="ALS7" s="2" t="str">
        <f>IF(ISERROR(VLOOKUP(ALS$3,'Données'!$C$3:$D$4020,2,0)),"",VLOOKUP(ALS$3,'Données'!$C$3:$D$4020,2,0))</f>
        <v>Michel</v>
      </c>
      <c r="ALT7" s="2" t="str">
        <f>IF(ISERROR(VLOOKUP(ALT$3,'Données'!$C$3:$D$4020,2,0)),"",VLOOKUP(ALT$3,'Données'!$C$3:$D$4020,2,0))</f>
        <v>Jérôme</v>
      </c>
      <c r="ALU7" s="2" t="str">
        <f>IF(ISERROR(VLOOKUP(ALU$3,'Données'!$C$3:$D$4020,2,0)),"",VLOOKUP(ALU$3,'Données'!$C$3:$D$4020,2,0))</f>
        <v>Thérèse</v>
      </c>
      <c r="ALV7" s="2" t="str">
        <f>IF(ISERROR(VLOOKUP(ALV$3,'Données'!$C$3:$D$4020,2,0)),"",VLOOKUP(ALV$3,'Données'!$C$3:$D$4020,2,0))</f>
        <v>Léger</v>
      </c>
      <c r="ALW7" s="2" t="str">
        <f>IF(ISERROR(VLOOKUP(ALW$3,'Données'!$C$3:$D$4020,2,0)),"",VLOOKUP(ALW$3,'Données'!$C$3:$D$4020,2,0))</f>
        <v>Gérard</v>
      </c>
      <c r="ALX7" s="2" t="str">
        <f>IF(ISERROR(VLOOKUP(ALX$3,'Données'!$C$3:$D$4020,2,0)),"",VLOOKUP(ALX$3,'Données'!$C$3:$D$4020,2,0))</f>
        <v>François</v>
      </c>
      <c r="ALY7" s="2" t="str">
        <f>IF(ISERROR(VLOOKUP(ALY$3,'Données'!$C$3:$D$4020,2,0)),"",VLOOKUP(ALY$3,'Données'!$C$3:$D$4020,2,0))</f>
        <v>Fleur</v>
      </c>
      <c r="ALZ7" s="2" t="str">
        <f>IF(ISERROR(VLOOKUP(ALZ$3,'Données'!$C$3:$D$4020,2,0)),"",VLOOKUP(ALZ$3,'Données'!$C$3:$D$4020,2,0))</f>
        <v>Bruno</v>
      </c>
      <c r="AMA7" s="2" t="str">
        <f>IF(ISERROR(VLOOKUP(AMA$3,'Données'!$C$3:$D$4020,2,0)),"",VLOOKUP(AMA$3,'Données'!$C$3:$D$4020,2,0))</f>
        <v>Serge</v>
      </c>
      <c r="AMB7" s="2" t="str">
        <f>IF(ISERROR(VLOOKUP(AMB$3,'Données'!$C$3:$D$4020,2,0)),"",VLOOKUP(AMB$3,'Données'!$C$3:$D$4020,2,0))</f>
        <v>Pélagie</v>
      </c>
      <c r="AMC7" s="2" t="str">
        <f>IF(ISERROR(VLOOKUP(AMC$3,'Données'!$C$3:$D$4020,2,0)),"",VLOOKUP(AMC$3,'Données'!$C$3:$D$4020,2,0))</f>
        <v>Denis</v>
      </c>
      <c r="AMD7" s="2" t="str">
        <f>IF(ISERROR(VLOOKUP(AMD$3,'Données'!$C$3:$D$4020,2,0)),"",VLOOKUP(AMD$3,'Données'!$C$3:$D$4020,2,0))</f>
        <v>Ghislain</v>
      </c>
      <c r="AME7" s="2" t="str">
        <f>IF(ISERROR(VLOOKUP(AME$3,'Données'!$C$3:$D$4020,2,0)),"",VLOOKUP(AME$3,'Données'!$C$3:$D$4020,2,0))</f>
        <v>Firmin</v>
      </c>
      <c r="AMF7" s="2" t="str">
        <f>IF(ISERROR(VLOOKUP(AMF$3,'Données'!$C$3:$D$4020,2,0)),"",VLOOKUP(AMF$3,'Données'!$C$3:$D$4020,2,0))</f>
        <v>Wilfried</v>
      </c>
      <c r="AMG7" s="2" t="str">
        <f>IF(ISERROR(VLOOKUP(AMG$3,'Données'!$C$3:$D$4020,2,0)),"",VLOOKUP(AMG$3,'Données'!$C$3:$D$4020,2,0))</f>
        <v>Géraud</v>
      </c>
      <c r="AMH7" s="2" t="str">
        <f>IF(ISERROR(VLOOKUP(AMH$3,'Données'!$C$3:$D$4020,2,0)),"",VLOOKUP(AMH$3,'Données'!$C$3:$D$4020,2,0))</f>
        <v>Juste</v>
      </c>
      <c r="AMI7" s="2" t="str">
        <f>IF(ISERROR(VLOOKUP(AMI$3,'Données'!$C$3:$D$4020,2,0)),"",VLOOKUP(AMI$3,'Données'!$C$3:$D$4020,2,0))</f>
        <v>Aurélie</v>
      </c>
      <c r="AMJ7" s="2" t="str">
        <f>IF(ISERROR(VLOOKUP(AMJ$3,'Données'!$C$3:$D$4020,2,0)),"",VLOOKUP(AMJ$3,'Données'!$C$3:$D$4020,2,0))</f>
        <v>Edwige</v>
      </c>
      <c r="AMK7" s="2" t="str">
        <f>IF(ISERROR(VLOOKUP(AMK$3,'Données'!$C$3:$D$4020,2,0)),"",VLOOKUP(AMK$3,'Données'!$C$3:$D$4020,2,0))</f>
        <v>Baudouin</v>
      </c>
      <c r="AML7" s="2" t="str">
        <f>IF(ISERROR(VLOOKUP(AML$3,'Données'!$C$3:$D$4020,2,0)),"",VLOOKUP(AML$3,'Données'!$C$3:$D$4020,2,0))</f>
        <v>Luc</v>
      </c>
      <c r="AMM7" s="2" t="str">
        <f>IF(ISERROR(VLOOKUP(AMM$3,'Données'!$C$3:$D$4020,2,0)),"",VLOOKUP(AMM$3,'Données'!$C$3:$D$4020,2,0))</f>
        <v>René</v>
      </c>
      <c r="AMN7" s="2" t="str">
        <f>IF(ISERROR(VLOOKUP(AMN$3,'Données'!$C$3:$D$4020,2,0)),"",VLOOKUP(AMN$3,'Données'!$C$3:$D$4020,2,0))</f>
        <v>Adeline</v>
      </c>
      <c r="AMO7" s="2" t="str">
        <f>IF(ISERROR(VLOOKUP(AMO$3,'Données'!$C$3:$D$4020,2,0)),"",VLOOKUP(AMO$3,'Données'!$C$3:$D$4020,2,0))</f>
        <v>Céline</v>
      </c>
      <c r="AMP7" s="2" t="str">
        <f>IF(ISERROR(VLOOKUP(AMP$3,'Données'!$C$3:$D$4020,2,0)),"",VLOOKUP(AMP$3,'Données'!$C$3:$D$4020,2,0))</f>
        <v>Élodie</v>
      </c>
      <c r="AMQ7" s="2" t="str">
        <f>IF(ISERROR(VLOOKUP(AMQ$3,'Données'!$C$3:$D$4020,2,0)),"",VLOOKUP(AMQ$3,'Données'!$C$3:$D$4020,2,0))</f>
        <v>Jean</v>
      </c>
      <c r="AMR7" s="2" t="str">
        <f>IF(ISERROR(VLOOKUP(AMR$3,'Données'!$C$3:$D$4020,2,0)),"",VLOOKUP(AMR$3,'Données'!$C$3:$D$4020,2,0))</f>
        <v>Florentin</v>
      </c>
      <c r="AMS7" s="2" t="str">
        <f>IF(ISERROR(VLOOKUP(AMS$3,'Données'!$C$3:$D$4020,2,0)),"",VLOOKUP(AMS$3,'Données'!$C$3:$D$4020,2,0))</f>
        <v>Crépin</v>
      </c>
      <c r="AMT7" s="2" t="str">
        <f>IF(ISERROR(VLOOKUP(AMT$3,'Données'!$C$3:$D$4020,2,0)),"",VLOOKUP(AMT$3,'Données'!$C$3:$D$4020,2,0))</f>
        <v>Dimitri</v>
      </c>
      <c r="AMU7" s="2" t="str">
        <f>IF(ISERROR(VLOOKUP(AMU$3,'Données'!$C$3:$D$4020,2,0)),"",VLOOKUP(AMU$3,'Données'!$C$3:$D$4020,2,0))</f>
        <v>Emeline</v>
      </c>
      <c r="AMV7" s="2" t="str">
        <f>IF(ISERROR(VLOOKUP(AMV$3,'Données'!$C$3:$D$4020,2,0)),"",VLOOKUP(AMV$3,'Données'!$C$3:$D$4020,2,0))</f>
        <v>Simon et Jude</v>
      </c>
      <c r="AMW7" s="2" t="str">
        <f>IF(ISERROR(VLOOKUP(AMW$3,'Données'!$C$3:$D$4020,2,0)),"",VLOOKUP(AMW$3,'Données'!$C$3:$D$4020,2,0))</f>
        <v>Narcisse</v>
      </c>
      <c r="AMX7" s="2" t="str">
        <f>IF(ISERROR(VLOOKUP(AMX$3,'Données'!$C$3:$D$4020,2,0)),"",VLOOKUP(AMX$3,'Données'!$C$3:$D$4020,2,0))</f>
        <v>Bienvenue</v>
      </c>
      <c r="AMY7" s="2" t="str">
        <f>IF(ISERROR(VLOOKUP(AMY$3,'Données'!$C$3:$D$4020,2,0)),"",VLOOKUP(AMY$3,'Données'!$C$3:$D$4020,2,0))</f>
        <v>Quentin</v>
      </c>
      <c r="AMZ7" s="2" t="str">
        <f>IF(ISERROR(VLOOKUP(AMZ$3,'Données'!$C$3:$D$4020,2,0)),"",VLOOKUP(AMZ$3,'Données'!$C$3:$D$4020,2,0))</f>
        <v>Toussaint</v>
      </c>
      <c r="ANA7" s="2" t="str">
        <f>IF(ISERROR(VLOOKUP(ANA$3,'Données'!$C$3:$D$4020,2,0)),"",VLOOKUP(ANA$3,'Données'!$C$3:$D$4020,2,0))</f>
        <v>Océane</v>
      </c>
      <c r="ANB7" s="2" t="str">
        <f>IF(ISERROR(VLOOKUP(ANB$3,'Données'!$C$3:$D$4020,2,0)),"",VLOOKUP(ANB$3,'Données'!$C$3:$D$4020,2,0))</f>
        <v>Hubert</v>
      </c>
      <c r="ANC7" s="2" t="str">
        <f>IF(ISERROR(VLOOKUP(ANC$3,'Données'!$C$3:$D$4020,2,0)),"",VLOOKUP(ANC$3,'Données'!$C$3:$D$4020,2,0))</f>
        <v>Charles</v>
      </c>
      <c r="AND7" s="2" t="str">
        <f>IF(ISERROR(VLOOKUP(AND$3,'Données'!$C$3:$D$4020,2,0)),"",VLOOKUP(AND$3,'Données'!$C$3:$D$4020,2,0))</f>
        <v>Sylvie</v>
      </c>
      <c r="ANE7" s="2" t="str">
        <f>IF(ISERROR(VLOOKUP(ANE$3,'Données'!$C$3:$D$4020,2,0)),"",VLOOKUP(ANE$3,'Données'!$C$3:$D$4020,2,0))</f>
        <v>Bertille</v>
      </c>
      <c r="ANF7" s="2" t="str">
        <f>IF(ISERROR(VLOOKUP(ANF$3,'Données'!$C$3:$D$4020,2,0)),"",VLOOKUP(ANF$3,'Données'!$C$3:$D$4020,2,0))</f>
        <v>Carine</v>
      </c>
      <c r="ANG7" s="2" t="str">
        <f>IF(ISERROR(VLOOKUP(ANG$3,'Données'!$C$3:$D$4020,2,0)),"",VLOOKUP(ANG$3,'Données'!$C$3:$D$4020,2,0))</f>
        <v>Geoffroy</v>
      </c>
      <c r="ANH7" s="2" t="str">
        <f>IF(ISERROR(VLOOKUP(ANH$3,'Données'!$C$3:$D$4020,2,0)),"",VLOOKUP(ANH$3,'Données'!$C$3:$D$4020,2,0))</f>
        <v>Théodore</v>
      </c>
      <c r="ANI7" s="2" t="str">
        <f>IF(ISERROR(VLOOKUP(ANI$3,'Données'!$C$3:$D$4020,2,0)),"",VLOOKUP(ANI$3,'Données'!$C$3:$D$4020,2,0))</f>
        <v>Léon</v>
      </c>
      <c r="ANJ7" s="2" t="str">
        <f>IF(ISERROR(VLOOKUP(ANJ$3,'Données'!$C$3:$D$4020,2,0)),"",VLOOKUP(ANJ$3,'Données'!$C$3:$D$4020,2,0))</f>
        <v>Martin</v>
      </c>
      <c r="ANK7" s="2" t="str">
        <f>IF(ISERROR(VLOOKUP(ANK$3,'Données'!$C$3:$D$4020,2,0)),"",VLOOKUP(ANK$3,'Données'!$C$3:$D$4020,2,0))</f>
        <v>Christian</v>
      </c>
      <c r="ANL7" s="2" t="str">
        <f>IF(ISERROR(VLOOKUP(ANL$3,'Données'!$C$3:$D$4020,2,0)),"",VLOOKUP(ANL$3,'Données'!$C$3:$D$4020,2,0))</f>
        <v>Brice</v>
      </c>
      <c r="ANM7" s="2" t="str">
        <f>IF(ISERROR(VLOOKUP(ANM$3,'Données'!$C$3:$D$4020,2,0)),"",VLOOKUP(ANM$3,'Données'!$C$3:$D$4020,2,0))</f>
        <v>Sidoine</v>
      </c>
      <c r="ANN7" s="2" t="str">
        <f>IF(ISERROR(VLOOKUP(ANN$3,'Données'!$C$3:$D$4020,2,0)),"",VLOOKUP(ANN$3,'Données'!$C$3:$D$4020,2,0))</f>
        <v>Albert</v>
      </c>
      <c r="ANO7" s="2" t="str">
        <f>IF(ISERROR(VLOOKUP(ANO$3,'Données'!$C$3:$D$4020,2,0)),"",VLOOKUP(ANO$3,'Données'!$C$3:$D$4020,2,0))</f>
        <v>Marguerite</v>
      </c>
      <c r="ANP7" s="2" t="str">
        <f>IF(ISERROR(VLOOKUP(ANP$3,'Données'!$C$3:$D$4020,2,0)),"",VLOOKUP(ANP$3,'Données'!$C$3:$D$4020,2,0))</f>
        <v>Élisabeth</v>
      </c>
      <c r="ANQ7" s="2" t="str">
        <f>IF(ISERROR(VLOOKUP(ANQ$3,'Données'!$C$3:$D$4020,2,0)),"",VLOOKUP(ANQ$3,'Données'!$C$3:$D$4020,2,0))</f>
        <v>Aude</v>
      </c>
      <c r="ANR7" s="2" t="str">
        <f>IF(ISERROR(VLOOKUP(ANR$3,'Données'!$C$3:$D$4020,2,0)),"",VLOOKUP(ANR$3,'Données'!$C$3:$D$4020,2,0))</f>
        <v>Tanguy</v>
      </c>
      <c r="ANS7" s="2" t="str">
        <f>IF(ISERROR(VLOOKUP(ANS$3,'Données'!$C$3:$D$4020,2,0)),"",VLOOKUP(ANS$3,'Données'!$C$3:$D$4020,2,0))</f>
        <v>Edmond</v>
      </c>
      <c r="ANT7" s="2" t="str">
        <f>IF(ISERROR(VLOOKUP(ANT$3,'Données'!$C$3:$D$4020,2,0)),"",VLOOKUP(ANT$3,'Données'!$C$3:$D$4020,2,0))</f>
        <v>Rufus</v>
      </c>
      <c r="ANU7" s="2" t="str">
        <f>IF(ISERROR(VLOOKUP(ANU$3,'Données'!$C$3:$D$4020,2,0)),"",VLOOKUP(ANU$3,'Données'!$C$3:$D$4020,2,0))</f>
        <v>Cécile</v>
      </c>
      <c r="ANV7" s="2" t="str">
        <f>IF(ISERROR(VLOOKUP(ANV$3,'Données'!$C$3:$D$4020,2,0)),"",VLOOKUP(ANV$3,'Données'!$C$3:$D$4020,2,0))</f>
        <v>Clément</v>
      </c>
      <c r="ANW7" s="2" t="str">
        <f>IF(ISERROR(VLOOKUP(ANW$3,'Données'!$C$3:$D$4020,2,0)),"",VLOOKUP(ANW$3,'Données'!$C$3:$D$4020,2,0))</f>
        <v>Flora</v>
      </c>
      <c r="ANX7" s="2" t="str">
        <f>IF(ISERROR(VLOOKUP(ANX$3,'Données'!$C$3:$D$4020,2,0)),"",VLOOKUP(ANX$3,'Données'!$C$3:$D$4020,2,0))</f>
        <v>Catherine</v>
      </c>
      <c r="ANY7" s="2" t="str">
        <f>IF(ISERROR(VLOOKUP(ANY$3,'Données'!$C$3:$D$4020,2,0)),"",VLOOKUP(ANY$3,'Données'!$C$3:$D$4020,2,0))</f>
        <v>Delphine</v>
      </c>
      <c r="ANZ7" s="2" t="str">
        <f>IF(ISERROR(VLOOKUP(ANZ$3,'Données'!$C$3:$D$4020,2,0)),"",VLOOKUP(ANZ$3,'Données'!$C$3:$D$4020,2,0))</f>
        <v>Séverin</v>
      </c>
      <c r="AOA7" s="2" t="str">
        <f>IF(ISERROR(VLOOKUP(AOA$3,'Données'!$C$3:$D$4020,2,0)),"",VLOOKUP(AOA$3,'Données'!$C$3:$D$4020,2,0))</f>
        <v>Jacques</v>
      </c>
      <c r="AOB7" s="2" t="str">
        <f>IF(ISERROR(VLOOKUP(AOB$3,'Données'!$C$3:$D$4020,2,0)),"",VLOOKUP(AOB$3,'Données'!$C$3:$D$4020,2,0))</f>
        <v>Saturnin</v>
      </c>
      <c r="AOC7" s="2" t="str">
        <f>IF(ISERROR(VLOOKUP(AOC$3,'Données'!$C$3:$D$4020,2,0)),"",VLOOKUP(AOC$3,'Données'!$C$3:$D$4020,2,0))</f>
        <v>André</v>
      </c>
      <c r="AOD7" s="2" t="str">
        <f>IF(ISERROR(VLOOKUP(AOD$3,'Données'!$C$3:$D$4020,2,0)),"",VLOOKUP(AOD$3,'Données'!$C$3:$D$4020,2,0))</f>
        <v>Florence</v>
      </c>
      <c r="AOE7" s="2" t="str">
        <f>IF(ISERROR(VLOOKUP(AOE$3,'Données'!$C$3:$D$4020,2,0)),"",VLOOKUP(AOE$3,'Données'!$C$3:$D$4020,2,0))</f>
        <v>Viviane</v>
      </c>
      <c r="AOF7" s="2" t="str">
        <f>IF(ISERROR(VLOOKUP(AOF$3,'Données'!$C$3:$D$4020,2,0)),"",VLOOKUP(AOF$3,'Données'!$C$3:$D$4020,2,0))</f>
        <v>Xavier</v>
      </c>
      <c r="AOG7" s="2" t="str">
        <f>IF(ISERROR(VLOOKUP(AOG$3,'Données'!$C$3:$D$4020,2,0)),"",VLOOKUP(AOG$3,'Données'!$C$3:$D$4020,2,0))</f>
        <v>Barbara</v>
      </c>
      <c r="AOH7" s="2" t="str">
        <f>IF(ISERROR(VLOOKUP(AOH$3,'Données'!$C$3:$D$4020,2,0)),"",VLOOKUP(AOH$3,'Données'!$C$3:$D$4020,2,0))</f>
        <v>Gérald</v>
      </c>
      <c r="AOI7" s="2" t="str">
        <f>IF(ISERROR(VLOOKUP(AOI$3,'Données'!$C$3:$D$4020,2,0)),"",VLOOKUP(AOI$3,'Données'!$C$3:$D$4020,2,0))</f>
        <v>Nicolas</v>
      </c>
      <c r="AOJ7" s="2" t="str">
        <f>IF(ISERROR(VLOOKUP(AOJ$3,'Données'!$C$3:$D$4020,2,0)),"",VLOOKUP(AOJ$3,'Données'!$C$3:$D$4020,2,0))</f>
        <v>Ambroise</v>
      </c>
      <c r="AOK7" s="2" t="str">
        <f>IF(ISERROR(VLOOKUP(AOK$3,'Données'!$C$3:$D$4020,2,0)),"",VLOOKUP(AOK$3,'Données'!$C$3:$D$4020,2,0))</f>
        <v>Elfried</v>
      </c>
      <c r="AOL7" s="2" t="str">
        <f>IF(ISERROR(VLOOKUP(AOL$3,'Données'!$C$3:$D$4020,2,0)),"",VLOOKUP(AOL$3,'Données'!$C$3:$D$4020,2,0))</f>
        <v>Pierre</v>
      </c>
      <c r="AOM7" s="2" t="str">
        <f>IF(ISERROR(VLOOKUP(AOM$3,'Données'!$C$3:$D$4020,2,0)),"",VLOOKUP(AOM$3,'Données'!$C$3:$D$4020,2,0))</f>
        <v>Romaric</v>
      </c>
      <c r="AON7" s="2" t="str">
        <f>IF(ISERROR(VLOOKUP(AON$3,'Données'!$C$3:$D$4020,2,0)),"",VLOOKUP(AON$3,'Données'!$C$3:$D$4020,2,0))</f>
        <v>Daniel</v>
      </c>
      <c r="AOO7" s="2" t="str">
        <f>IF(ISERROR(VLOOKUP(AOO$3,'Données'!$C$3:$D$4020,2,0)),"",VLOOKUP(AOO$3,'Données'!$C$3:$D$4020,2,0))</f>
        <v>Corentin</v>
      </c>
      <c r="AOP7" s="2" t="str">
        <f>IF(ISERROR(VLOOKUP(AOP$3,'Données'!$C$3:$D$4020,2,0)),"",VLOOKUP(AOP$3,'Données'!$C$3:$D$4020,2,0))</f>
        <v>Lucie</v>
      </c>
      <c r="AOQ7" s="2" t="str">
        <f>IF(ISERROR(VLOOKUP(AOQ$3,'Données'!$C$3:$D$4020,2,0)),"",VLOOKUP(AOQ$3,'Données'!$C$3:$D$4020,2,0))</f>
        <v>Odile</v>
      </c>
      <c r="AOR7" s="2" t="str">
        <f>IF(ISERROR(VLOOKUP(AOR$3,'Données'!$C$3:$D$4020,2,0)),"",VLOOKUP(AOR$3,'Données'!$C$3:$D$4020,2,0))</f>
        <v>Ninon</v>
      </c>
      <c r="AOS7" s="2" t="str">
        <f>IF(ISERROR(VLOOKUP(AOS$3,'Données'!$C$3:$D$4020,2,0)),"",VLOOKUP(AOS$3,'Données'!$C$3:$D$4020,2,0))</f>
        <v>Alice</v>
      </c>
      <c r="AOT7" s="2" t="str">
        <f>IF(ISERROR(VLOOKUP(AOT$3,'Données'!$C$3:$D$4020,2,0)),"",VLOOKUP(AOT$3,'Données'!$C$3:$D$4020,2,0))</f>
        <v>Gaël</v>
      </c>
      <c r="AOU7" s="2" t="str">
        <f>IF(ISERROR(VLOOKUP(AOU$3,'Données'!$C$3:$D$4020,2,0)),"",VLOOKUP(AOU$3,'Données'!$C$3:$D$4020,2,0))</f>
        <v>Gatien</v>
      </c>
      <c r="AOV7" s="2" t="str">
        <f>IF(ISERROR(VLOOKUP(AOV$3,'Données'!$C$3:$D$4020,2,0)),"",VLOOKUP(AOV$3,'Données'!$C$3:$D$4020,2,0))</f>
        <v>Urbain</v>
      </c>
      <c r="AOW7" s="2" t="str">
        <f>IF(ISERROR(VLOOKUP(AOW$3,'Données'!$C$3:$D$4020,2,0)),"",VLOOKUP(AOW$3,'Données'!$C$3:$D$4020,2,0))</f>
        <v>Théophile, Ignace</v>
      </c>
      <c r="AOX7" s="2" t="str">
        <f>IF(ISERROR(VLOOKUP(AOX$3,'Données'!$C$3:$D$4020,2,0)),"",VLOOKUP(AOX$3,'Données'!$C$3:$D$4020,2,0))</f>
        <v>Pierre</v>
      </c>
      <c r="AOY7" s="2" t="str">
        <f>IF(ISERROR(VLOOKUP(AOY$3,'Données'!$C$3:$D$4020,2,0)),"",VLOOKUP(AOY$3,'Données'!$C$3:$D$4020,2,0))</f>
        <v>Françoise-Xavière</v>
      </c>
      <c r="AOZ7" s="2" t="str">
        <f>IF(ISERROR(VLOOKUP(AOZ$3,'Données'!$C$3:$D$4020,2,0)),"",VLOOKUP(AOZ$3,'Données'!$C$3:$D$4020,2,0))</f>
        <v>Armand</v>
      </c>
      <c r="APA7" s="2" t="str">
        <f>IF(ISERROR(VLOOKUP(APA$3,'Données'!$C$3:$D$4020,2,0)),"",VLOOKUP(APA$3,'Données'!$C$3:$D$4020,2,0))</f>
        <v>Adèle</v>
      </c>
      <c r="APB7" s="2" t="str">
        <f>IF(ISERROR(VLOOKUP(APB$3,'Données'!$C$3:$D$4020,2,0)),"",VLOOKUP(APB$3,'Données'!$C$3:$D$4020,2,0))</f>
        <v>Emmanuel</v>
      </c>
      <c r="APC7" s="2" t="str">
        <f>IF(ISERROR(VLOOKUP(APC$3,'Données'!$C$3:$D$4020,2,0)),"",VLOOKUP(APC$3,'Données'!$C$3:$D$4020,2,0))</f>
        <v>Étienne</v>
      </c>
      <c r="APD7" s="2" t="str">
        <f>IF(ISERROR(VLOOKUP(APD$3,'Données'!$C$3:$D$4020,2,0)),"",VLOOKUP(APD$3,'Données'!$C$3:$D$4020,2,0))</f>
        <v>Jean</v>
      </c>
      <c r="APE7" s="2" t="str">
        <f>IF(ISERROR(VLOOKUP(APE$3,'Données'!$C$3:$D$4020,2,0)),"",VLOOKUP(APE$3,'Données'!$C$3:$D$4020,2,0))</f>
        <v>Gaspard</v>
      </c>
      <c r="APF7" s="2" t="str">
        <f>IF(ISERROR(VLOOKUP(APF$3,'Données'!$C$3:$D$4020,2,0)),"",VLOOKUP(APF$3,'Données'!$C$3:$D$4020,2,0))</f>
        <v>David</v>
      </c>
      <c r="APG7" s="2" t="str">
        <f>IF(ISERROR(VLOOKUP(APG$3,'Données'!$C$3:$D$4020,2,0)),"",VLOOKUP(APG$3,'Données'!$C$3:$D$4020,2,0))</f>
        <v>Roger</v>
      </c>
      <c r="APH7" s="2" t="str">
        <f>IF(ISERROR(VLOOKUP(APH$3,'Données'!$C$3:$D$4020,2,0)),"",VLOOKUP(APH$3,'Données'!$C$3:$D$4020,2,0))</f>
        <v>Sylvestre</v>
      </c>
      <c r="API7" s="2" t="str">
        <f>IF(ISERROR(VLOOKUP(API$3,'Données'!$C$3:$D$4020,2,0)),"",VLOOKUP(API$3,'Données'!$C$3:$D$4020,2,0))</f>
        <v>Marie</v>
      </c>
      <c r="APJ7" s="2" t="str">
        <f>IF(ISERROR(VLOOKUP(APJ$3,'Données'!$C$3:$D$4020,2,0)),"",VLOOKUP(APJ$3,'Données'!$C$3:$D$4020,2,0))</f>
        <v>Basile</v>
      </c>
      <c r="APK7" s="2" t="str">
        <f>IF(ISERROR(VLOOKUP(APK$3,'Données'!$C$3:$D$4020,2,0)),"",VLOOKUP(APK$3,'Données'!$C$3:$D$4020,2,0))</f>
        <v>Geneviève</v>
      </c>
      <c r="APL7" s="2" t="str">
        <f>IF(ISERROR(VLOOKUP(APL$3,'Données'!$C$3:$D$4020,2,0)),"",VLOOKUP(APL$3,'Données'!$C$3:$D$4020,2,0))</f>
        <v>Odilon</v>
      </c>
      <c r="APM7" s="2" t="str">
        <f>IF(ISERROR(VLOOKUP(APM$3,'Données'!$C$3:$D$4020,2,0)),"",VLOOKUP(APM$3,'Données'!$C$3:$D$4020,2,0))</f>
        <v>Édouard</v>
      </c>
      <c r="APN7" s="2" t="str">
        <f>IF(ISERROR(VLOOKUP(APN$3,'Données'!$C$3:$D$4020,2,0)),"",VLOOKUP(APN$3,'Données'!$C$3:$D$4020,2,0))</f>
        <v>Mélaine</v>
      </c>
      <c r="APO7" s="2" t="str">
        <f>IF(ISERROR(VLOOKUP(APO$3,'Données'!$C$3:$D$4020,2,0)),"",VLOOKUP(APO$3,'Données'!$C$3:$D$4020,2,0))</f>
        <v>Raymond</v>
      </c>
      <c r="APP7" s="2" t="str">
        <f>IF(ISERROR(VLOOKUP(APP$3,'Données'!$C$3:$D$4020,2,0)),"",VLOOKUP(APP$3,'Données'!$C$3:$D$4020,2,0))</f>
        <v>Lucien</v>
      </c>
      <c r="APQ7" s="2" t="str">
        <f>IF(ISERROR(VLOOKUP(APQ$3,'Données'!$C$3:$D$4020,2,0)),"",VLOOKUP(APQ$3,'Données'!$C$3:$D$4020,2,0))</f>
        <v>Alix</v>
      </c>
      <c r="APR7" s="2" t="str">
        <f>IF(ISERROR(VLOOKUP(APR$3,'Données'!$C$3:$D$4020,2,0)),"",VLOOKUP(APR$3,'Données'!$C$3:$D$4020,2,0))</f>
        <v>Guillaume</v>
      </c>
      <c r="APS7" s="2" t="str">
        <f>IF(ISERROR(VLOOKUP(APS$3,'Données'!$C$3:$D$4020,2,0)),"",VLOOKUP(APS$3,'Données'!$C$3:$D$4020,2,0))</f>
        <v>Paulin</v>
      </c>
      <c r="APT7" s="2" t="str">
        <f>IF(ISERROR(VLOOKUP(APT$3,'Données'!$C$3:$D$4020,2,0)),"",VLOOKUP(APT$3,'Données'!$C$3:$D$4020,2,0))</f>
        <v>Tatiana</v>
      </c>
      <c r="APU7" s="2" t="str">
        <f>IF(ISERROR(VLOOKUP(APU$3,'Données'!$C$3:$D$4020,2,0)),"",VLOOKUP(APU$3,'Données'!$C$3:$D$4020,2,0))</f>
        <v>Yvette</v>
      </c>
      <c r="APV7" s="2" t="str">
        <f>IF(ISERROR(VLOOKUP(APV$3,'Données'!$C$3:$D$4020,2,0)),"",VLOOKUP(APV$3,'Données'!$C$3:$D$4020,2,0))</f>
        <v>Nina</v>
      </c>
      <c r="APW7" s="2" t="str">
        <f>IF(ISERROR(VLOOKUP(APW$3,'Données'!$C$3:$D$4020,2,0)),"",VLOOKUP(APW$3,'Données'!$C$3:$D$4020,2,0))</f>
        <v>Rémi</v>
      </c>
      <c r="APX7" s="2" t="str">
        <f>IF(ISERROR(VLOOKUP(APX$3,'Données'!$C$3:$D$4020,2,0)),"",VLOOKUP(APX$3,'Données'!$C$3:$D$4020,2,0))</f>
        <v>Marcel</v>
      </c>
      <c r="APY7" s="2" t="str">
        <f>IF(ISERROR(VLOOKUP(APY$3,'Données'!$C$3:$D$4020,2,0)),"",VLOOKUP(APY$3,'Données'!$C$3:$D$4020,2,0))</f>
        <v>Roseline</v>
      </c>
      <c r="APZ7" s="2" t="str">
        <f>IF(ISERROR(VLOOKUP(APZ$3,'Données'!$C$3:$D$4020,2,0)),"",VLOOKUP(APZ$3,'Données'!$C$3:$D$4020,2,0))</f>
        <v>Prisca</v>
      </c>
      <c r="AQA7" s="2" t="str">
        <f>IF(ISERROR(VLOOKUP(AQA$3,'Données'!$C$3:$D$4020,2,0)),"",VLOOKUP(AQA$3,'Données'!$C$3:$D$4020,2,0))</f>
        <v>Marius</v>
      </c>
      <c r="AQB7" s="2" t="str">
        <f>IF(ISERROR(VLOOKUP(AQB$3,'Données'!$C$3:$D$4020,2,0)),"",VLOOKUP(AQB$3,'Données'!$C$3:$D$4020,2,0))</f>
        <v>Sébastien</v>
      </c>
      <c r="AQC7" s="2" t="str">
        <f>IF(ISERROR(VLOOKUP(AQC$3,'Données'!$C$3:$D$4020,2,0)),"",VLOOKUP(AQC$3,'Données'!$C$3:$D$4020,2,0))</f>
        <v>Agnès</v>
      </c>
      <c r="AQD7" s="2" t="str">
        <f>IF(ISERROR(VLOOKUP(AQD$3,'Données'!$C$3:$D$4020,2,0)),"",VLOOKUP(AQD$3,'Données'!$C$3:$D$4020,2,0))</f>
        <v>Vincent</v>
      </c>
      <c r="AQE7" s="2" t="str">
        <f>IF(ISERROR(VLOOKUP(AQE$3,'Données'!$C$3:$D$4020,2,0)),"",VLOOKUP(AQE$3,'Données'!$C$3:$D$4020,2,0))</f>
        <v>Barnard</v>
      </c>
      <c r="AQF7" s="2" t="str">
        <f>IF(ISERROR(VLOOKUP(AQF$3,'Données'!$C$3:$D$4020,2,0)),"",VLOOKUP(AQF$3,'Données'!$C$3:$D$4020,2,0))</f>
        <v>François</v>
      </c>
      <c r="AQG7" s="2" t="str">
        <f>IF(ISERROR(VLOOKUP(AQG$3,'Données'!$C$3:$D$4020,2,0)),"",VLOOKUP(AQG$3,'Données'!$C$3:$D$4020,2,0))</f>
        <v>Ananie</v>
      </c>
      <c r="AQH7" s="2" t="str">
        <f>IF(ISERROR(VLOOKUP(AQH$3,'Données'!$C$3:$D$4020,2,0)),"",VLOOKUP(AQH$3,'Données'!$C$3:$D$4020,2,0))</f>
        <v>Paule</v>
      </c>
      <c r="AQI7" s="2" t="str">
        <f>IF(ISERROR(VLOOKUP(AQI$3,'Données'!$C$3:$D$4020,2,0)),"",VLOOKUP(AQI$3,'Données'!$C$3:$D$4020,2,0))</f>
        <v>Angèle</v>
      </c>
      <c r="AQJ7" s="2" t="str">
        <f>IF(ISERROR(VLOOKUP(AQJ$3,'Données'!$C$3:$D$4020,2,0)),"",VLOOKUP(AQJ$3,'Données'!$C$3:$D$4020,2,0))</f>
        <v>Thomas</v>
      </c>
      <c r="AQK7" s="2" t="str">
        <f>IF(ISERROR(VLOOKUP(AQK$3,'Données'!$C$3:$D$4020,2,0)),"",VLOOKUP(AQK$3,'Données'!$C$3:$D$4020,2,0))</f>
        <v>Gildas</v>
      </c>
      <c r="AQL7" s="2" t="str">
        <f>IF(ISERROR(VLOOKUP(AQL$3,'Données'!$C$3:$D$4020,2,0)),"",VLOOKUP(AQL$3,'Données'!$C$3:$D$4020,2,0))</f>
        <v>Martine</v>
      </c>
      <c r="AQM7" s="2" t="str">
        <f>IF(ISERROR(VLOOKUP(AQM$3,'Données'!$C$3:$D$4020,2,0)),"",VLOOKUP(AQM$3,'Données'!$C$3:$D$4020,2,0))</f>
        <v>Marcelle</v>
      </c>
      <c r="AQN7" s="2" t="str">
        <f>IF(ISERROR(VLOOKUP(AQN$3,'Données'!$C$3:$D$4020,2,0)),"",VLOOKUP(AQN$3,'Données'!$C$3:$D$4020,2,0))</f>
        <v>Ella</v>
      </c>
      <c r="AQO7" s="2" t="str">
        <f>IF(ISERROR(VLOOKUP(AQO$3,'Données'!$C$3:$D$4020,2,0)),"",VLOOKUP(AQO$3,'Données'!$C$3:$D$4020,2,0))</f>
        <v>Théophane</v>
      </c>
      <c r="AQP7" s="2" t="str">
        <f>IF(ISERROR(VLOOKUP(AQP$3,'Données'!$C$3:$D$4020,2,0)),"",VLOOKUP(AQP$3,'Données'!$C$3:$D$4020,2,0))</f>
        <v>Blaise</v>
      </c>
      <c r="AQQ7" s="2" t="str">
        <f>IF(ISERROR(VLOOKUP(AQQ$3,'Données'!$C$3:$D$4020,2,0)),"",VLOOKUP(AQQ$3,'Données'!$C$3:$D$4020,2,0))</f>
        <v>Véronique</v>
      </c>
      <c r="AQR7" s="2" t="str">
        <f>IF(ISERROR(VLOOKUP(AQR$3,'Données'!$C$3:$D$4020,2,0)),"",VLOOKUP(AQR$3,'Données'!$C$3:$D$4020,2,0))</f>
        <v>Agathe</v>
      </c>
      <c r="AQS7" s="2" t="str">
        <f>IF(ISERROR(VLOOKUP(AQS$3,'Données'!$C$3:$D$4020,2,0)),"",VLOOKUP(AQS$3,'Données'!$C$3:$D$4020,2,0))</f>
        <v>Gaston</v>
      </c>
      <c r="AQT7" s="2" t="str">
        <f>IF(ISERROR(VLOOKUP(AQT$3,'Données'!$C$3:$D$4020,2,0)),"",VLOOKUP(AQT$3,'Données'!$C$3:$D$4020,2,0))</f>
        <v>Eugénie</v>
      </c>
      <c r="AQU7" s="2" t="str">
        <f>IF(ISERROR(VLOOKUP(AQU$3,'Données'!$C$3:$D$4020,2,0)),"",VLOOKUP(AQU$3,'Données'!$C$3:$D$4020,2,0))</f>
        <v>Jacqueline</v>
      </c>
      <c r="AQV7" s="2" t="str">
        <f>IF(ISERROR(VLOOKUP(AQV$3,'Données'!$C$3:$D$4020,2,0)),"",VLOOKUP(AQV$3,'Données'!$C$3:$D$4020,2,0))</f>
        <v>Apolline</v>
      </c>
      <c r="AQW7" s="2" t="str">
        <f>IF(ISERROR(VLOOKUP(AQW$3,'Données'!$C$3:$D$4020,2,0)),"",VLOOKUP(AQW$3,'Données'!$C$3:$D$4020,2,0))</f>
        <v>Arnaud</v>
      </c>
      <c r="AQX7" s="2" t="str">
        <f>IF(ISERROR(VLOOKUP(AQX$3,'Données'!$C$3:$D$4020,2,0)),"",VLOOKUP(AQX$3,'Données'!$C$3:$D$4020,2,0))</f>
        <v>Héloïse</v>
      </c>
      <c r="AQY7" s="2" t="str">
        <f>IF(ISERROR(VLOOKUP(AQY$3,'Données'!$C$3:$D$4020,2,0)),"",VLOOKUP(AQY$3,'Données'!$C$3:$D$4020,2,0))</f>
        <v>Félix</v>
      </c>
      <c r="AQZ7" s="2" t="str">
        <f>IF(ISERROR(VLOOKUP(AQZ$3,'Données'!$C$3:$D$4020,2,0)),"",VLOOKUP(AQZ$3,'Données'!$C$3:$D$4020,2,0))</f>
        <v>Béatrice</v>
      </c>
      <c r="ARA7" s="2" t="str">
        <f>IF(ISERROR(VLOOKUP(ARA$3,'Données'!$C$3:$D$4020,2,0)),"",VLOOKUP(ARA$3,'Données'!$C$3:$D$4020,2,0))</f>
        <v>Valentin</v>
      </c>
      <c r="ARB7" s="2" t="str">
        <f>IF(ISERROR(VLOOKUP(ARB$3,'Données'!$C$3:$D$4020,2,0)),"",VLOOKUP(ARB$3,'Données'!$C$3:$D$4020,2,0))</f>
        <v>Claude</v>
      </c>
      <c r="ARC7" s="2" t="str">
        <f>IF(ISERROR(VLOOKUP(ARC$3,'Données'!$C$3:$D$4020,2,0)),"",VLOOKUP(ARC$3,'Données'!$C$3:$D$4020,2,0))</f>
        <v>Julienne</v>
      </c>
      <c r="ARD7" s="2" t="str">
        <f>IF(ISERROR(VLOOKUP(ARD$3,'Données'!$C$3:$D$4020,2,0)),"",VLOOKUP(ARD$3,'Données'!$C$3:$D$4020,2,0))</f>
        <v>Alexis</v>
      </c>
      <c r="ARE7" s="2" t="str">
        <f>IF(ISERROR(VLOOKUP(ARE$3,'Données'!$C$3:$D$4020,2,0)),"",VLOOKUP(ARE$3,'Données'!$C$3:$D$4020,2,0))</f>
        <v>Bernadette</v>
      </c>
      <c r="ARF7" s="2" t="str">
        <f>IF(ISERROR(VLOOKUP(ARF$3,'Données'!$C$3:$D$4020,2,0)),"",VLOOKUP(ARF$3,'Données'!$C$3:$D$4020,2,0))</f>
        <v>Gabin</v>
      </c>
      <c r="ARG7" s="2" t="str">
        <f>IF(ISERROR(VLOOKUP(ARG$3,'Données'!$C$3:$D$4020,2,0)),"",VLOOKUP(ARG$3,'Données'!$C$3:$D$4020,2,0))</f>
        <v>Aimée</v>
      </c>
      <c r="ARH7" s="2" t="str">
        <f>IF(ISERROR(VLOOKUP(ARH$3,'Données'!$C$3:$D$4020,2,0)),"",VLOOKUP(ARH$3,'Données'!$C$3:$D$4020,2,0))</f>
        <v>Pierre-Damien</v>
      </c>
      <c r="ARI7" s="2" t="str">
        <f>IF(ISERROR(VLOOKUP(ARI$3,'Données'!$C$3:$D$4020,2,0)),"",VLOOKUP(ARI$3,'Données'!$C$3:$D$4020,2,0))</f>
        <v>Isabelle</v>
      </c>
      <c r="ARJ7" s="2" t="str">
        <f>IF(ISERROR(VLOOKUP(ARJ$3,'Données'!$C$3:$D$4020,2,0)),"",VLOOKUP(ARJ$3,'Données'!$C$3:$D$4020,2,0))</f>
        <v>Lazare</v>
      </c>
      <c r="ARK7" s="2" t="str">
        <f>IF(ISERROR(VLOOKUP(ARK$3,'Données'!$C$3:$D$4020,2,0)),"",VLOOKUP(ARK$3,'Données'!$C$3:$D$4020,2,0))</f>
        <v>Modeste</v>
      </c>
      <c r="ARL7" s="2" t="str">
        <f>IF(ISERROR(VLOOKUP(ARL$3,'Données'!$C$3:$D$4020,2,0)),"",VLOOKUP(ARL$3,'Données'!$C$3:$D$4020,2,0))</f>
        <v>Roméo</v>
      </c>
      <c r="ARM7" s="2" t="str">
        <f>IF(ISERROR(VLOOKUP(ARM$3,'Données'!$C$3:$D$4020,2,0)),"",VLOOKUP(ARM$3,'Données'!$C$3:$D$4020,2,0))</f>
        <v>Nestor</v>
      </c>
      <c r="ARN7" s="2" t="str">
        <f>IF(ISERROR(VLOOKUP(ARN$3,'Données'!$C$3:$D$4020,2,0)),"",VLOOKUP(ARN$3,'Données'!$C$3:$D$4020,2,0))</f>
        <v>Honorine</v>
      </c>
      <c r="ARO7" s="2" t="str">
        <f>IF(ISERROR(VLOOKUP(ARO$3,'Données'!$C$3:$D$4020,2,0)),"",VLOOKUP(ARO$3,'Données'!$C$3:$D$4020,2,0))</f>
        <v>Romain</v>
      </c>
      <c r="ARP7" s="2" t="str">
        <f>IF(ISERROR(VLOOKUP(ARP$3,'Données'!$C$3:$D$4020,2,0)),"",VLOOKUP(ARP$3,'Données'!$C$3:$D$4020,2,0))</f>
        <v>Aubin</v>
      </c>
      <c r="ARQ7" s="2" t="str">
        <f>IF(ISERROR(VLOOKUP(ARQ$3,'Données'!$C$3:$D$4020,2,0)),"",VLOOKUP(ARQ$3,'Données'!$C$3:$D$4020,2,0))</f>
        <v>Charles</v>
      </c>
      <c r="ARR7" s="2" t="str">
        <f>IF(ISERROR(VLOOKUP(ARR$3,'Données'!$C$3:$D$4020,2,0)),"",VLOOKUP(ARR$3,'Données'!$C$3:$D$4020,2,0))</f>
        <v>Guénolé</v>
      </c>
      <c r="ARS7" s="2" t="str">
        <f>IF(ISERROR(VLOOKUP(ARS$3,'Données'!$C$3:$D$4020,2,0)),"",VLOOKUP(ARS$3,'Données'!$C$3:$D$4020,2,0))</f>
        <v>Casimir</v>
      </c>
      <c r="ART7" s="2" t="str">
        <f>IF(ISERROR(VLOOKUP(ART$3,'Données'!$C$3:$D$4020,2,0)),"",VLOOKUP(ART$3,'Données'!$C$3:$D$4020,2,0))</f>
        <v>Olive</v>
      </c>
      <c r="ARU7" s="2" t="str">
        <f>IF(ISERROR(VLOOKUP(ARU$3,'Données'!$C$3:$D$4020,2,0)),"",VLOOKUP(ARU$3,'Données'!$C$3:$D$4020,2,0))</f>
        <v>Colette</v>
      </c>
      <c r="ARV7" s="2" t="str">
        <f>IF(ISERROR(VLOOKUP(ARV$3,'Données'!$C$3:$D$4020,2,0)),"",VLOOKUP(ARV$3,'Données'!$C$3:$D$4020,2,0))</f>
        <v>Félicité</v>
      </c>
      <c r="ARW7" s="2" t="str">
        <f>IF(ISERROR(VLOOKUP(ARW$3,'Données'!$C$3:$D$4020,2,0)),"",VLOOKUP(ARW$3,'Données'!$C$3:$D$4020,2,0))</f>
        <v>Jean</v>
      </c>
      <c r="ARX7" s="2" t="str">
        <f>IF(ISERROR(VLOOKUP(ARX$3,'Données'!$C$3:$D$4020,2,0)),"",VLOOKUP(ARX$3,'Données'!$C$3:$D$4020,2,0))</f>
        <v>Françoise</v>
      </c>
      <c r="ARY7" s="2" t="str">
        <f>IF(ISERROR(VLOOKUP(ARY$3,'Données'!$C$3:$D$4020,2,0)),"",VLOOKUP(ARY$3,'Données'!$C$3:$D$4020,2,0))</f>
        <v>Vivien</v>
      </c>
      <c r="ARZ7" s="2" t="str">
        <f>IF(ISERROR(VLOOKUP(ARZ$3,'Données'!$C$3:$D$4020,2,0)),"",VLOOKUP(ARZ$3,'Données'!$C$3:$D$4020,2,0))</f>
        <v>Rosine</v>
      </c>
      <c r="ASA7" s="2" t="str">
        <f>IF(ISERROR(VLOOKUP(ASA$3,'Données'!$C$3:$D$4020,2,0)),"",VLOOKUP(ASA$3,'Données'!$C$3:$D$4020,2,0))</f>
        <v>Justine</v>
      </c>
      <c r="ASB7" s="2" t="str">
        <f>IF(ISERROR(VLOOKUP(ASB$3,'Données'!$C$3:$D$4020,2,0)),"",VLOOKUP(ASB$3,'Données'!$C$3:$D$4020,2,0))</f>
        <v>Rodrigue</v>
      </c>
      <c r="ASC7" s="2" t="str">
        <f>IF(ISERROR(VLOOKUP(ASC$3,'Données'!$C$3:$D$4020,2,0)),"",VLOOKUP(ASC$3,'Données'!$C$3:$D$4020,2,0))</f>
        <v>Mathilde</v>
      </c>
      <c r="ASD7" s="2" t="str">
        <f>IF(ISERROR(VLOOKUP(ASD$3,'Données'!$C$3:$D$4020,2,0)),"",VLOOKUP(ASD$3,'Données'!$C$3:$D$4020,2,0))</f>
        <v>Louise</v>
      </c>
      <c r="ASE7" s="2" t="str">
        <f>IF(ISERROR(VLOOKUP(ASE$3,'Données'!$C$3:$D$4020,2,0)),"",VLOOKUP(ASE$3,'Données'!$C$3:$D$4020,2,0))</f>
        <v>Bénédicte</v>
      </c>
      <c r="ASF7" s="2" t="str">
        <f>IF(ISERROR(VLOOKUP(ASF$3,'Données'!$C$3:$D$4020,2,0)),"",VLOOKUP(ASF$3,'Données'!$C$3:$D$4020,2,0))</f>
        <v>Patrice</v>
      </c>
      <c r="ASG7" s="2" t="str">
        <f>IF(ISERROR(VLOOKUP(ASG$3,'Données'!$C$3:$D$4020,2,0)),"",VLOOKUP(ASG$3,'Données'!$C$3:$D$4020,2,0))</f>
        <v>Cyrille</v>
      </c>
      <c r="ASH7" s="2" t="str">
        <f>IF(ISERROR(VLOOKUP(ASH$3,'Données'!$C$3:$D$4020,2,0)),"",VLOOKUP(ASH$3,'Données'!$C$3:$D$4020,2,0))</f>
        <v>Joseph</v>
      </c>
      <c r="ASI7" s="2" t="str">
        <f>IF(ISERROR(VLOOKUP(ASI$3,'Données'!$C$3:$D$4020,2,0)),"",VLOOKUP(ASI$3,'Données'!$C$3:$D$4020,2,0))</f>
        <v>Herbert</v>
      </c>
      <c r="ASJ7" s="2" t="str">
        <f>IF(ISERROR(VLOOKUP(ASJ$3,'Données'!$C$3:$D$4020,2,0)),"",VLOOKUP(ASJ$3,'Données'!$C$3:$D$4020,2,0))</f>
        <v>Clémence</v>
      </c>
      <c r="ASK7" s="2" t="str">
        <f>IF(ISERROR(VLOOKUP(ASK$3,'Données'!$C$3:$D$4020,2,0)),"",VLOOKUP(ASK$3,'Données'!$C$3:$D$4020,2,0))</f>
        <v>Léa</v>
      </c>
      <c r="ASL7" s="2" t="str">
        <f>IF(ISERROR(VLOOKUP(ASL$3,'Données'!$C$3:$D$4020,2,0)),"",VLOOKUP(ASL$3,'Données'!$C$3:$D$4020,2,0))</f>
        <v>Victorien</v>
      </c>
      <c r="ASM7" s="2" t="str">
        <f>IF(ISERROR(VLOOKUP(ASM$3,'Données'!$C$3:$D$4020,2,0)),"",VLOOKUP(ASM$3,'Données'!$C$3:$D$4020,2,0))</f>
        <v>Catherine</v>
      </c>
      <c r="ASN7" s="2" t="str">
        <f>IF(ISERROR(VLOOKUP(ASN$3,'Données'!$C$3:$D$4020,2,0)),"",VLOOKUP(ASN$3,'Données'!$C$3:$D$4020,2,0))</f>
        <v>Humbert</v>
      </c>
      <c r="ASO7" s="2" t="str">
        <f>IF(ISERROR(VLOOKUP(ASO$3,'Données'!$C$3:$D$4020,2,0)),"",VLOOKUP(ASO$3,'Données'!$C$3:$D$4020,2,0))</f>
        <v>Larissa</v>
      </c>
      <c r="ASP7" s="2" t="str">
        <f>IF(ISERROR(VLOOKUP(ASP$3,'Données'!$C$3:$D$4020,2,0)),"",VLOOKUP(ASP$3,'Données'!$C$3:$D$4020,2,0))</f>
        <v>Habib</v>
      </c>
      <c r="ASQ7" s="2" t="str">
        <f>IF(ISERROR(VLOOKUP(ASQ$3,'Données'!$C$3:$D$4020,2,0)),"",VLOOKUP(ASQ$3,'Données'!$C$3:$D$4020,2,0))</f>
        <v>Gontran</v>
      </c>
      <c r="ASR7" s="2" t="str">
        <f>IF(ISERROR(VLOOKUP(ASR$3,'Données'!$C$3:$D$4020,2,0)),"",VLOOKUP(ASR$3,'Données'!$C$3:$D$4020,2,0))</f>
        <v>Gwladys</v>
      </c>
      <c r="ASS7" s="2" t="str">
        <f>IF(ISERROR(VLOOKUP(ASS$3,'Données'!$C$3:$D$4020,2,0)),"",VLOOKUP(ASS$3,'Données'!$C$3:$D$4020,2,0))</f>
        <v>Amédée</v>
      </c>
      <c r="AST7" s="2" t="str">
        <f>IF(ISERROR(VLOOKUP(AST$3,'Données'!$C$3:$D$4020,2,0)),"",VLOOKUP(AST$3,'Données'!$C$3:$D$4020,2,0))</f>
        <v>Benjamin</v>
      </c>
      <c r="ASU7" s="2" t="str">
        <f>IF(ISERROR(VLOOKUP(ASU$3,'Données'!$C$3:$D$4020,2,0)),"",VLOOKUP(ASU$3,'Données'!$C$3:$D$4020,2,0))</f>
        <v>Hugues</v>
      </c>
      <c r="ASV7" s="2" t="str">
        <f>IF(ISERROR(VLOOKUP(ASV$3,'Données'!$C$3:$D$4020,2,0)),"",VLOOKUP(ASV$3,'Données'!$C$3:$D$4020,2,0))</f>
        <v>Sandrine</v>
      </c>
      <c r="ASW7" s="2" t="str">
        <f>IF(ISERROR(VLOOKUP(ASW$3,'Données'!$C$3:$D$4020,2,0)),"",VLOOKUP(ASW$3,'Données'!$C$3:$D$4020,2,0))</f>
        <v>Richard</v>
      </c>
      <c r="ASX7" s="2" t="str">
        <f>IF(ISERROR(VLOOKUP(ASX$3,'Données'!$C$3:$D$4020,2,0)),"",VLOOKUP(ASX$3,'Données'!$C$3:$D$4020,2,0))</f>
        <v>Isidore</v>
      </c>
      <c r="ASY7" s="2" t="str">
        <f>IF(ISERROR(VLOOKUP(ASY$3,'Données'!$C$3:$D$4020,2,0)),"",VLOOKUP(ASY$3,'Données'!$C$3:$D$4020,2,0))</f>
        <v>Irène</v>
      </c>
      <c r="ASZ7" s="2" t="str">
        <f>IF(ISERROR(VLOOKUP(ASZ$3,'Données'!$C$3:$D$4020,2,0)),"",VLOOKUP(ASZ$3,'Données'!$C$3:$D$4020,2,0))</f>
        <v>Marcellin</v>
      </c>
      <c r="ATA7" s="2" t="str">
        <f>IF(ISERROR(VLOOKUP(ATA$3,'Données'!$C$3:$D$4020,2,0)),"",VLOOKUP(ATA$3,'Données'!$C$3:$D$4020,2,0))</f>
        <v>Jean-Baptiste</v>
      </c>
      <c r="ATB7" s="2" t="str">
        <f>IF(ISERROR(VLOOKUP(ATB$3,'Données'!$C$3:$D$4020,2,0)),"",VLOOKUP(ATB$3,'Données'!$C$3:$D$4020,2,0))</f>
        <v>Julie</v>
      </c>
      <c r="ATC7" s="2" t="str">
        <f>IF(ISERROR(VLOOKUP(ATC$3,'Données'!$C$3:$D$4020,2,0)),"",VLOOKUP(ATC$3,'Données'!$C$3:$D$4020,2,0))</f>
        <v>Gauthier</v>
      </c>
      <c r="ATD7" s="2" t="str">
        <f>IF(ISERROR(VLOOKUP(ATD$3,'Données'!$C$3:$D$4020,2,0)),"",VLOOKUP(ATD$3,'Données'!$C$3:$D$4020,2,0))</f>
        <v>Fulbert</v>
      </c>
      <c r="ATE7" s="2" t="str">
        <f>IF(ISERROR(VLOOKUP(ATE$3,'Données'!$C$3:$D$4020,2,0)),"",VLOOKUP(ATE$3,'Données'!$C$3:$D$4020,2,0))</f>
        <v>Stanislas</v>
      </c>
      <c r="ATF7" s="2" t="str">
        <f>IF(ISERROR(VLOOKUP(ATF$3,'Données'!$C$3:$D$4020,2,0)),"",VLOOKUP(ATF$3,'Données'!$C$3:$D$4020,2,0))</f>
        <v>Jules</v>
      </c>
      <c r="ATG7" s="2" t="str">
        <f>IF(ISERROR(VLOOKUP(ATG$3,'Données'!$C$3:$D$4020,2,0)),"",VLOOKUP(ATG$3,'Données'!$C$3:$D$4020,2,0))</f>
        <v>Ida</v>
      </c>
      <c r="ATH7" s="2" t="str">
        <f>IF(ISERROR(VLOOKUP(ATH$3,'Données'!$C$3:$D$4020,2,0)),"",VLOOKUP(ATH$3,'Données'!$C$3:$D$4020,2,0))</f>
        <v>Maxime</v>
      </c>
      <c r="ATI7" s="2" t="str">
        <f>IF(ISERROR(VLOOKUP(ATI$3,'Données'!$C$3:$D$4020,2,0)),"",VLOOKUP(ATI$3,'Données'!$C$3:$D$4020,2,0))</f>
        <v>Paterne</v>
      </c>
      <c r="ATJ7" s="2" t="str">
        <f>IF(ISERROR(VLOOKUP(ATJ$3,'Données'!$C$3:$D$4020,2,0)),"",VLOOKUP(ATJ$3,'Données'!$C$3:$D$4020,2,0))</f>
        <v>Benoît-Joseph</v>
      </c>
      <c r="ATK7" s="2" t="str">
        <f>IF(ISERROR(VLOOKUP(ATK$3,'Données'!$C$3:$D$4020,2,0)),"",VLOOKUP(ATK$3,'Données'!$C$3:$D$4020,2,0))</f>
        <v>Anicet</v>
      </c>
      <c r="ATL7" s="2" t="str">
        <f>IF(ISERROR(VLOOKUP(ATL$3,'Données'!$C$3:$D$4020,2,0)),"",VLOOKUP(ATL$3,'Données'!$C$3:$D$4020,2,0))</f>
        <v>Parfait</v>
      </c>
      <c r="ATM7" s="2" t="str">
        <f>IF(ISERROR(VLOOKUP(ATM$3,'Données'!$C$3:$D$4020,2,0)),"",VLOOKUP(ATM$3,'Données'!$C$3:$D$4020,2,0))</f>
        <v>Emma</v>
      </c>
      <c r="ATN7" s="2" t="str">
        <f>IF(ISERROR(VLOOKUP(ATN$3,'Données'!$C$3:$D$4020,2,0)),"",VLOOKUP(ATN$3,'Données'!$C$3:$D$4020,2,0))</f>
        <v>Odette</v>
      </c>
      <c r="ATO7" s="2" t="str">
        <f>IF(ISERROR(VLOOKUP(ATO$3,'Données'!$C$3:$D$4020,2,0)),"",VLOOKUP(ATO$3,'Données'!$C$3:$D$4020,2,0))</f>
        <v>Anselme</v>
      </c>
      <c r="ATP7" s="2" t="str">
        <f>IF(ISERROR(VLOOKUP(ATP$3,'Données'!$C$3:$D$4020,2,0)),"",VLOOKUP(ATP$3,'Données'!$C$3:$D$4020,2,0))</f>
        <v>Alexandre</v>
      </c>
      <c r="ATQ7" s="2" t="str">
        <f>IF(ISERROR(VLOOKUP(ATQ$3,'Données'!$C$3:$D$4020,2,0)),"",VLOOKUP(ATQ$3,'Données'!$C$3:$D$4020,2,0))</f>
        <v>Georges</v>
      </c>
      <c r="ATR7" s="2" t="str">
        <f>IF(ISERROR(VLOOKUP(ATR$3,'Données'!$C$3:$D$4020,2,0)),"",VLOOKUP(ATR$3,'Données'!$C$3:$D$4020,2,0))</f>
        <v>Fidèle</v>
      </c>
      <c r="ATS7" s="2" t="str">
        <f>IF(ISERROR(VLOOKUP(ATS$3,'Données'!$C$3:$D$4020,2,0)),"",VLOOKUP(ATS$3,'Données'!$C$3:$D$4020,2,0))</f>
        <v>Marc</v>
      </c>
      <c r="ATT7" s="2" t="str">
        <f>IF(ISERROR(VLOOKUP(ATT$3,'Données'!$C$3:$D$4020,2,0)),"",VLOOKUP(ATT$3,'Données'!$C$3:$D$4020,2,0))</f>
        <v>Alida</v>
      </c>
      <c r="ATU7" s="2" t="str">
        <f>IF(ISERROR(VLOOKUP(ATU$3,'Données'!$C$3:$D$4020,2,0)),"",VLOOKUP(ATU$3,'Données'!$C$3:$D$4020,2,0))</f>
        <v>Zita</v>
      </c>
      <c r="ATV7" s="2" t="str">
        <f>IF(ISERROR(VLOOKUP(ATV$3,'Données'!$C$3:$D$4020,2,0)),"",VLOOKUP(ATV$3,'Données'!$C$3:$D$4020,2,0))</f>
        <v>Valérie</v>
      </c>
      <c r="ATW7" s="2" t="str">
        <f>IF(ISERROR(VLOOKUP(ATW$3,'Données'!$C$3:$D$4020,2,0)),"",VLOOKUP(ATW$3,'Données'!$C$3:$D$4020,2,0))</f>
        <v>Catherine</v>
      </c>
      <c r="ATX7" s="2" t="str">
        <f>IF(ISERROR(VLOOKUP(ATX$3,'Données'!$C$3:$D$4020,2,0)),"",VLOOKUP(ATX$3,'Données'!$C$3:$D$4020,2,0))</f>
        <v>Robert</v>
      </c>
      <c r="ATY7" s="2" t="str">
        <f>IF(ISERROR(VLOOKUP(ATY$3,'Données'!$C$3:$D$4020,2,0)),"",VLOOKUP(ATY$3,'Données'!$C$3:$D$4020,2,0))</f>
        <v>Jérémie</v>
      </c>
      <c r="ATZ7" s="2" t="str">
        <f>IF(ISERROR(VLOOKUP(ATZ$3,'Données'!$C$3:$D$4020,2,0)),"",VLOOKUP(ATZ$3,'Données'!$C$3:$D$4020,2,0))</f>
        <v>Boris</v>
      </c>
      <c r="AUA7" s="2" t="str">
        <f>IF(ISERROR(VLOOKUP(AUA$3,'Données'!$C$3:$D$4020,2,0)),"",VLOOKUP(AUA$3,'Données'!$C$3:$D$4020,2,0))</f>
        <v>Philippe</v>
      </c>
      <c r="AUB7" s="2" t="str">
        <f>IF(ISERROR(VLOOKUP(AUB$3,'Données'!$C$3:$D$4020,2,0)),"",VLOOKUP(AUB$3,'Données'!$C$3:$D$4020,2,0))</f>
        <v>Sylvain</v>
      </c>
      <c r="AUC7" s="2" t="str">
        <f>IF(ISERROR(VLOOKUP(AUC$3,'Données'!$C$3:$D$4020,2,0)),"",VLOOKUP(AUC$3,'Données'!$C$3:$D$4020,2,0))</f>
        <v>Judith</v>
      </c>
      <c r="AUD7" s="2" t="str">
        <f>IF(ISERROR(VLOOKUP(AUD$3,'Données'!$C$3:$D$4020,2,0)),"",VLOOKUP(AUD$3,'Données'!$C$3:$D$4020,2,0))</f>
        <v>Prudence</v>
      </c>
      <c r="AUE7" s="2" t="str">
        <f>IF(ISERROR(VLOOKUP(AUE$3,'Données'!$C$3:$D$4020,2,0)),"",VLOOKUP(AUE$3,'Données'!$C$3:$D$4020,2,0))</f>
        <v>Gisèle</v>
      </c>
      <c r="AUF7" s="2" t="str">
        <f>IF(ISERROR(VLOOKUP(AUF$3,'Données'!$C$3:$D$4020,2,0)),"",VLOOKUP(AUF$3,'Données'!$C$3:$D$4020,2,0))</f>
        <v>Désiré</v>
      </c>
      <c r="AUG7" s="2" t="str">
        <f>IF(ISERROR(VLOOKUP(AUG$3,'Données'!$C$3:$D$4020,2,0)),"",VLOOKUP(AUG$3,'Données'!$C$3:$D$4020,2,0))</f>
        <v>Pacôme</v>
      </c>
      <c r="AUH7" s="2" t="str">
        <f>IF(ISERROR(VLOOKUP(AUH$3,'Données'!$C$3:$D$4020,2,0)),"",VLOOKUP(AUH$3,'Données'!$C$3:$D$4020,2,0))</f>
        <v>Solange</v>
      </c>
      <c r="AUI7" s="2" t="str">
        <f>IF(ISERROR(VLOOKUP(AUI$3,'Données'!$C$3:$D$4020,2,0)),"",VLOOKUP(AUI$3,'Données'!$C$3:$D$4020,2,0))</f>
        <v>Estelle</v>
      </c>
      <c r="AUJ7" s="2" t="str">
        <f>IF(ISERROR(VLOOKUP(AUJ$3,'Données'!$C$3:$D$4020,2,0)),"",VLOOKUP(AUJ$3,'Données'!$C$3:$D$4020,2,0))</f>
        <v>Achille</v>
      </c>
      <c r="AUK7" s="2" t="str">
        <f>IF(ISERROR(VLOOKUP(AUK$3,'Données'!$C$3:$D$4020,2,0)),"",VLOOKUP(AUK$3,'Données'!$C$3:$D$4020,2,0))</f>
        <v>Rolande</v>
      </c>
      <c r="AUL7" s="2" t="str">
        <f>IF(ISERROR(VLOOKUP(AUL$3,'Données'!$C$3:$D$4020,2,0)),"",VLOOKUP(AUL$3,'Données'!$C$3:$D$4020,2,0))</f>
        <v>Matthias</v>
      </c>
      <c r="AUM7" s="2" t="str">
        <f>IF(ISERROR(VLOOKUP(AUM$3,'Données'!$C$3:$D$4020,2,0)),"",VLOOKUP(AUM$3,'Données'!$C$3:$D$4020,2,0))</f>
        <v>Denise</v>
      </c>
      <c r="AUN7" s="2" t="str">
        <f>IF(ISERROR(VLOOKUP(AUN$3,'Données'!$C$3:$D$4020,2,0)),"",VLOOKUP(AUN$3,'Données'!$C$3:$D$4020,2,0))</f>
        <v>Honoré</v>
      </c>
      <c r="AUO7" s="2" t="str">
        <f>IF(ISERROR(VLOOKUP(AUO$3,'Données'!$C$3:$D$4020,2,0)),"",VLOOKUP(AUO$3,'Données'!$C$3:$D$4020,2,0))</f>
        <v>Pascal</v>
      </c>
      <c r="AUP7" s="2" t="str">
        <f>IF(ISERROR(VLOOKUP(AUP$3,'Données'!$C$3:$D$4020,2,0)),"",VLOOKUP(AUP$3,'Données'!$C$3:$D$4020,2,0))</f>
        <v>Éric</v>
      </c>
      <c r="AUQ7" s="2" t="str">
        <f>IF(ISERROR(VLOOKUP(AUQ$3,'Données'!$C$3:$D$4020,2,0)),"",VLOOKUP(AUQ$3,'Données'!$C$3:$D$4020,2,0))</f>
        <v>Yves</v>
      </c>
      <c r="AUR7" s="2" t="str">
        <f>IF(ISERROR(VLOOKUP(AUR$3,'Données'!$C$3:$D$4020,2,0)),"",VLOOKUP(AUR$3,'Données'!$C$3:$D$4020,2,0))</f>
        <v>Bernardin</v>
      </c>
      <c r="AUS7" s="2" t="str">
        <f>IF(ISERROR(VLOOKUP(AUS$3,'Données'!$C$3:$D$4020,2,0)),"",VLOOKUP(AUS$3,'Données'!$C$3:$D$4020,2,0))</f>
        <v>Constantin</v>
      </c>
      <c r="AUT7" s="2" t="str">
        <f>IF(ISERROR(VLOOKUP(AUT$3,'Données'!$C$3:$D$4020,2,0)),"",VLOOKUP(AUT$3,'Données'!$C$3:$D$4020,2,0))</f>
        <v>Émile</v>
      </c>
      <c r="AUU7" s="2" t="str">
        <f>IF(ISERROR(VLOOKUP(AUU$3,'Données'!$C$3:$D$4020,2,0)),"",VLOOKUP(AUU$3,'Données'!$C$3:$D$4020,2,0))</f>
        <v>Didier</v>
      </c>
      <c r="AUV7" s="2" t="str">
        <f>IF(ISERROR(VLOOKUP(AUV$3,'Données'!$C$3:$D$4020,2,0)),"",VLOOKUP(AUV$3,'Données'!$C$3:$D$4020,2,0))</f>
        <v>Donatien</v>
      </c>
      <c r="AUW7" s="2" t="str">
        <f>IF(ISERROR(VLOOKUP(AUW$3,'Données'!$C$3:$D$4020,2,0)),"",VLOOKUP(AUW$3,'Données'!$C$3:$D$4020,2,0))</f>
        <v>Sophie</v>
      </c>
      <c r="AUX7" s="2" t="str">
        <f>IF(ISERROR(VLOOKUP(AUX$3,'Données'!$C$3:$D$4020,2,0)),"",VLOOKUP(AUX$3,'Données'!$C$3:$D$4020,2,0))</f>
        <v>Bérenger</v>
      </c>
      <c r="AUY7" s="2" t="str">
        <f>IF(ISERROR(VLOOKUP(AUY$3,'Données'!$C$3:$D$4020,2,0)),"",VLOOKUP(AUY$3,'Données'!$C$3:$D$4020,2,0))</f>
        <v>Augustin</v>
      </c>
      <c r="AUZ7" s="2" t="str">
        <f>IF(ISERROR(VLOOKUP(AUZ$3,'Données'!$C$3:$D$4020,2,0)),"",VLOOKUP(AUZ$3,'Données'!$C$3:$D$4020,2,0))</f>
        <v>Germain</v>
      </c>
      <c r="AVA7" s="2" t="str">
        <f>IF(ISERROR(VLOOKUP(AVA$3,'Données'!$C$3:$D$4020,2,0)),"",VLOOKUP(AVA$3,'Données'!$C$3:$D$4020,2,0))</f>
        <v>Aymard</v>
      </c>
      <c r="AVB7" s="2" t="str">
        <f>IF(ISERROR(VLOOKUP(AVB$3,'Données'!$C$3:$D$4020,2,0)),"",VLOOKUP(AVB$3,'Données'!$C$3:$D$4020,2,0))</f>
        <v>Ferdinand</v>
      </c>
      <c r="AVC7" s="2" t="str">
        <f>IF(ISERROR(VLOOKUP(AVC$3,'Données'!$C$3:$D$4020,2,0)),"",VLOOKUP(AVC$3,'Données'!$C$3:$D$4020,2,0))</f>
        <v>Perrine</v>
      </c>
      <c r="AVD7" s="2" t="str">
        <f>IF(ISERROR(VLOOKUP(AVD$3,'Données'!$C$3:$D$4020,2,0)),"",VLOOKUP(AVD$3,'Données'!$C$3:$D$4020,2,0))</f>
        <v>Justin</v>
      </c>
      <c r="AVE7" s="2" t="str">
        <f>IF(ISERROR(VLOOKUP(AVE$3,'Données'!$C$3:$D$4020,2,0)),"",VLOOKUP(AVE$3,'Données'!$C$3:$D$4020,2,0))</f>
        <v>Blandine</v>
      </c>
      <c r="AVF7" s="2" t="str">
        <f>IF(ISERROR(VLOOKUP(AVF$3,'Données'!$C$3:$D$4020,2,0)),"",VLOOKUP(AVF$3,'Données'!$C$3:$D$4020,2,0))</f>
        <v>Kévin</v>
      </c>
      <c r="AVG7" s="2" t="str">
        <f>IF(ISERROR(VLOOKUP(AVG$3,'Données'!$C$3:$D$4020,2,0)),"",VLOOKUP(AVG$3,'Données'!$C$3:$D$4020,2,0))</f>
        <v>Clotilde</v>
      </c>
      <c r="AVH7" s="2" t="str">
        <f>IF(ISERROR(VLOOKUP(AVH$3,'Données'!$C$3:$D$4020,2,0)),"",VLOOKUP(AVH$3,'Données'!$C$3:$D$4020,2,0))</f>
        <v>Igor</v>
      </c>
      <c r="AVI7" s="2" t="str">
        <f>IF(ISERROR(VLOOKUP(AVI$3,'Données'!$C$3:$D$4020,2,0)),"",VLOOKUP(AVI$3,'Données'!$C$3:$D$4020,2,0))</f>
        <v>Norbert</v>
      </c>
      <c r="AVJ7" s="2" t="str">
        <f>IF(ISERROR(VLOOKUP(AVJ$3,'Données'!$C$3:$D$4020,2,0)),"",VLOOKUP(AVJ$3,'Données'!$C$3:$D$4020,2,0))</f>
        <v>Gilbert</v>
      </c>
      <c r="AVK7" s="2" t="str">
        <f>IF(ISERROR(VLOOKUP(AVK$3,'Données'!$C$3:$D$4020,2,0)),"",VLOOKUP(AVK$3,'Données'!$C$3:$D$4020,2,0))</f>
        <v>Médard</v>
      </c>
      <c r="AVL7" s="2" t="str">
        <f>IF(ISERROR(VLOOKUP(AVL$3,'Données'!$C$3:$D$4020,2,0)),"",VLOOKUP(AVL$3,'Données'!$C$3:$D$4020,2,0))</f>
        <v>Diane</v>
      </c>
      <c r="AVM7" s="2" t="str">
        <f>IF(ISERROR(VLOOKUP(AVM$3,'Données'!$C$3:$D$4020,2,0)),"",VLOOKUP(AVM$3,'Données'!$C$3:$D$4020,2,0))</f>
        <v>Landry</v>
      </c>
      <c r="AVN7" s="2" t="str">
        <f>IF(ISERROR(VLOOKUP(AVN$3,'Données'!$C$3:$D$4020,2,0)),"",VLOOKUP(AVN$3,'Données'!$C$3:$D$4020,2,0))</f>
        <v>Barnabé</v>
      </c>
      <c r="AVO7" s="2" t="str">
        <f>IF(ISERROR(VLOOKUP(AVO$3,'Données'!$C$3:$D$4020,2,0)),"",VLOOKUP(AVO$3,'Données'!$C$3:$D$4020,2,0))</f>
        <v>Guy</v>
      </c>
      <c r="AVP7" s="2" t="str">
        <f>IF(ISERROR(VLOOKUP(AVP$3,'Données'!$C$3:$D$4020,2,0)),"",VLOOKUP(AVP$3,'Données'!$C$3:$D$4020,2,0))</f>
        <v>Antoine</v>
      </c>
      <c r="AVQ7" s="2" t="str">
        <f>IF(ISERROR(VLOOKUP(AVQ$3,'Données'!$C$3:$D$4020,2,0)),"",VLOOKUP(AVQ$3,'Données'!$C$3:$D$4020,2,0))</f>
        <v>Élisée</v>
      </c>
      <c r="AVR7" s="2" t="str">
        <f>IF(ISERROR(VLOOKUP(AVR$3,'Données'!$C$3:$D$4020,2,0)),"",VLOOKUP(AVR$3,'Données'!$C$3:$D$4020,2,0))</f>
        <v>Germaine</v>
      </c>
      <c r="AVS7" s="2" t="str">
        <f>IF(ISERROR(VLOOKUP(AVS$3,'Données'!$C$3:$D$4020,2,0)),"",VLOOKUP(AVS$3,'Données'!$C$3:$D$4020,2,0))</f>
        <v>Jean-François</v>
      </c>
      <c r="AVT7" s="2" t="str">
        <f>IF(ISERROR(VLOOKUP(AVT$3,'Données'!$C$3:$D$4020,2,0)),"",VLOOKUP(AVT$3,'Données'!$C$3:$D$4020,2,0))</f>
        <v>Hervé</v>
      </c>
      <c r="AVU7" s="2" t="str">
        <f>IF(ISERROR(VLOOKUP(AVU$3,'Données'!$C$3:$D$4020,2,0)),"",VLOOKUP(AVU$3,'Données'!$C$3:$D$4020,2,0))</f>
        <v>Léonce</v>
      </c>
      <c r="AVV7" s="2" t="str">
        <f>IF(ISERROR(VLOOKUP(AVV$3,'Données'!$C$3:$D$4020,2,0)),"",VLOOKUP(AVV$3,'Données'!$C$3:$D$4020,2,0))</f>
        <v>Romuald</v>
      </c>
      <c r="AVW7" s="2" t="str">
        <f>IF(ISERROR(VLOOKUP(AVW$3,'Données'!$C$3:$D$4020,2,0)),"",VLOOKUP(AVW$3,'Données'!$C$3:$D$4020,2,0))</f>
        <v>Silvère</v>
      </c>
      <c r="AVX7" s="2" t="str">
        <f>IF(ISERROR(VLOOKUP(AVX$3,'Données'!$C$3:$D$4020,2,0)),"",VLOOKUP(AVX$3,'Données'!$C$3:$D$4020,2,0))</f>
        <v>Rodolphe</v>
      </c>
      <c r="AVY7" s="2" t="str">
        <f>IF(ISERROR(VLOOKUP(AVY$3,'Données'!$C$3:$D$4020,2,0)),"",VLOOKUP(AVY$3,'Données'!$C$3:$D$4020,2,0))</f>
        <v>Alban</v>
      </c>
      <c r="AVZ7" s="2" t="str">
        <f>IF(ISERROR(VLOOKUP(AVZ$3,'Données'!$C$3:$D$4020,2,0)),"",VLOOKUP(AVZ$3,'Données'!$C$3:$D$4020,2,0))</f>
        <v>Audrey</v>
      </c>
      <c r="AWA7" s="2" t="str">
        <f>IF(ISERROR(VLOOKUP(AWA$3,'Données'!$C$3:$D$4020,2,0)),"",VLOOKUP(AWA$3,'Données'!$C$3:$D$4020,2,0))</f>
        <v>Jean-Baptiste</v>
      </c>
      <c r="AWB7" s="2" t="str">
        <f>IF(ISERROR(VLOOKUP(AWB$3,'Données'!$C$3:$D$4020,2,0)),"",VLOOKUP(AWB$3,'Données'!$C$3:$D$4020,2,0))</f>
        <v>Prosper</v>
      </c>
      <c r="AWC7" s="2" t="str">
        <f>IF(ISERROR(VLOOKUP(AWC$3,'Données'!$C$3:$D$4020,2,0)),"",VLOOKUP(AWC$3,'Données'!$C$3:$D$4020,2,0))</f>
        <v>Anthelme</v>
      </c>
      <c r="AWD7" s="2" t="str">
        <f>IF(ISERROR(VLOOKUP(AWD$3,'Données'!$C$3:$D$4020,2,0)),"",VLOOKUP(AWD$3,'Données'!$C$3:$D$4020,2,0))</f>
        <v>Fernand</v>
      </c>
      <c r="AWE7" s="2" t="str">
        <f>IF(ISERROR(VLOOKUP(AWE$3,'Données'!$C$3:$D$4020,2,0)),"",VLOOKUP(AWE$3,'Données'!$C$3:$D$4020,2,0))</f>
        <v>Irénée</v>
      </c>
      <c r="AWF7" s="2" t="str">
        <f>IF(ISERROR(VLOOKUP(AWF$3,'Données'!$C$3:$D$4020,2,0)),"",VLOOKUP(AWF$3,'Données'!$C$3:$D$4020,2,0))</f>
        <v>Pierre/Paul</v>
      </c>
      <c r="AWG7" s="2" t="str">
        <f>IF(ISERROR(VLOOKUP(AWG$3,'Données'!$C$3:$D$4020,2,0)),"",VLOOKUP(AWG$3,'Données'!$C$3:$D$4020,2,0))</f>
        <v>Martial</v>
      </c>
      <c r="AWH7" s="2" t="str">
        <f>IF(ISERROR(VLOOKUP(AWH$3,'Données'!$C$3:$D$4020,2,0)),"",VLOOKUP(AWH$3,'Données'!$C$3:$D$4020,2,0))</f>
        <v>Thierry</v>
      </c>
      <c r="AWI7" s="2" t="str">
        <f>IF(ISERROR(VLOOKUP(AWI$3,'Données'!$C$3:$D$4020,2,0)),"",VLOOKUP(AWI$3,'Données'!$C$3:$D$4020,2,0))</f>
        <v>Martinien</v>
      </c>
      <c r="AWJ7" s="2" t="str">
        <f>IF(ISERROR(VLOOKUP(AWJ$3,'Données'!$C$3:$D$4020,2,0)),"",VLOOKUP(AWJ$3,'Données'!$C$3:$D$4020,2,0))</f>
        <v>Thomas</v>
      </c>
      <c r="AWK7" s="2" t="str">
        <f>IF(ISERROR(VLOOKUP(AWK$3,'Données'!$C$3:$D$4020,2,0)),"",VLOOKUP(AWK$3,'Données'!$C$3:$D$4020,2,0))</f>
        <v>Florent</v>
      </c>
      <c r="AWL7" s="2" t="str">
        <f>IF(ISERROR(VLOOKUP(AWL$3,'Données'!$C$3:$D$4020,2,0)),"",VLOOKUP(AWL$3,'Données'!$C$3:$D$4020,2,0))</f>
        <v>Antoine</v>
      </c>
      <c r="AWM7" s="2" t="str">
        <f>IF(ISERROR(VLOOKUP(AWM$3,'Données'!$C$3:$D$4020,2,0)),"",VLOOKUP(AWM$3,'Données'!$C$3:$D$4020,2,0))</f>
        <v>Mariette</v>
      </c>
      <c r="AWN7" s="2" t="str">
        <f>IF(ISERROR(VLOOKUP(AWN$3,'Données'!$C$3:$D$4020,2,0)),"",VLOOKUP(AWN$3,'Données'!$C$3:$D$4020,2,0))</f>
        <v>Raoul</v>
      </c>
      <c r="AWO7" s="2" t="str">
        <f>IF(ISERROR(VLOOKUP(AWO$3,'Données'!$C$3:$D$4020,2,0)),"",VLOOKUP(AWO$3,'Données'!$C$3:$D$4020,2,0))</f>
        <v>Thibaut</v>
      </c>
      <c r="AWP7" s="2" t="str">
        <f>IF(ISERROR(VLOOKUP(AWP$3,'Données'!$C$3:$D$4020,2,0)),"",VLOOKUP(AWP$3,'Données'!$C$3:$D$4020,2,0))</f>
        <v>Amandine</v>
      </c>
      <c r="AWQ7" s="2" t="str">
        <f>IF(ISERROR(VLOOKUP(AWQ$3,'Données'!$C$3:$D$4020,2,0)),"",VLOOKUP(AWQ$3,'Données'!$C$3:$D$4020,2,0))</f>
        <v>Ulrich</v>
      </c>
      <c r="AWR7" s="2" t="str">
        <f>IF(ISERROR(VLOOKUP(AWR$3,'Données'!$C$3:$D$4020,2,0)),"",VLOOKUP(AWR$3,'Données'!$C$3:$D$4020,2,0))</f>
        <v>Benoît</v>
      </c>
      <c r="AWS7" s="2" t="str">
        <f>IF(ISERROR(VLOOKUP(AWS$3,'Données'!$C$3:$D$4020,2,0)),"",VLOOKUP(AWS$3,'Données'!$C$3:$D$4020,2,0))</f>
        <v>Olivier</v>
      </c>
      <c r="AWT7" s="2" t="str">
        <f>IF(ISERROR(VLOOKUP(AWT$3,'Données'!$C$3:$D$4020,2,0)),"",VLOOKUP(AWT$3,'Données'!$C$3:$D$4020,2,0))</f>
        <v>Henri/Joël</v>
      </c>
      <c r="AWU7" s="2" t="str">
        <f>IF(ISERROR(VLOOKUP(AWU$3,'Données'!$C$3:$D$4020,2,0)),"",VLOOKUP(AWU$3,'Données'!$C$3:$D$4020,2,0))</f>
        <v>Camille</v>
      </c>
      <c r="AWV7" s="2" t="str">
        <f>IF(ISERROR(VLOOKUP(AWV$3,'Données'!$C$3:$D$4020,2,0)),"",VLOOKUP(AWV$3,'Données'!$C$3:$D$4020,2,0))</f>
        <v>Donald</v>
      </c>
      <c r="AWW7" s="2" t="str">
        <f>IF(ISERROR(VLOOKUP(AWW$3,'Données'!$C$3:$D$4020,2,0)),"",VLOOKUP(AWW$3,'Données'!$C$3:$D$4020,2,0))</f>
        <v>Carmen</v>
      </c>
      <c r="AWX7" s="2" t="str">
        <f>IF(ISERROR(VLOOKUP(AWX$3,'Données'!$C$3:$D$4020,2,0)),"",VLOOKUP(AWX$3,'Données'!$C$3:$D$4020,2,0))</f>
        <v>Charlotte</v>
      </c>
      <c r="AWY7" s="2" t="str">
        <f>IF(ISERROR(VLOOKUP(AWY$3,'Données'!$C$3:$D$4020,2,0)),"",VLOOKUP(AWY$3,'Données'!$C$3:$D$4020,2,0))</f>
        <v>Frédéric</v>
      </c>
      <c r="AWZ7" s="2" t="str">
        <f>IF(ISERROR(VLOOKUP(AWZ$3,'Données'!$C$3:$D$4020,2,0)),"",VLOOKUP(AWZ$3,'Données'!$C$3:$D$4020,2,0))</f>
        <v>Arsène</v>
      </c>
      <c r="AXA7" s="2" t="str">
        <f>IF(ISERROR(VLOOKUP(AXA$3,'Données'!$C$3:$D$4020,2,0)),"",VLOOKUP(AXA$3,'Données'!$C$3:$D$4020,2,0))</f>
        <v>Marina</v>
      </c>
      <c r="AXB7" s="2" t="str">
        <f>IF(ISERROR(VLOOKUP(AXB$3,'Données'!$C$3:$D$4020,2,0)),"",VLOOKUP(AXB$3,'Données'!$C$3:$D$4020,2,0))</f>
        <v>Victor</v>
      </c>
      <c r="AXC7" s="2" t="str">
        <f>IF(ISERROR(VLOOKUP(AXC$3,'Données'!$C$3:$D$4020,2,0)),"",VLOOKUP(AXC$3,'Données'!$C$3:$D$4020,2,0))</f>
        <v>Marie-Madeleine</v>
      </c>
      <c r="AXD7" s="2" t="str">
        <f>IF(ISERROR(VLOOKUP(AXD$3,'Données'!$C$3:$D$4020,2,0)),"",VLOOKUP(AXD$3,'Données'!$C$3:$D$4020,2,0))</f>
        <v>Brigitte</v>
      </c>
      <c r="AXE7" s="2" t="str">
        <f>IF(ISERROR(VLOOKUP(AXE$3,'Données'!$C$3:$D$4020,2,0)),"",VLOOKUP(AXE$3,'Données'!$C$3:$D$4020,2,0))</f>
        <v>Christine</v>
      </c>
      <c r="AXF7" s="2" t="str">
        <f>IF(ISERROR(VLOOKUP(AXF$3,'Données'!$C$3:$D$4020,2,0)),"",VLOOKUP(AXF$3,'Données'!$C$3:$D$4020,2,0))</f>
        <v>Jacques</v>
      </c>
      <c r="AXG7" s="2" t="str">
        <f>IF(ISERROR(VLOOKUP(AXG$3,'Données'!$C$3:$D$4020,2,0)),"",VLOOKUP(AXG$3,'Données'!$C$3:$D$4020,2,0))</f>
        <v>Anne/Joachim</v>
      </c>
      <c r="AXH7" s="2" t="str">
        <f>IF(ISERROR(VLOOKUP(AXH$3,'Données'!$C$3:$D$4020,2,0)),"",VLOOKUP(AXH$3,'Données'!$C$3:$D$4020,2,0))</f>
        <v>Nathalie</v>
      </c>
      <c r="AXI7" s="2" t="str">
        <f>IF(ISERROR(VLOOKUP(AXI$3,'Données'!$C$3:$D$4020,2,0)),"",VLOOKUP(AXI$3,'Données'!$C$3:$D$4020,2,0))</f>
        <v>Samson</v>
      </c>
      <c r="AXJ7" s="2" t="str">
        <f>IF(ISERROR(VLOOKUP(AXJ$3,'Données'!$C$3:$D$4020,2,0)),"",VLOOKUP(AXJ$3,'Données'!$C$3:$D$4020,2,0))</f>
        <v>Marthe</v>
      </c>
      <c r="AXK7" s="2" t="str">
        <f>IF(ISERROR(VLOOKUP(AXK$3,'Données'!$C$3:$D$4020,2,0)),"",VLOOKUP(AXK$3,'Données'!$C$3:$D$4020,2,0))</f>
        <v>Juliette</v>
      </c>
      <c r="AXL7" s="2" t="str">
        <f>IF(ISERROR(VLOOKUP(AXL$3,'Données'!$C$3:$D$4020,2,0)),"",VLOOKUP(AXL$3,'Données'!$C$3:$D$4020,2,0))</f>
        <v>Ignace</v>
      </c>
      <c r="AXM7" s="2" t="str">
        <f>IF(ISERROR(VLOOKUP(AXM$3,'Données'!$C$3:$D$4020,2,0)),"",VLOOKUP(AXM$3,'Données'!$C$3:$D$4020,2,0))</f>
        <v>Alphonse</v>
      </c>
      <c r="AXN7" s="2" t="str">
        <f>IF(ISERROR(VLOOKUP(AXN$3,'Données'!$C$3:$D$4020,2,0)),"",VLOOKUP(AXN$3,'Données'!$C$3:$D$4020,2,0))</f>
        <v>Julien</v>
      </c>
      <c r="AXO7" s="2" t="str">
        <f>IF(ISERROR(VLOOKUP(AXO$3,'Données'!$C$3:$D$4020,2,0)),"",VLOOKUP(AXO$3,'Données'!$C$3:$D$4020,2,0))</f>
        <v>Lydie</v>
      </c>
      <c r="AXP7" s="2" t="str">
        <f>IF(ISERROR(VLOOKUP(AXP$3,'Données'!$C$3:$D$4020,2,0)),"",VLOOKUP(AXP$3,'Données'!$C$3:$D$4020,2,0))</f>
        <v>Jean-Marie</v>
      </c>
      <c r="AXQ7" s="2" t="str">
        <f>IF(ISERROR(VLOOKUP(AXQ$3,'Données'!$C$3:$D$4020,2,0)),"",VLOOKUP(AXQ$3,'Données'!$C$3:$D$4020,2,0))</f>
        <v>Abel</v>
      </c>
      <c r="AXR7" s="2" t="str">
        <f>IF(ISERROR(VLOOKUP(AXR$3,'Données'!$C$3:$D$4020,2,0)),"",VLOOKUP(AXR$3,'Données'!$C$3:$D$4020,2,0))</f>
        <v>Octavien</v>
      </c>
      <c r="AXS7" s="2" t="str">
        <f>IF(ISERROR(VLOOKUP(AXS$3,'Données'!$C$3:$D$4020,2,0)),"",VLOOKUP(AXS$3,'Données'!$C$3:$D$4020,2,0))</f>
        <v>Gaétan</v>
      </c>
      <c r="AXT7" s="2" t="str">
        <f>IF(ISERROR(VLOOKUP(AXT$3,'Données'!$C$3:$D$4020,2,0)),"",VLOOKUP(AXT$3,'Données'!$C$3:$D$4020,2,0))</f>
        <v>Dominique</v>
      </c>
      <c r="AXU7" s="2" t="str">
        <f>IF(ISERROR(VLOOKUP(AXU$3,'Données'!$C$3:$D$4020,2,0)),"",VLOOKUP(AXU$3,'Données'!$C$3:$D$4020,2,0))</f>
        <v>Amour</v>
      </c>
      <c r="AXV7" s="2" t="str">
        <f>IF(ISERROR(VLOOKUP(AXV$3,'Données'!$C$3:$D$4020,2,0)),"",VLOOKUP(AXV$3,'Données'!$C$3:$D$4020,2,0))</f>
        <v>Laurent</v>
      </c>
      <c r="AXW7" s="2" t="str">
        <f>IF(ISERROR(VLOOKUP(AXW$3,'Données'!$C$3:$D$4020,2,0)),"",VLOOKUP(AXW$3,'Données'!$C$3:$D$4020,2,0))</f>
        <v>Claire</v>
      </c>
      <c r="AXX7" s="2" t="str">
        <f>IF(ISERROR(VLOOKUP(AXX$3,'Données'!$C$3:$D$4020,2,0)),"",VLOOKUP(AXX$3,'Données'!$C$3:$D$4020,2,0))</f>
        <v>Clarisse</v>
      </c>
      <c r="AXY7" s="2" t="str">
        <f>IF(ISERROR(VLOOKUP(AXY$3,'Données'!$C$3:$D$4020,2,0)),"",VLOOKUP(AXY$3,'Données'!$C$3:$D$4020,2,0))</f>
        <v>Hippolyte</v>
      </c>
      <c r="AXZ7" s="2" t="str">
        <f>IF(ISERROR(VLOOKUP(AXZ$3,'Données'!$C$3:$D$4020,2,0)),"",VLOOKUP(AXZ$3,'Données'!$C$3:$D$4020,2,0))</f>
        <v>Évrard</v>
      </c>
      <c r="AYA7" s="2" t="str">
        <f>IF(ISERROR(VLOOKUP(AYA$3,'Données'!$C$3:$D$4020,2,0)),"",VLOOKUP(AYA$3,'Données'!$C$3:$D$4020,2,0))</f>
        <v>Marie</v>
      </c>
      <c r="AYB7" s="2" t="str">
        <f>IF(ISERROR(VLOOKUP(AYB$3,'Données'!$C$3:$D$4020,2,0)),"",VLOOKUP(AYB$3,'Données'!$C$3:$D$4020,2,0))</f>
        <v>Armel</v>
      </c>
      <c r="AYC7" s="2" t="str">
        <f>IF(ISERROR(VLOOKUP(AYC$3,'Données'!$C$3:$D$4020,2,0)),"",VLOOKUP(AYC$3,'Données'!$C$3:$D$4020,2,0))</f>
        <v>Hyacinthe</v>
      </c>
      <c r="AYD7" s="2" t="str">
        <f>IF(ISERROR(VLOOKUP(AYD$3,'Données'!$C$3:$D$4020,2,0)),"",VLOOKUP(AYD$3,'Données'!$C$3:$D$4020,2,0))</f>
        <v>Hélène</v>
      </c>
      <c r="AYE7" s="2" t="str">
        <f>IF(ISERROR(VLOOKUP(AYE$3,'Données'!$C$3:$D$4020,2,0)),"",VLOOKUP(AYE$3,'Données'!$C$3:$D$4020,2,0))</f>
        <v>Jean-Eudes</v>
      </c>
      <c r="AYF7" s="2" t="str">
        <f>IF(ISERROR(VLOOKUP(AYF$3,'Données'!$C$3:$D$4020,2,0)),"",VLOOKUP(AYF$3,'Données'!$C$3:$D$4020,2,0))</f>
        <v>Bernard</v>
      </c>
      <c r="AYG7" s="2" t="str">
        <f>IF(ISERROR(VLOOKUP(AYG$3,'Données'!$C$3:$D$4020,2,0)),"",VLOOKUP(AYG$3,'Données'!$C$3:$D$4020,2,0))</f>
        <v>Christophe</v>
      </c>
      <c r="AYH7" s="2" t="str">
        <f>IF(ISERROR(VLOOKUP(AYH$3,'Données'!$C$3:$D$4020,2,0)),"",VLOOKUP(AYH$3,'Données'!$C$3:$D$4020,2,0))</f>
        <v>Fabrice</v>
      </c>
      <c r="AYI7" s="2" t="str">
        <f>IF(ISERROR(VLOOKUP(AYI$3,'Données'!$C$3:$D$4020,2,0)),"",VLOOKUP(AYI$3,'Données'!$C$3:$D$4020,2,0))</f>
        <v>Rose</v>
      </c>
      <c r="AYJ7" s="2" t="str">
        <f>IF(ISERROR(VLOOKUP(AYJ$3,'Données'!$C$3:$D$4020,2,0)),"",VLOOKUP(AYJ$3,'Données'!$C$3:$D$4020,2,0))</f>
        <v>Barthélémy</v>
      </c>
      <c r="AYK7" s="2" t="str">
        <f>IF(ISERROR(VLOOKUP(AYK$3,'Données'!$C$3:$D$4020,2,0)),"",VLOOKUP(AYK$3,'Données'!$C$3:$D$4020,2,0))</f>
        <v>Louis</v>
      </c>
      <c r="AYL7" s="2" t="str">
        <f>IF(ISERROR(VLOOKUP(AYL$3,'Données'!$C$3:$D$4020,2,0)),"",VLOOKUP(AYL$3,'Données'!$C$3:$D$4020,2,0))</f>
        <v>Natacha et Adrien</v>
      </c>
      <c r="AYM7" s="2" t="str">
        <f>IF(ISERROR(VLOOKUP(AYM$3,'Données'!$C$3:$D$4020,2,0)),"",VLOOKUP(AYM$3,'Données'!$C$3:$D$4020,2,0))</f>
        <v>Monique</v>
      </c>
      <c r="AYN7" s="2" t="str">
        <f>IF(ISERROR(VLOOKUP(AYN$3,'Données'!$C$3:$D$4020,2,0)),"",VLOOKUP(AYN$3,'Données'!$C$3:$D$4020,2,0))</f>
        <v>Augustin</v>
      </c>
      <c r="AYO7" s="2" t="str">
        <f>IF(ISERROR(VLOOKUP(AYO$3,'Données'!$C$3:$D$4020,2,0)),"",VLOOKUP(AYO$3,'Données'!$C$3:$D$4020,2,0))</f>
        <v>Sabine</v>
      </c>
      <c r="AYP7" s="2" t="str">
        <f>IF(ISERROR(VLOOKUP(AYP$3,'Données'!$C$3:$D$4020,2,0)),"",VLOOKUP(AYP$3,'Données'!$C$3:$D$4020,2,0))</f>
        <v>Fiacre</v>
      </c>
      <c r="AYQ7" s="2" t="str">
        <f>IF(ISERROR(VLOOKUP(AYQ$3,'Données'!$C$3:$D$4020,2,0)),"",VLOOKUP(AYQ$3,'Données'!$C$3:$D$4020,2,0))</f>
        <v>Aristide</v>
      </c>
      <c r="AYR7" s="2" t="str">
        <f>IF(ISERROR(VLOOKUP(AYR$3,'Données'!$C$3:$D$4020,2,0)),"",VLOOKUP(AYR$3,'Données'!$C$3:$D$4020,2,0))</f>
        <v>Gilles</v>
      </c>
      <c r="AYS7" s="2" t="str">
        <f>IF(ISERROR(VLOOKUP(AYS$3,'Données'!$C$3:$D$4020,2,0)),"",VLOOKUP(AYS$3,'Données'!$C$3:$D$4020,2,0))</f>
        <v>Ingrid</v>
      </c>
      <c r="AYT7" s="2" t="str">
        <f>IF(ISERROR(VLOOKUP(AYT$3,'Données'!$C$3:$D$4020,2,0)),"",VLOOKUP(AYT$3,'Données'!$C$3:$D$4020,2,0))</f>
        <v>Grégoire</v>
      </c>
      <c r="AYU7" s="2" t="str">
        <f>IF(ISERROR(VLOOKUP(AYU$3,'Données'!$C$3:$D$4020,2,0)),"",VLOOKUP(AYU$3,'Données'!$C$3:$D$4020,2,0))</f>
        <v>Rosalie</v>
      </c>
      <c r="AYV7" s="2" t="str">
        <f>IF(ISERROR(VLOOKUP(AYV$3,'Données'!$C$3:$D$4020,2,0)),"",VLOOKUP(AYV$3,'Données'!$C$3:$D$4020,2,0))</f>
        <v>Raïssa</v>
      </c>
      <c r="AYW7" s="2" t="str">
        <f>IF(ISERROR(VLOOKUP(AYW$3,'Données'!$C$3:$D$4020,2,0)),"",VLOOKUP(AYW$3,'Données'!$C$3:$D$4020,2,0))</f>
        <v>Bertrand</v>
      </c>
      <c r="AYX7" s="2" t="str">
        <f>IF(ISERROR(VLOOKUP(AYX$3,'Données'!$C$3:$D$4020,2,0)),"",VLOOKUP(AYX$3,'Données'!$C$3:$D$4020,2,0))</f>
        <v>Reine</v>
      </c>
      <c r="AYY7" s="2" t="str">
        <f>IF(ISERROR(VLOOKUP(AYY$3,'Données'!$C$3:$D$4020,2,0)),"",VLOOKUP(AYY$3,'Données'!$C$3:$D$4020,2,0))</f>
        <v>Adrien</v>
      </c>
      <c r="AYZ7" s="2" t="str">
        <f>IF(ISERROR(VLOOKUP(AYZ$3,'Données'!$C$3:$D$4020,2,0)),"",VLOOKUP(AYZ$3,'Données'!$C$3:$D$4020,2,0))</f>
        <v>Alain</v>
      </c>
      <c r="AZA7" s="2" t="str">
        <f>IF(ISERROR(VLOOKUP(AZA$3,'Données'!$C$3:$D$4020,2,0)),"",VLOOKUP(AZA$3,'Données'!$C$3:$D$4020,2,0))</f>
        <v>Inès</v>
      </c>
      <c r="AZB7" s="2" t="str">
        <f>IF(ISERROR(VLOOKUP(AZB$3,'Données'!$C$3:$D$4020,2,0)),"",VLOOKUP(AZB$3,'Données'!$C$3:$D$4020,2,0))</f>
        <v>Adelphe</v>
      </c>
      <c r="AZC7" s="2" t="str">
        <f>IF(ISERROR(VLOOKUP(AZC$3,'Données'!$C$3:$D$4020,2,0)),"",VLOOKUP(AZC$3,'Données'!$C$3:$D$4020,2,0))</f>
        <v>Apollinaire</v>
      </c>
      <c r="AZD7" s="2" t="str">
        <f>IF(ISERROR(VLOOKUP(AZD$3,'Données'!$C$3:$D$4020,2,0)),"",VLOOKUP(AZD$3,'Données'!$C$3:$D$4020,2,0))</f>
        <v>Aimé</v>
      </c>
      <c r="AZE7" s="2" t="str">
        <f>IF(ISERROR(VLOOKUP(AZE$3,'Données'!$C$3:$D$4020,2,0)),"",VLOOKUP(AZE$3,'Données'!$C$3:$D$4020,2,0))</f>
        <v>Cyprien</v>
      </c>
      <c r="AZF7" s="2" t="str">
        <f>IF(ISERROR(VLOOKUP(AZF$3,'Données'!$C$3:$D$4020,2,0)),"",VLOOKUP(AZF$3,'Données'!$C$3:$D$4020,2,0))</f>
        <v>Roland</v>
      </c>
      <c r="AZG7" s="2" t="str">
        <f>IF(ISERROR(VLOOKUP(AZG$3,'Données'!$C$3:$D$4020,2,0)),"",VLOOKUP(AZG$3,'Données'!$C$3:$D$4020,2,0))</f>
        <v>Édith</v>
      </c>
      <c r="AZH7" s="2" t="str">
        <f>IF(ISERROR(VLOOKUP(AZH$3,'Données'!$C$3:$D$4020,2,0)),"",VLOOKUP(AZH$3,'Données'!$C$3:$D$4020,2,0))</f>
        <v>Renaud</v>
      </c>
      <c r="AZI7" s="2" t="str">
        <f>IF(ISERROR(VLOOKUP(AZI$3,'Données'!$C$3:$D$4020,2,0)),"",VLOOKUP(AZI$3,'Données'!$C$3:$D$4020,2,0))</f>
        <v>Nadège</v>
      </c>
      <c r="AZJ7" s="2" t="str">
        <f>IF(ISERROR(VLOOKUP(AZJ$3,'Données'!$C$3:$D$4020,2,0)),"",VLOOKUP(AZJ$3,'Données'!$C$3:$D$4020,2,0))</f>
        <v>Émilie</v>
      </c>
      <c r="AZK7" s="2" t="str">
        <f>IF(ISERROR(VLOOKUP(AZK$3,'Données'!$C$3:$D$4020,2,0)),"",VLOOKUP(AZK$3,'Données'!$C$3:$D$4020,2,0))</f>
        <v>Davy</v>
      </c>
      <c r="AZL7" s="2" t="str">
        <f>IF(ISERROR(VLOOKUP(AZL$3,'Données'!$C$3:$D$4020,2,0)),"",VLOOKUP(AZL$3,'Données'!$C$3:$D$4020,2,0))</f>
        <v>Matthieu</v>
      </c>
      <c r="AZM7" s="2" t="str">
        <f>IF(ISERROR(VLOOKUP(AZM$3,'Données'!$C$3:$D$4020,2,0)),"",VLOOKUP(AZM$3,'Données'!$C$3:$D$4020,2,0))</f>
        <v>Maurice</v>
      </c>
      <c r="AZN7" s="2" t="str">
        <f>IF(ISERROR(VLOOKUP(AZN$3,'Données'!$C$3:$D$4020,2,0)),"",VLOOKUP(AZN$3,'Données'!$C$3:$D$4020,2,0))</f>
        <v>Constant</v>
      </c>
      <c r="AZO7" s="2" t="str">
        <f>IF(ISERROR(VLOOKUP(AZO$3,'Données'!$C$3:$D$4020,2,0)),"",VLOOKUP(AZO$3,'Données'!$C$3:$D$4020,2,0))</f>
        <v>Thècle</v>
      </c>
      <c r="AZP7" s="2" t="str">
        <f>IF(ISERROR(VLOOKUP(AZP$3,'Données'!$C$3:$D$4020,2,0)),"",VLOOKUP(AZP$3,'Données'!$C$3:$D$4020,2,0))</f>
        <v>Hermann</v>
      </c>
      <c r="AZQ7" s="2" t="str">
        <f>IF(ISERROR(VLOOKUP(AZQ$3,'Données'!$C$3:$D$4020,2,0)),"",VLOOKUP(AZQ$3,'Données'!$C$3:$D$4020,2,0))</f>
        <v>Côme et Damien</v>
      </c>
      <c r="AZR7" s="2" t="str">
        <f>IF(ISERROR(VLOOKUP(AZR$3,'Données'!$C$3:$D$4020,2,0)),"",VLOOKUP(AZR$3,'Données'!$C$3:$D$4020,2,0))</f>
        <v>Vincent</v>
      </c>
      <c r="AZS7" s="2" t="str">
        <f>IF(ISERROR(VLOOKUP(AZS$3,'Données'!$C$3:$D$4020,2,0)),"",VLOOKUP(AZS$3,'Données'!$C$3:$D$4020,2,0))</f>
        <v>Venceslas</v>
      </c>
      <c r="AZT7" s="2" t="str">
        <f>IF(ISERROR(VLOOKUP(AZT$3,'Données'!$C$3:$D$4020,2,0)),"",VLOOKUP(AZT$3,'Données'!$C$3:$D$4020,2,0))</f>
        <v>Michel</v>
      </c>
      <c r="AZU7" s="2" t="str">
        <f>IF(ISERROR(VLOOKUP(AZU$3,'Données'!$C$3:$D$4020,2,0)),"",VLOOKUP(AZU$3,'Données'!$C$3:$D$4020,2,0))</f>
        <v>Jérôme</v>
      </c>
      <c r="AZV7" s="2" t="str">
        <f>IF(ISERROR(VLOOKUP(AZV$3,'Données'!$C$3:$D$4020,2,0)),"",VLOOKUP(AZV$3,'Données'!$C$3:$D$4020,2,0))</f>
        <v>Thérèse</v>
      </c>
      <c r="AZW7" s="2" t="str">
        <f>IF(ISERROR(VLOOKUP(AZW$3,'Données'!$C$3:$D$4020,2,0)),"",VLOOKUP(AZW$3,'Données'!$C$3:$D$4020,2,0))</f>
        <v>Léger</v>
      </c>
      <c r="AZX7" s="2" t="str">
        <f>IF(ISERROR(VLOOKUP(AZX$3,'Données'!$C$3:$D$4020,2,0)),"",VLOOKUP(AZX$3,'Données'!$C$3:$D$4020,2,0))</f>
        <v>Gérard</v>
      </c>
      <c r="AZY7" s="2" t="str">
        <f>IF(ISERROR(VLOOKUP(AZY$3,'Données'!$C$3:$D$4020,2,0)),"",VLOOKUP(AZY$3,'Données'!$C$3:$D$4020,2,0))</f>
        <v>François</v>
      </c>
      <c r="AZZ7" s="2" t="str">
        <f>IF(ISERROR(VLOOKUP(AZZ$3,'Données'!$C$3:$D$4020,2,0)),"",VLOOKUP(AZZ$3,'Données'!$C$3:$D$4020,2,0))</f>
        <v>Fleur</v>
      </c>
      <c r="BAA7" s="2" t="str">
        <f>IF(ISERROR(VLOOKUP(BAA$3,'Données'!$C$3:$D$4020,2,0)),"",VLOOKUP(BAA$3,'Données'!$C$3:$D$4020,2,0))</f>
        <v>Bruno</v>
      </c>
      <c r="BAB7" s="2" t="str">
        <f>IF(ISERROR(VLOOKUP(BAB$3,'Données'!$C$3:$D$4020,2,0)),"",VLOOKUP(BAB$3,'Données'!$C$3:$D$4020,2,0))</f>
        <v>Serge</v>
      </c>
      <c r="BAC7" s="2" t="str">
        <f>IF(ISERROR(VLOOKUP(BAC$3,'Données'!$C$3:$D$4020,2,0)),"",VLOOKUP(BAC$3,'Données'!$C$3:$D$4020,2,0))</f>
        <v>Pélagie</v>
      </c>
      <c r="BAD7" s="2" t="str">
        <f>IF(ISERROR(VLOOKUP(BAD$3,'Données'!$C$3:$D$4020,2,0)),"",VLOOKUP(BAD$3,'Données'!$C$3:$D$4020,2,0))</f>
        <v>Denis</v>
      </c>
      <c r="BAE7" s="2" t="str">
        <f>IF(ISERROR(VLOOKUP(BAE$3,'Données'!$C$3:$D$4020,2,0)),"",VLOOKUP(BAE$3,'Données'!$C$3:$D$4020,2,0))</f>
        <v>Ghislain</v>
      </c>
      <c r="BAF7" s="2" t="str">
        <f>IF(ISERROR(VLOOKUP(BAF$3,'Données'!$C$3:$D$4020,2,0)),"",VLOOKUP(BAF$3,'Données'!$C$3:$D$4020,2,0))</f>
        <v>Firmin</v>
      </c>
      <c r="BAG7" s="2" t="str">
        <f>IF(ISERROR(VLOOKUP(BAG$3,'Données'!$C$3:$D$4020,2,0)),"",VLOOKUP(BAG$3,'Données'!$C$3:$D$4020,2,0))</f>
        <v>Wilfried</v>
      </c>
      <c r="BAH7" s="2" t="str">
        <f>IF(ISERROR(VLOOKUP(BAH$3,'Données'!$C$3:$D$4020,2,0)),"",VLOOKUP(BAH$3,'Données'!$C$3:$D$4020,2,0))</f>
        <v>Géraud</v>
      </c>
      <c r="BAI7" s="2" t="str">
        <f>IF(ISERROR(VLOOKUP(BAI$3,'Données'!$C$3:$D$4020,2,0)),"",VLOOKUP(BAI$3,'Données'!$C$3:$D$4020,2,0))</f>
        <v>Juste</v>
      </c>
      <c r="BAJ7" s="2" t="str">
        <f>IF(ISERROR(VLOOKUP(BAJ$3,'Données'!$C$3:$D$4020,2,0)),"",VLOOKUP(BAJ$3,'Données'!$C$3:$D$4020,2,0))</f>
        <v>Aurélie</v>
      </c>
      <c r="BAK7" s="2" t="str">
        <f>IF(ISERROR(VLOOKUP(BAK$3,'Données'!$C$3:$D$4020,2,0)),"",VLOOKUP(BAK$3,'Données'!$C$3:$D$4020,2,0))</f>
        <v>Edwige</v>
      </c>
      <c r="BAL7" s="2" t="str">
        <f>IF(ISERROR(VLOOKUP(BAL$3,'Données'!$C$3:$D$4020,2,0)),"",VLOOKUP(BAL$3,'Données'!$C$3:$D$4020,2,0))</f>
        <v>Baudouin</v>
      </c>
      <c r="BAM7" s="2" t="str">
        <f>IF(ISERROR(VLOOKUP(BAM$3,'Données'!$C$3:$D$4020,2,0)),"",VLOOKUP(BAM$3,'Données'!$C$3:$D$4020,2,0))</f>
        <v>Luc</v>
      </c>
      <c r="BAN7" s="2" t="str">
        <f>IF(ISERROR(VLOOKUP(BAN$3,'Données'!$C$3:$D$4020,2,0)),"",VLOOKUP(BAN$3,'Données'!$C$3:$D$4020,2,0))</f>
        <v>René</v>
      </c>
      <c r="BAO7" s="2" t="str">
        <f>IF(ISERROR(VLOOKUP(BAO$3,'Données'!$C$3:$D$4020,2,0)),"",VLOOKUP(BAO$3,'Données'!$C$3:$D$4020,2,0))</f>
        <v>Adeline</v>
      </c>
      <c r="BAP7" s="2" t="str">
        <f>IF(ISERROR(VLOOKUP(BAP$3,'Données'!$C$3:$D$4020,2,0)),"",VLOOKUP(BAP$3,'Données'!$C$3:$D$4020,2,0))</f>
        <v>Céline</v>
      </c>
      <c r="BAQ7" s="2" t="str">
        <f>IF(ISERROR(VLOOKUP(BAQ$3,'Données'!$C$3:$D$4020,2,0)),"",VLOOKUP(BAQ$3,'Données'!$C$3:$D$4020,2,0))</f>
        <v>Élodie</v>
      </c>
      <c r="BAR7" s="2" t="str">
        <f>IF(ISERROR(VLOOKUP(BAR$3,'Données'!$C$3:$D$4020,2,0)),"",VLOOKUP(BAR$3,'Données'!$C$3:$D$4020,2,0))</f>
        <v>Jean</v>
      </c>
      <c r="BAS7" s="2" t="str">
        <f>IF(ISERROR(VLOOKUP(BAS$3,'Données'!$C$3:$D$4020,2,0)),"",VLOOKUP(BAS$3,'Données'!$C$3:$D$4020,2,0))</f>
        <v>Florentin</v>
      </c>
      <c r="BAT7" s="2" t="str">
        <f>IF(ISERROR(VLOOKUP(BAT$3,'Données'!$C$3:$D$4020,2,0)),"",VLOOKUP(BAT$3,'Données'!$C$3:$D$4020,2,0))</f>
        <v>Crépin</v>
      </c>
      <c r="BAU7" s="2" t="str">
        <f>IF(ISERROR(VLOOKUP(BAU$3,'Données'!$C$3:$D$4020,2,0)),"",VLOOKUP(BAU$3,'Données'!$C$3:$D$4020,2,0))</f>
        <v>Dimitri</v>
      </c>
      <c r="BAV7" s="2" t="str">
        <f>IF(ISERROR(VLOOKUP(BAV$3,'Données'!$C$3:$D$4020,2,0)),"",VLOOKUP(BAV$3,'Données'!$C$3:$D$4020,2,0))</f>
        <v>Emeline</v>
      </c>
      <c r="BAW7" s="2" t="str">
        <f>IF(ISERROR(VLOOKUP(BAW$3,'Données'!$C$3:$D$4020,2,0)),"",VLOOKUP(BAW$3,'Données'!$C$3:$D$4020,2,0))</f>
        <v>Simon et Jude</v>
      </c>
      <c r="BAX7" s="2" t="str">
        <f>IF(ISERROR(VLOOKUP(BAX$3,'Données'!$C$3:$D$4020,2,0)),"",VLOOKUP(BAX$3,'Données'!$C$3:$D$4020,2,0))</f>
        <v>Narcisse</v>
      </c>
      <c r="BAY7" s="2" t="str">
        <f>IF(ISERROR(VLOOKUP(BAY$3,'Données'!$C$3:$D$4020,2,0)),"",VLOOKUP(BAY$3,'Données'!$C$3:$D$4020,2,0))</f>
        <v>Bienvenue</v>
      </c>
      <c r="BAZ7" s="2" t="str">
        <f>IF(ISERROR(VLOOKUP(BAZ$3,'Données'!$C$3:$D$4020,2,0)),"",VLOOKUP(BAZ$3,'Données'!$C$3:$D$4020,2,0))</f>
        <v>Quentin</v>
      </c>
      <c r="BBA7" s="2" t="str">
        <f>IF(ISERROR(VLOOKUP(BBA$3,'Données'!$C$3:$D$4020,2,0)),"",VLOOKUP(BBA$3,'Données'!$C$3:$D$4020,2,0))</f>
        <v>Toussaint</v>
      </c>
      <c r="BBB7" s="2" t="str">
        <f>IF(ISERROR(VLOOKUP(BBB$3,'Données'!$C$3:$D$4020,2,0)),"",VLOOKUP(BBB$3,'Données'!$C$3:$D$4020,2,0))</f>
        <v>Océane</v>
      </c>
      <c r="BBC7" s="2" t="str">
        <f>IF(ISERROR(VLOOKUP(BBC$3,'Données'!$C$3:$D$4020,2,0)),"",VLOOKUP(BBC$3,'Données'!$C$3:$D$4020,2,0))</f>
        <v>Hubert</v>
      </c>
      <c r="BBD7" s="2" t="str">
        <f>IF(ISERROR(VLOOKUP(BBD$3,'Données'!$C$3:$D$4020,2,0)),"",VLOOKUP(BBD$3,'Données'!$C$3:$D$4020,2,0))</f>
        <v>Charles</v>
      </c>
      <c r="BBE7" s="2" t="str">
        <f>IF(ISERROR(VLOOKUP(BBE$3,'Données'!$C$3:$D$4020,2,0)),"",VLOOKUP(BBE$3,'Données'!$C$3:$D$4020,2,0))</f>
        <v>Sylvie</v>
      </c>
      <c r="BBF7" s="2" t="str">
        <f>IF(ISERROR(VLOOKUP(BBF$3,'Données'!$C$3:$D$4020,2,0)),"",VLOOKUP(BBF$3,'Données'!$C$3:$D$4020,2,0))</f>
        <v>Bertille</v>
      </c>
      <c r="BBG7" s="2" t="str">
        <f>IF(ISERROR(VLOOKUP(BBG$3,'Données'!$C$3:$D$4020,2,0)),"",VLOOKUP(BBG$3,'Données'!$C$3:$D$4020,2,0))</f>
        <v>Carine</v>
      </c>
      <c r="BBH7" s="2" t="str">
        <f>IF(ISERROR(VLOOKUP(BBH$3,'Données'!$C$3:$D$4020,2,0)),"",VLOOKUP(BBH$3,'Données'!$C$3:$D$4020,2,0))</f>
        <v>Geoffroy</v>
      </c>
      <c r="BBI7" s="2" t="str">
        <f>IF(ISERROR(VLOOKUP(BBI$3,'Données'!$C$3:$D$4020,2,0)),"",VLOOKUP(BBI$3,'Données'!$C$3:$D$4020,2,0))</f>
        <v>Théodore</v>
      </c>
      <c r="BBJ7" s="2" t="str">
        <f>IF(ISERROR(VLOOKUP(BBJ$3,'Données'!$C$3:$D$4020,2,0)),"",VLOOKUP(BBJ$3,'Données'!$C$3:$D$4020,2,0))</f>
        <v>Léon</v>
      </c>
      <c r="BBK7" s="2" t="str">
        <f>IF(ISERROR(VLOOKUP(BBK$3,'Données'!$C$3:$D$4020,2,0)),"",VLOOKUP(BBK$3,'Données'!$C$3:$D$4020,2,0))</f>
        <v>Martin</v>
      </c>
      <c r="BBL7" s="2" t="str">
        <f>IF(ISERROR(VLOOKUP(BBL$3,'Données'!$C$3:$D$4020,2,0)),"",VLOOKUP(BBL$3,'Données'!$C$3:$D$4020,2,0))</f>
        <v>Christian</v>
      </c>
      <c r="BBM7" s="2" t="str">
        <f>IF(ISERROR(VLOOKUP(BBM$3,'Données'!$C$3:$D$4020,2,0)),"",VLOOKUP(BBM$3,'Données'!$C$3:$D$4020,2,0))</f>
        <v>Brice</v>
      </c>
      <c r="BBN7" s="2" t="str">
        <f>IF(ISERROR(VLOOKUP(BBN$3,'Données'!$C$3:$D$4020,2,0)),"",VLOOKUP(BBN$3,'Données'!$C$3:$D$4020,2,0))</f>
        <v>Sidoine</v>
      </c>
      <c r="BBO7" s="2" t="str">
        <f>IF(ISERROR(VLOOKUP(BBO$3,'Données'!$C$3:$D$4020,2,0)),"",VLOOKUP(BBO$3,'Données'!$C$3:$D$4020,2,0))</f>
        <v>Albert</v>
      </c>
      <c r="BBP7" s="2" t="str">
        <f>IF(ISERROR(VLOOKUP(BBP$3,'Données'!$C$3:$D$4020,2,0)),"",VLOOKUP(BBP$3,'Données'!$C$3:$D$4020,2,0))</f>
        <v>Marguerite</v>
      </c>
      <c r="BBQ7" s="2" t="str">
        <f>IF(ISERROR(VLOOKUP(BBQ$3,'Données'!$C$3:$D$4020,2,0)),"",VLOOKUP(BBQ$3,'Données'!$C$3:$D$4020,2,0))</f>
        <v>Élisabeth</v>
      </c>
      <c r="BBR7" s="2" t="str">
        <f>IF(ISERROR(VLOOKUP(BBR$3,'Données'!$C$3:$D$4020,2,0)),"",VLOOKUP(BBR$3,'Données'!$C$3:$D$4020,2,0))</f>
        <v>Aude</v>
      </c>
      <c r="BBS7" s="2" t="str">
        <f>IF(ISERROR(VLOOKUP(BBS$3,'Données'!$C$3:$D$4020,2,0)),"",VLOOKUP(BBS$3,'Données'!$C$3:$D$4020,2,0))</f>
        <v>Tanguy</v>
      </c>
      <c r="BBT7" s="2" t="str">
        <f>IF(ISERROR(VLOOKUP(BBT$3,'Données'!$C$3:$D$4020,2,0)),"",VLOOKUP(BBT$3,'Données'!$C$3:$D$4020,2,0))</f>
        <v>Edmond</v>
      </c>
      <c r="BBU7" s="2" t="str">
        <f>IF(ISERROR(VLOOKUP(BBU$3,'Données'!$C$3:$D$4020,2,0)),"",VLOOKUP(BBU$3,'Données'!$C$3:$D$4020,2,0))</f>
        <v>Rufus</v>
      </c>
      <c r="BBV7" s="2" t="str">
        <f>IF(ISERROR(VLOOKUP(BBV$3,'Données'!$C$3:$D$4020,2,0)),"",VLOOKUP(BBV$3,'Données'!$C$3:$D$4020,2,0))</f>
        <v>Cécile</v>
      </c>
      <c r="BBW7" s="2" t="str">
        <f>IF(ISERROR(VLOOKUP(BBW$3,'Données'!$C$3:$D$4020,2,0)),"",VLOOKUP(BBW$3,'Données'!$C$3:$D$4020,2,0))</f>
        <v>Clément</v>
      </c>
      <c r="BBX7" s="2" t="str">
        <f>IF(ISERROR(VLOOKUP(BBX$3,'Données'!$C$3:$D$4020,2,0)),"",VLOOKUP(BBX$3,'Données'!$C$3:$D$4020,2,0))</f>
        <v>Flora</v>
      </c>
      <c r="BBY7" s="2" t="str">
        <f>IF(ISERROR(VLOOKUP(BBY$3,'Données'!$C$3:$D$4020,2,0)),"",VLOOKUP(BBY$3,'Données'!$C$3:$D$4020,2,0))</f>
        <v>Catherine</v>
      </c>
      <c r="BBZ7" s="2" t="str">
        <f>IF(ISERROR(VLOOKUP(BBZ$3,'Données'!$C$3:$D$4020,2,0)),"",VLOOKUP(BBZ$3,'Données'!$C$3:$D$4020,2,0))</f>
        <v>Delphine</v>
      </c>
      <c r="BCA7" s="2" t="str">
        <f>IF(ISERROR(VLOOKUP(BCA$3,'Données'!$C$3:$D$4020,2,0)),"",VLOOKUP(BCA$3,'Données'!$C$3:$D$4020,2,0))</f>
        <v>Séverin</v>
      </c>
      <c r="BCB7" s="2" t="str">
        <f>IF(ISERROR(VLOOKUP(BCB$3,'Données'!$C$3:$D$4020,2,0)),"",VLOOKUP(BCB$3,'Données'!$C$3:$D$4020,2,0))</f>
        <v>Jacques</v>
      </c>
      <c r="BCC7" s="2" t="str">
        <f>IF(ISERROR(VLOOKUP(BCC$3,'Données'!$C$3:$D$4020,2,0)),"",VLOOKUP(BCC$3,'Données'!$C$3:$D$4020,2,0))</f>
        <v>Saturnin</v>
      </c>
      <c r="BCD7" s="2" t="str">
        <f>IF(ISERROR(VLOOKUP(BCD$3,'Données'!$C$3:$D$4020,2,0)),"",VLOOKUP(BCD$3,'Données'!$C$3:$D$4020,2,0))</f>
        <v>André</v>
      </c>
      <c r="BCE7" s="2" t="str">
        <f>IF(ISERROR(VLOOKUP(BCE$3,'Données'!$C$3:$D$4020,2,0)),"",VLOOKUP(BCE$3,'Données'!$C$3:$D$4020,2,0))</f>
        <v>Florence</v>
      </c>
      <c r="BCF7" s="2" t="str">
        <f>IF(ISERROR(VLOOKUP(BCF$3,'Données'!$C$3:$D$4020,2,0)),"",VLOOKUP(BCF$3,'Données'!$C$3:$D$4020,2,0))</f>
        <v>Viviane</v>
      </c>
      <c r="BCG7" s="2" t="str">
        <f>IF(ISERROR(VLOOKUP(BCG$3,'Données'!$C$3:$D$4020,2,0)),"",VLOOKUP(BCG$3,'Données'!$C$3:$D$4020,2,0))</f>
        <v>Xavier</v>
      </c>
      <c r="BCH7" s="2" t="str">
        <f>IF(ISERROR(VLOOKUP(BCH$3,'Données'!$C$3:$D$4020,2,0)),"",VLOOKUP(BCH$3,'Données'!$C$3:$D$4020,2,0))</f>
        <v>Barbara</v>
      </c>
      <c r="BCI7" s="2" t="str">
        <f>IF(ISERROR(VLOOKUP(BCI$3,'Données'!$C$3:$D$4020,2,0)),"",VLOOKUP(BCI$3,'Données'!$C$3:$D$4020,2,0))</f>
        <v>Gérald</v>
      </c>
      <c r="BCJ7" s="2" t="str">
        <f>IF(ISERROR(VLOOKUP(BCJ$3,'Données'!$C$3:$D$4020,2,0)),"",VLOOKUP(BCJ$3,'Données'!$C$3:$D$4020,2,0))</f>
        <v>Nicolas</v>
      </c>
      <c r="BCK7" s="2" t="str">
        <f>IF(ISERROR(VLOOKUP(BCK$3,'Données'!$C$3:$D$4020,2,0)),"",VLOOKUP(BCK$3,'Données'!$C$3:$D$4020,2,0))</f>
        <v>Ambroise</v>
      </c>
      <c r="BCL7" s="2" t="str">
        <f>IF(ISERROR(VLOOKUP(BCL$3,'Données'!$C$3:$D$4020,2,0)),"",VLOOKUP(BCL$3,'Données'!$C$3:$D$4020,2,0))</f>
        <v>Elfried</v>
      </c>
      <c r="BCM7" s="2" t="str">
        <f>IF(ISERROR(VLOOKUP(BCM$3,'Données'!$C$3:$D$4020,2,0)),"",VLOOKUP(BCM$3,'Données'!$C$3:$D$4020,2,0))</f>
        <v>Pierre</v>
      </c>
      <c r="BCN7" s="2" t="str">
        <f>IF(ISERROR(VLOOKUP(BCN$3,'Données'!$C$3:$D$4020,2,0)),"",VLOOKUP(BCN$3,'Données'!$C$3:$D$4020,2,0))</f>
        <v>Romaric</v>
      </c>
      <c r="BCO7" s="2" t="str">
        <f>IF(ISERROR(VLOOKUP(BCO$3,'Données'!$C$3:$D$4020,2,0)),"",VLOOKUP(BCO$3,'Données'!$C$3:$D$4020,2,0))</f>
        <v>Daniel</v>
      </c>
      <c r="BCP7" s="2" t="str">
        <f>IF(ISERROR(VLOOKUP(BCP$3,'Données'!$C$3:$D$4020,2,0)),"",VLOOKUP(BCP$3,'Données'!$C$3:$D$4020,2,0))</f>
        <v>Corentin</v>
      </c>
      <c r="BCQ7" s="2" t="str">
        <f>IF(ISERROR(VLOOKUP(BCQ$3,'Données'!$C$3:$D$4020,2,0)),"",VLOOKUP(BCQ$3,'Données'!$C$3:$D$4020,2,0))</f>
        <v>Lucie</v>
      </c>
      <c r="BCR7" s="2" t="str">
        <f>IF(ISERROR(VLOOKUP(BCR$3,'Données'!$C$3:$D$4020,2,0)),"",VLOOKUP(BCR$3,'Données'!$C$3:$D$4020,2,0))</f>
        <v>Odile</v>
      </c>
      <c r="BCS7" s="2" t="str">
        <f>IF(ISERROR(VLOOKUP(BCS$3,'Données'!$C$3:$D$4020,2,0)),"",VLOOKUP(BCS$3,'Données'!$C$3:$D$4020,2,0))</f>
        <v>Ninon</v>
      </c>
      <c r="BCT7" s="2" t="str">
        <f>IF(ISERROR(VLOOKUP(BCT$3,'Données'!$C$3:$D$4020,2,0)),"",VLOOKUP(BCT$3,'Données'!$C$3:$D$4020,2,0))</f>
        <v>Alice</v>
      </c>
      <c r="BCU7" s="2" t="str">
        <f>IF(ISERROR(VLOOKUP(BCU$3,'Données'!$C$3:$D$4020,2,0)),"",VLOOKUP(BCU$3,'Données'!$C$3:$D$4020,2,0))</f>
        <v>Gaël</v>
      </c>
      <c r="BCV7" s="2" t="str">
        <f>IF(ISERROR(VLOOKUP(BCV$3,'Données'!$C$3:$D$4020,2,0)),"",VLOOKUP(BCV$3,'Données'!$C$3:$D$4020,2,0))</f>
        <v>Gatien</v>
      </c>
      <c r="BCW7" s="2" t="str">
        <f>IF(ISERROR(VLOOKUP(BCW$3,'Données'!$C$3:$D$4020,2,0)),"",VLOOKUP(BCW$3,'Données'!$C$3:$D$4020,2,0))</f>
        <v>Urbain</v>
      </c>
      <c r="BCX7" s="2" t="str">
        <f>IF(ISERROR(VLOOKUP(BCX$3,'Données'!$C$3:$D$4020,2,0)),"",VLOOKUP(BCX$3,'Données'!$C$3:$D$4020,2,0))</f>
        <v>Théophile, Ignace</v>
      </c>
      <c r="BCY7" s="2" t="str">
        <f>IF(ISERROR(VLOOKUP(BCY$3,'Données'!$C$3:$D$4020,2,0)),"",VLOOKUP(BCY$3,'Données'!$C$3:$D$4020,2,0))</f>
        <v>Pierre</v>
      </c>
      <c r="BCZ7" s="2" t="str">
        <f>IF(ISERROR(VLOOKUP(BCZ$3,'Données'!$C$3:$D$4020,2,0)),"",VLOOKUP(BCZ$3,'Données'!$C$3:$D$4020,2,0))</f>
        <v>Françoise-Xavière</v>
      </c>
      <c r="BDA7" s="2" t="str">
        <f>IF(ISERROR(VLOOKUP(BDA$3,'Données'!$C$3:$D$4020,2,0)),"",VLOOKUP(BDA$3,'Données'!$C$3:$D$4020,2,0))</f>
        <v>Armand</v>
      </c>
      <c r="BDB7" s="2" t="str">
        <f>IF(ISERROR(VLOOKUP(BDB$3,'Données'!$C$3:$D$4020,2,0)),"",VLOOKUP(BDB$3,'Données'!$C$3:$D$4020,2,0))</f>
        <v>Adèle</v>
      </c>
      <c r="BDC7" s="2" t="str">
        <f>IF(ISERROR(VLOOKUP(BDC$3,'Données'!$C$3:$D$4020,2,0)),"",VLOOKUP(BDC$3,'Données'!$C$3:$D$4020,2,0))</f>
        <v>Emmanuel</v>
      </c>
      <c r="BDD7" s="2" t="str">
        <f>IF(ISERROR(VLOOKUP(BDD$3,'Données'!$C$3:$D$4020,2,0)),"",VLOOKUP(BDD$3,'Données'!$C$3:$D$4020,2,0))</f>
        <v>Étienne</v>
      </c>
      <c r="BDE7" s="2" t="str">
        <f>IF(ISERROR(VLOOKUP(BDE$3,'Données'!$C$3:$D$4020,2,0)),"",VLOOKUP(BDE$3,'Données'!$C$3:$D$4020,2,0))</f>
        <v>Jean</v>
      </c>
      <c r="BDF7" s="2" t="str">
        <f>IF(ISERROR(VLOOKUP(BDF$3,'Données'!$C$3:$D$4020,2,0)),"",VLOOKUP(BDF$3,'Données'!$C$3:$D$4020,2,0))</f>
        <v>Gaspard</v>
      </c>
      <c r="BDG7" s="2" t="str">
        <f>IF(ISERROR(VLOOKUP(BDG$3,'Données'!$C$3:$D$4020,2,0)),"",VLOOKUP(BDG$3,'Données'!$C$3:$D$4020,2,0))</f>
        <v>David</v>
      </c>
      <c r="BDH7" s="2" t="str">
        <f>IF(ISERROR(VLOOKUP(BDH$3,'Données'!$C$3:$D$4020,2,0)),"",VLOOKUP(BDH$3,'Données'!$C$3:$D$4020,2,0))</f>
        <v>Roger</v>
      </c>
      <c r="BDI7" s="2" t="str">
        <f>IF(ISERROR(VLOOKUP(BDI$3,'Données'!$C$3:$D$4020,2,0)),"",VLOOKUP(BDI$3,'Données'!$C$3:$D$4020,2,0))</f>
        <v>Sylvestre</v>
      </c>
      <c r="BDJ7" s="2" t="str">
        <f>IF(ISERROR(VLOOKUP(BDJ$3,'Données'!$C$3:$D$4020,2,0)),"",VLOOKUP(BDJ$3,'Données'!$C$3:$D$4020,2,0))</f>
        <v>Marie</v>
      </c>
      <c r="BDK7" s="2" t="str">
        <f>IF(ISERROR(VLOOKUP(BDK$3,'Données'!$C$3:$D$4020,2,0)),"",VLOOKUP(BDK$3,'Données'!$C$3:$D$4020,2,0))</f>
        <v>Basile</v>
      </c>
      <c r="BDL7" s="2" t="str">
        <f>IF(ISERROR(VLOOKUP(BDL$3,'Données'!$C$3:$D$4020,2,0)),"",VLOOKUP(BDL$3,'Données'!$C$3:$D$4020,2,0))</f>
        <v>Geneviève</v>
      </c>
      <c r="BDM7" s="2" t="str">
        <f>IF(ISERROR(VLOOKUP(BDM$3,'Données'!$C$3:$D$4020,2,0)),"",VLOOKUP(BDM$3,'Données'!$C$3:$D$4020,2,0))</f>
        <v>Odilon</v>
      </c>
      <c r="BDN7" s="2" t="str">
        <f>IF(ISERROR(VLOOKUP(BDN$3,'Données'!$C$3:$D$4020,2,0)),"",VLOOKUP(BDN$3,'Données'!$C$3:$D$4020,2,0))</f>
        <v>Édouard</v>
      </c>
      <c r="BDO7" s="2" t="str">
        <f>IF(ISERROR(VLOOKUP(BDO$3,'Données'!$C$3:$D$4020,2,0)),"",VLOOKUP(BDO$3,'Données'!$C$3:$D$4020,2,0))</f>
        <v>Mélaine</v>
      </c>
      <c r="BDP7" s="2" t="str">
        <f>IF(ISERROR(VLOOKUP(BDP$3,'Données'!$C$3:$D$4020,2,0)),"",VLOOKUP(BDP$3,'Données'!$C$3:$D$4020,2,0))</f>
        <v>Raymond</v>
      </c>
      <c r="BDQ7" s="2" t="str">
        <f>IF(ISERROR(VLOOKUP(BDQ$3,'Données'!$C$3:$D$4020,2,0)),"",VLOOKUP(BDQ$3,'Données'!$C$3:$D$4020,2,0))</f>
        <v>Lucien</v>
      </c>
      <c r="BDR7" s="2" t="str">
        <f>IF(ISERROR(VLOOKUP(BDR$3,'Données'!$C$3:$D$4020,2,0)),"",VLOOKUP(BDR$3,'Données'!$C$3:$D$4020,2,0))</f>
        <v>Alix</v>
      </c>
      <c r="BDS7" s="2" t="str">
        <f>IF(ISERROR(VLOOKUP(BDS$3,'Données'!$C$3:$D$4020,2,0)),"",VLOOKUP(BDS$3,'Données'!$C$3:$D$4020,2,0))</f>
        <v>Guillaume</v>
      </c>
      <c r="BDT7" s="2" t="str">
        <f>IF(ISERROR(VLOOKUP(BDT$3,'Données'!$C$3:$D$4020,2,0)),"",VLOOKUP(BDT$3,'Données'!$C$3:$D$4020,2,0))</f>
        <v>Paulin</v>
      </c>
      <c r="BDU7" s="2" t="str">
        <f>IF(ISERROR(VLOOKUP(BDU$3,'Données'!$C$3:$D$4020,2,0)),"",VLOOKUP(BDU$3,'Données'!$C$3:$D$4020,2,0))</f>
        <v>Tatiana</v>
      </c>
      <c r="BDV7" s="2" t="str">
        <f>IF(ISERROR(VLOOKUP(BDV$3,'Données'!$C$3:$D$4020,2,0)),"",VLOOKUP(BDV$3,'Données'!$C$3:$D$4020,2,0))</f>
        <v>Yvette</v>
      </c>
      <c r="BDW7" s="2" t="str">
        <f>IF(ISERROR(VLOOKUP(BDW$3,'Données'!$C$3:$D$4020,2,0)),"",VLOOKUP(BDW$3,'Données'!$C$3:$D$4020,2,0))</f>
        <v>Nina</v>
      </c>
      <c r="BDX7" s="2" t="str">
        <f>IF(ISERROR(VLOOKUP(BDX$3,'Données'!$C$3:$D$4020,2,0)),"",VLOOKUP(BDX$3,'Données'!$C$3:$D$4020,2,0))</f>
        <v>Rémi</v>
      </c>
      <c r="BDY7" s="2" t="str">
        <f>IF(ISERROR(VLOOKUP(BDY$3,'Données'!$C$3:$D$4020,2,0)),"",VLOOKUP(BDY$3,'Données'!$C$3:$D$4020,2,0))</f>
        <v>Marcel</v>
      </c>
      <c r="BDZ7" s="2" t="str">
        <f>IF(ISERROR(VLOOKUP(BDZ$3,'Données'!$C$3:$D$4020,2,0)),"",VLOOKUP(BDZ$3,'Données'!$C$3:$D$4020,2,0))</f>
        <v>Roseline</v>
      </c>
      <c r="BEA7" s="2" t="str">
        <f>IF(ISERROR(VLOOKUP(BEA$3,'Données'!$C$3:$D$4020,2,0)),"",VLOOKUP(BEA$3,'Données'!$C$3:$D$4020,2,0))</f>
        <v>Prisca</v>
      </c>
      <c r="BEB7" s="2" t="str">
        <f>IF(ISERROR(VLOOKUP(BEB$3,'Données'!$C$3:$D$4020,2,0)),"",VLOOKUP(BEB$3,'Données'!$C$3:$D$4020,2,0))</f>
        <v>Marius</v>
      </c>
      <c r="BEC7" s="2" t="str">
        <f>IF(ISERROR(VLOOKUP(BEC$3,'Données'!$C$3:$D$4020,2,0)),"",VLOOKUP(BEC$3,'Données'!$C$3:$D$4020,2,0))</f>
        <v>Sébastien</v>
      </c>
      <c r="BED7" s="2" t="str">
        <f>IF(ISERROR(VLOOKUP(BED$3,'Données'!$C$3:$D$4020,2,0)),"",VLOOKUP(BED$3,'Données'!$C$3:$D$4020,2,0))</f>
        <v>Agnès</v>
      </c>
      <c r="BEE7" s="2" t="str">
        <f>IF(ISERROR(VLOOKUP(BEE$3,'Données'!$C$3:$D$4020,2,0)),"",VLOOKUP(BEE$3,'Données'!$C$3:$D$4020,2,0))</f>
        <v>Vincent</v>
      </c>
      <c r="BEF7" s="2" t="str">
        <f>IF(ISERROR(VLOOKUP(BEF$3,'Données'!$C$3:$D$4020,2,0)),"",VLOOKUP(BEF$3,'Données'!$C$3:$D$4020,2,0))</f>
        <v>Barnard</v>
      </c>
      <c r="BEG7" s="2" t="str">
        <f>IF(ISERROR(VLOOKUP(BEG$3,'Données'!$C$3:$D$4020,2,0)),"",VLOOKUP(BEG$3,'Données'!$C$3:$D$4020,2,0))</f>
        <v>François</v>
      </c>
      <c r="BEH7" s="2" t="str">
        <f>IF(ISERROR(VLOOKUP(BEH$3,'Données'!$C$3:$D$4020,2,0)),"",VLOOKUP(BEH$3,'Données'!$C$3:$D$4020,2,0))</f>
        <v>Ananie</v>
      </c>
      <c r="BEI7" s="2" t="str">
        <f>IF(ISERROR(VLOOKUP(BEI$3,'Données'!$C$3:$D$4020,2,0)),"",VLOOKUP(BEI$3,'Données'!$C$3:$D$4020,2,0))</f>
        <v>Paule</v>
      </c>
      <c r="BEJ7" s="2" t="str">
        <f>IF(ISERROR(VLOOKUP(BEJ$3,'Données'!$C$3:$D$4020,2,0)),"",VLOOKUP(BEJ$3,'Données'!$C$3:$D$4020,2,0))</f>
        <v>Angèle</v>
      </c>
      <c r="BEK7" s="2" t="str">
        <f>IF(ISERROR(VLOOKUP(BEK$3,'Données'!$C$3:$D$4020,2,0)),"",VLOOKUP(BEK$3,'Données'!$C$3:$D$4020,2,0))</f>
        <v>Thomas</v>
      </c>
      <c r="BEL7" s="2" t="str">
        <f>IF(ISERROR(VLOOKUP(BEL$3,'Données'!$C$3:$D$4020,2,0)),"",VLOOKUP(BEL$3,'Données'!$C$3:$D$4020,2,0))</f>
        <v>Gildas</v>
      </c>
      <c r="BEM7" s="2" t="str">
        <f>IF(ISERROR(VLOOKUP(BEM$3,'Données'!$C$3:$D$4020,2,0)),"",VLOOKUP(BEM$3,'Données'!$C$3:$D$4020,2,0))</f>
        <v>Martine</v>
      </c>
      <c r="BEN7" s="2" t="str">
        <f>IF(ISERROR(VLOOKUP(BEN$3,'Données'!$C$3:$D$4020,2,0)),"",VLOOKUP(BEN$3,'Données'!$C$3:$D$4020,2,0))</f>
        <v>Marcelle</v>
      </c>
      <c r="BEO7" s="2" t="str">
        <f>IF(ISERROR(VLOOKUP(BEO$3,'Données'!$C$3:$D$4020,2,0)),"",VLOOKUP(BEO$3,'Données'!$C$3:$D$4020,2,0))</f>
        <v>Ella</v>
      </c>
      <c r="BEP7" s="2" t="str">
        <f>IF(ISERROR(VLOOKUP(BEP$3,'Données'!$C$3:$D$4020,2,0)),"",VLOOKUP(BEP$3,'Données'!$C$3:$D$4020,2,0))</f>
        <v>Théophane</v>
      </c>
      <c r="BEQ7" s="2" t="str">
        <f>IF(ISERROR(VLOOKUP(BEQ$3,'Données'!$C$3:$D$4020,2,0)),"",VLOOKUP(BEQ$3,'Données'!$C$3:$D$4020,2,0))</f>
        <v>Blaise</v>
      </c>
      <c r="BER7" s="2" t="str">
        <f>IF(ISERROR(VLOOKUP(BER$3,'Données'!$C$3:$D$4020,2,0)),"",VLOOKUP(BER$3,'Données'!$C$3:$D$4020,2,0))</f>
        <v>Véronique</v>
      </c>
      <c r="BES7" s="2" t="str">
        <f>IF(ISERROR(VLOOKUP(BES$3,'Données'!$C$3:$D$4020,2,0)),"",VLOOKUP(BES$3,'Données'!$C$3:$D$4020,2,0))</f>
        <v>Agathe</v>
      </c>
      <c r="BET7" s="2" t="str">
        <f>IF(ISERROR(VLOOKUP(BET$3,'Données'!$C$3:$D$4020,2,0)),"",VLOOKUP(BET$3,'Données'!$C$3:$D$4020,2,0))</f>
        <v>Gaston</v>
      </c>
      <c r="BEU7" s="2" t="str">
        <f>IF(ISERROR(VLOOKUP(BEU$3,'Données'!$C$3:$D$4020,2,0)),"",VLOOKUP(BEU$3,'Données'!$C$3:$D$4020,2,0))</f>
        <v>Eugénie</v>
      </c>
      <c r="BEV7" s="2" t="str">
        <f>IF(ISERROR(VLOOKUP(BEV$3,'Données'!$C$3:$D$4020,2,0)),"",VLOOKUP(BEV$3,'Données'!$C$3:$D$4020,2,0))</f>
        <v>Jacqueline</v>
      </c>
      <c r="BEW7" s="2" t="str">
        <f>IF(ISERROR(VLOOKUP(BEW$3,'Données'!$C$3:$D$4020,2,0)),"",VLOOKUP(BEW$3,'Données'!$C$3:$D$4020,2,0))</f>
        <v>Apolline</v>
      </c>
      <c r="BEX7" s="2" t="str">
        <f>IF(ISERROR(VLOOKUP(BEX$3,'Données'!$C$3:$D$4020,2,0)),"",VLOOKUP(BEX$3,'Données'!$C$3:$D$4020,2,0))</f>
        <v>Arnaud</v>
      </c>
      <c r="BEY7" s="2" t="str">
        <f>IF(ISERROR(VLOOKUP(BEY$3,'Données'!$C$3:$D$4020,2,0)),"",VLOOKUP(BEY$3,'Données'!$C$3:$D$4020,2,0))</f>
        <v>Héloïse</v>
      </c>
      <c r="BEZ7" s="2" t="str">
        <f>IF(ISERROR(VLOOKUP(BEZ$3,'Données'!$C$3:$D$4020,2,0)),"",VLOOKUP(BEZ$3,'Données'!$C$3:$D$4020,2,0))</f>
        <v>Félix</v>
      </c>
      <c r="BFA7" s="2" t="str">
        <f>IF(ISERROR(VLOOKUP(BFA$3,'Données'!$C$3:$D$4020,2,0)),"",VLOOKUP(BFA$3,'Données'!$C$3:$D$4020,2,0))</f>
        <v>Béatrice</v>
      </c>
      <c r="BFB7" s="2" t="str">
        <f>IF(ISERROR(VLOOKUP(BFB$3,'Données'!$C$3:$D$4020,2,0)),"",VLOOKUP(BFB$3,'Données'!$C$3:$D$4020,2,0))</f>
        <v>Valentin</v>
      </c>
      <c r="BFC7" s="2" t="str">
        <f>IF(ISERROR(VLOOKUP(BFC$3,'Données'!$C$3:$D$4020,2,0)),"",VLOOKUP(BFC$3,'Données'!$C$3:$D$4020,2,0))</f>
        <v>Claude</v>
      </c>
      <c r="BFD7" s="2" t="str">
        <f>IF(ISERROR(VLOOKUP(BFD$3,'Données'!$C$3:$D$4020,2,0)),"",VLOOKUP(BFD$3,'Données'!$C$3:$D$4020,2,0))</f>
        <v>Julienne</v>
      </c>
      <c r="BFE7" s="2" t="str">
        <f>IF(ISERROR(VLOOKUP(BFE$3,'Données'!$C$3:$D$4020,2,0)),"",VLOOKUP(BFE$3,'Données'!$C$3:$D$4020,2,0))</f>
        <v>Alexis</v>
      </c>
      <c r="BFF7" s="2" t="str">
        <f>IF(ISERROR(VLOOKUP(BFF$3,'Données'!$C$3:$D$4020,2,0)),"",VLOOKUP(BFF$3,'Données'!$C$3:$D$4020,2,0))</f>
        <v>Bernadette</v>
      </c>
      <c r="BFG7" s="2" t="str">
        <f>IF(ISERROR(VLOOKUP(BFG$3,'Données'!$C$3:$D$4020,2,0)),"",VLOOKUP(BFG$3,'Données'!$C$3:$D$4020,2,0))</f>
        <v>Gabin</v>
      </c>
      <c r="BFH7" s="2" t="str">
        <f>IF(ISERROR(VLOOKUP(BFH$3,'Données'!$C$3:$D$4020,2,0)),"",VLOOKUP(BFH$3,'Données'!$C$3:$D$4020,2,0))</f>
        <v>Aimée</v>
      </c>
      <c r="BFI7" s="2" t="str">
        <f>IF(ISERROR(VLOOKUP(BFI$3,'Données'!$C$3:$D$4020,2,0)),"",VLOOKUP(BFI$3,'Données'!$C$3:$D$4020,2,0))</f>
        <v>Pierre-Damien</v>
      </c>
      <c r="BFJ7" s="2" t="str">
        <f>IF(ISERROR(VLOOKUP(BFJ$3,'Données'!$C$3:$D$4020,2,0)),"",VLOOKUP(BFJ$3,'Données'!$C$3:$D$4020,2,0))</f>
        <v>Isabelle</v>
      </c>
      <c r="BFK7" s="2" t="str">
        <f>IF(ISERROR(VLOOKUP(BFK$3,'Données'!$C$3:$D$4020,2,0)),"",VLOOKUP(BFK$3,'Données'!$C$3:$D$4020,2,0))</f>
        <v>Lazare</v>
      </c>
      <c r="BFL7" s="2" t="str">
        <f>IF(ISERROR(VLOOKUP(BFL$3,'Données'!$C$3:$D$4020,2,0)),"",VLOOKUP(BFL$3,'Données'!$C$3:$D$4020,2,0))</f>
        <v>Modeste</v>
      </c>
      <c r="BFM7" s="2" t="str">
        <f>IF(ISERROR(VLOOKUP(BFM$3,'Données'!$C$3:$D$4020,2,0)),"",VLOOKUP(BFM$3,'Données'!$C$3:$D$4020,2,0))</f>
        <v>Roméo</v>
      </c>
      <c r="BFN7" s="2" t="str">
        <f>IF(ISERROR(VLOOKUP(BFN$3,'Données'!$C$3:$D$4020,2,0)),"",VLOOKUP(BFN$3,'Données'!$C$3:$D$4020,2,0))</f>
        <v>Nestor</v>
      </c>
      <c r="BFO7" s="2" t="str">
        <f>IF(ISERROR(VLOOKUP(BFO$3,'Données'!$C$3:$D$4020,2,0)),"",VLOOKUP(BFO$3,'Données'!$C$3:$D$4020,2,0))</f>
        <v>Honorine</v>
      </c>
      <c r="BFP7" s="2" t="str">
        <f>IF(ISERROR(VLOOKUP(BFP$3,'Données'!$C$3:$D$4020,2,0)),"",VLOOKUP(BFP$3,'Données'!$C$3:$D$4020,2,0))</f>
        <v>Romain</v>
      </c>
      <c r="BFQ7" s="2" t="str">
        <f>IF(ISERROR(VLOOKUP(BFQ$3,'Données'!$C$3:$D$4020,2,0)),"",VLOOKUP(BFQ$3,'Données'!$C$3:$D$4020,2,0))</f>
        <v>Auguste</v>
      </c>
      <c r="BFR7" s="2" t="str">
        <f>IF(ISERROR(VLOOKUP(BFR$3,'Données'!$C$3:$D$4020,2,0)),"",VLOOKUP(BFR$3,'Données'!$C$3:$D$4020,2,0))</f>
        <v>Aubin</v>
      </c>
      <c r="BFS7" s="2" t="str">
        <f>IF(ISERROR(VLOOKUP(BFS$3,'Données'!$C$3:$D$4020,2,0)),"",VLOOKUP(BFS$3,'Données'!$C$3:$D$4020,2,0))</f>
        <v>Charles</v>
      </c>
      <c r="BFT7" s="2" t="str">
        <f>IF(ISERROR(VLOOKUP(BFT$3,'Données'!$C$3:$D$4020,2,0)),"",VLOOKUP(BFT$3,'Données'!$C$3:$D$4020,2,0))</f>
        <v>Guénolé</v>
      </c>
      <c r="BFU7" s="2" t="str">
        <f>IF(ISERROR(VLOOKUP(BFU$3,'Données'!$C$3:$D$4020,2,0)),"",VLOOKUP(BFU$3,'Données'!$C$3:$D$4020,2,0))</f>
        <v>Casimir</v>
      </c>
      <c r="BFV7" s="2" t="str">
        <f>IF(ISERROR(VLOOKUP(BFV$3,'Données'!$C$3:$D$4020,2,0)),"",VLOOKUP(BFV$3,'Données'!$C$3:$D$4020,2,0))</f>
        <v>Olive</v>
      </c>
      <c r="BFW7" s="2" t="str">
        <f>IF(ISERROR(VLOOKUP(BFW$3,'Données'!$C$3:$D$4020,2,0)),"",VLOOKUP(BFW$3,'Données'!$C$3:$D$4020,2,0))</f>
        <v>Colette</v>
      </c>
      <c r="BFX7" s="2" t="str">
        <f>IF(ISERROR(VLOOKUP(BFX$3,'Données'!$C$3:$D$4020,2,0)),"",VLOOKUP(BFX$3,'Données'!$C$3:$D$4020,2,0))</f>
        <v>Félicité</v>
      </c>
      <c r="BFY7" s="2" t="str">
        <f>IF(ISERROR(VLOOKUP(BFY$3,'Données'!$C$3:$D$4020,2,0)),"",VLOOKUP(BFY$3,'Données'!$C$3:$D$4020,2,0))</f>
        <v>Jean</v>
      </c>
      <c r="BFZ7" s="2" t="str">
        <f>IF(ISERROR(VLOOKUP(BFZ$3,'Données'!$C$3:$D$4020,2,0)),"",VLOOKUP(BFZ$3,'Données'!$C$3:$D$4020,2,0))</f>
        <v>Françoise</v>
      </c>
      <c r="BGA7" s="2" t="str">
        <f>IF(ISERROR(VLOOKUP(BGA$3,'Données'!$C$3:$D$4020,2,0)),"",VLOOKUP(BGA$3,'Données'!$C$3:$D$4020,2,0))</f>
        <v>Vivien</v>
      </c>
      <c r="BGB7" s="2" t="str">
        <f>IF(ISERROR(VLOOKUP(BGB$3,'Données'!$C$3:$D$4020,2,0)),"",VLOOKUP(BGB$3,'Données'!$C$3:$D$4020,2,0))</f>
        <v>Rosine</v>
      </c>
      <c r="BGC7" s="2" t="str">
        <f>IF(ISERROR(VLOOKUP(BGC$3,'Données'!$C$3:$D$4020,2,0)),"",VLOOKUP(BGC$3,'Données'!$C$3:$D$4020,2,0))</f>
        <v>Justine</v>
      </c>
      <c r="BGD7" s="2" t="str">
        <f>IF(ISERROR(VLOOKUP(BGD$3,'Données'!$C$3:$D$4020,2,0)),"",VLOOKUP(BGD$3,'Données'!$C$3:$D$4020,2,0))</f>
        <v>Rodrigue</v>
      </c>
      <c r="BGE7" s="2" t="str">
        <f>IF(ISERROR(VLOOKUP(BGE$3,'Données'!$C$3:$D$4020,2,0)),"",VLOOKUP(BGE$3,'Données'!$C$3:$D$4020,2,0))</f>
        <v>Mathilde</v>
      </c>
      <c r="BGF7" s="2" t="str">
        <f>IF(ISERROR(VLOOKUP(BGF$3,'Données'!$C$3:$D$4020,2,0)),"",VLOOKUP(BGF$3,'Données'!$C$3:$D$4020,2,0))</f>
        <v>Louise</v>
      </c>
      <c r="BGG7" s="2" t="str">
        <f>IF(ISERROR(VLOOKUP(BGG$3,'Données'!$C$3:$D$4020,2,0)),"",VLOOKUP(BGG$3,'Données'!$C$3:$D$4020,2,0))</f>
        <v>Bénédicte</v>
      </c>
      <c r="BGH7" s="2" t="str">
        <f>IF(ISERROR(VLOOKUP(BGH$3,'Données'!$C$3:$D$4020,2,0)),"",VLOOKUP(BGH$3,'Données'!$C$3:$D$4020,2,0))</f>
        <v>Patrice</v>
      </c>
      <c r="BGI7" s="2" t="str">
        <f>IF(ISERROR(VLOOKUP(BGI$3,'Données'!$C$3:$D$4020,2,0)),"",VLOOKUP(BGI$3,'Données'!$C$3:$D$4020,2,0))</f>
        <v>Cyrille</v>
      </c>
      <c r="BGJ7" s="2" t="str">
        <f>IF(ISERROR(VLOOKUP(BGJ$3,'Données'!$C$3:$D$4020,2,0)),"",VLOOKUP(BGJ$3,'Données'!$C$3:$D$4020,2,0))</f>
        <v>Joseph</v>
      </c>
      <c r="BGK7" s="2" t="str">
        <f>IF(ISERROR(VLOOKUP(BGK$3,'Données'!$C$3:$D$4020,2,0)),"",VLOOKUP(BGK$3,'Données'!$C$3:$D$4020,2,0))</f>
        <v>Herbert</v>
      </c>
      <c r="BGL7" s="2" t="str">
        <f>IF(ISERROR(VLOOKUP(BGL$3,'Données'!$C$3:$D$4020,2,0)),"",VLOOKUP(BGL$3,'Données'!$C$3:$D$4020,2,0))</f>
        <v>Clémence</v>
      </c>
      <c r="BGM7" s="2" t="str">
        <f>IF(ISERROR(VLOOKUP(BGM$3,'Données'!$C$3:$D$4020,2,0)),"",VLOOKUP(BGM$3,'Données'!$C$3:$D$4020,2,0))</f>
        <v>Léa</v>
      </c>
      <c r="BGN7" s="2" t="str">
        <f>IF(ISERROR(VLOOKUP(BGN$3,'Données'!$C$3:$D$4020,2,0)),"",VLOOKUP(BGN$3,'Données'!$C$3:$D$4020,2,0))</f>
        <v>Victorien</v>
      </c>
      <c r="BGO7" s="2" t="str">
        <f>IF(ISERROR(VLOOKUP(BGO$3,'Données'!$C$3:$D$4020,2,0)),"",VLOOKUP(BGO$3,'Données'!$C$3:$D$4020,2,0))</f>
        <v>Catherine</v>
      </c>
      <c r="BGP7" s="2" t="str">
        <f>IF(ISERROR(VLOOKUP(BGP$3,'Données'!$C$3:$D$4020,2,0)),"",VLOOKUP(BGP$3,'Données'!$C$3:$D$4020,2,0))</f>
        <v>Humbert</v>
      </c>
      <c r="BGQ7" s="2" t="str">
        <f>IF(ISERROR(VLOOKUP(BGQ$3,'Données'!$C$3:$D$4020,2,0)),"",VLOOKUP(BGQ$3,'Données'!$C$3:$D$4020,2,0))</f>
        <v>Larissa</v>
      </c>
      <c r="BGR7" s="2" t="str">
        <f>IF(ISERROR(VLOOKUP(BGR$3,'Données'!$C$3:$D$4020,2,0)),"",VLOOKUP(BGR$3,'Données'!$C$3:$D$4020,2,0))</f>
        <v>Habib</v>
      </c>
      <c r="BGS7" s="2" t="str">
        <f>IF(ISERROR(VLOOKUP(BGS$3,'Données'!$C$3:$D$4020,2,0)),"",VLOOKUP(BGS$3,'Données'!$C$3:$D$4020,2,0))</f>
        <v>Gontran</v>
      </c>
      <c r="BGT7" s="2" t="str">
        <f>IF(ISERROR(VLOOKUP(BGT$3,'Données'!$C$3:$D$4020,2,0)),"",VLOOKUP(BGT$3,'Données'!$C$3:$D$4020,2,0))</f>
        <v>Gwladys</v>
      </c>
      <c r="BGU7" s="2" t="str">
        <f>IF(ISERROR(VLOOKUP(BGU$3,'Données'!$C$3:$D$4020,2,0)),"",VLOOKUP(BGU$3,'Données'!$C$3:$D$4020,2,0))</f>
        <v>Amédée</v>
      </c>
      <c r="BGV7" s="2" t="str">
        <f>IF(ISERROR(VLOOKUP(BGV$3,'Données'!$C$3:$D$4020,2,0)),"",VLOOKUP(BGV$3,'Données'!$C$3:$D$4020,2,0))</f>
        <v>Benjamin</v>
      </c>
      <c r="BGW7" s="2" t="str">
        <f>IF(ISERROR(VLOOKUP(BGW$3,'Données'!$C$3:$D$4020,2,0)),"",VLOOKUP(BGW$3,'Données'!$C$3:$D$4020,2,0))</f>
        <v>Hugues</v>
      </c>
      <c r="BGX7" s="2" t="str">
        <f>IF(ISERROR(VLOOKUP(BGX$3,'Données'!$C$3:$D$4020,2,0)),"",VLOOKUP(BGX$3,'Données'!$C$3:$D$4020,2,0))</f>
        <v>Sandrine</v>
      </c>
      <c r="BGY7" s="2" t="str">
        <f>IF(ISERROR(VLOOKUP(BGY$3,'Données'!$C$3:$D$4020,2,0)),"",VLOOKUP(BGY$3,'Données'!$C$3:$D$4020,2,0))</f>
        <v>Richard</v>
      </c>
      <c r="BGZ7" s="2" t="str">
        <f>IF(ISERROR(VLOOKUP(BGZ$3,'Données'!$C$3:$D$4020,2,0)),"",VLOOKUP(BGZ$3,'Données'!$C$3:$D$4020,2,0))</f>
        <v>Isidore</v>
      </c>
      <c r="BHA7" s="2" t="str">
        <f>IF(ISERROR(VLOOKUP(BHA$3,'Données'!$C$3:$D$4020,2,0)),"",VLOOKUP(BHA$3,'Données'!$C$3:$D$4020,2,0))</f>
        <v>Irène</v>
      </c>
      <c r="BHB7" s="2" t="str">
        <f>IF(ISERROR(VLOOKUP(BHB$3,'Données'!$C$3:$D$4020,2,0)),"",VLOOKUP(BHB$3,'Données'!$C$3:$D$4020,2,0))</f>
        <v>Marcellin</v>
      </c>
      <c r="BHC7" s="2" t="str">
        <f>IF(ISERROR(VLOOKUP(BHC$3,'Données'!$C$3:$D$4020,2,0)),"",VLOOKUP(BHC$3,'Données'!$C$3:$D$4020,2,0))</f>
        <v>Jean-Baptiste</v>
      </c>
      <c r="BHD7" s="2" t="str">
        <f>IF(ISERROR(VLOOKUP(BHD$3,'Données'!$C$3:$D$4020,2,0)),"",VLOOKUP(BHD$3,'Données'!$C$3:$D$4020,2,0))</f>
        <v>Julie</v>
      </c>
      <c r="BHE7" s="2" t="str">
        <f>IF(ISERROR(VLOOKUP(BHE$3,'Données'!$C$3:$D$4020,2,0)),"",VLOOKUP(BHE$3,'Données'!$C$3:$D$4020,2,0))</f>
        <v>Gauthier</v>
      </c>
      <c r="BHF7" s="2" t="str">
        <f>IF(ISERROR(VLOOKUP(BHF$3,'Données'!$C$3:$D$4020,2,0)),"",VLOOKUP(BHF$3,'Données'!$C$3:$D$4020,2,0))</f>
        <v>Fulbert</v>
      </c>
      <c r="BHG7" s="2" t="str">
        <f>IF(ISERROR(VLOOKUP(BHG$3,'Données'!$C$3:$D$4020,2,0)),"",VLOOKUP(BHG$3,'Données'!$C$3:$D$4020,2,0))</f>
        <v>Stanislas</v>
      </c>
      <c r="BHH7" s="2" t="str">
        <f>IF(ISERROR(VLOOKUP(BHH$3,'Données'!$C$3:$D$4020,2,0)),"",VLOOKUP(BHH$3,'Données'!$C$3:$D$4020,2,0))</f>
        <v>Jules</v>
      </c>
      <c r="BHI7" s="2" t="str">
        <f>IF(ISERROR(VLOOKUP(BHI$3,'Données'!$C$3:$D$4020,2,0)),"",VLOOKUP(BHI$3,'Données'!$C$3:$D$4020,2,0))</f>
        <v>Ida</v>
      </c>
      <c r="BHJ7" s="2" t="str">
        <f>IF(ISERROR(VLOOKUP(BHJ$3,'Données'!$C$3:$D$4020,2,0)),"",VLOOKUP(BHJ$3,'Données'!$C$3:$D$4020,2,0))</f>
        <v>Maxime</v>
      </c>
      <c r="BHK7" s="2" t="str">
        <f>IF(ISERROR(VLOOKUP(BHK$3,'Données'!$C$3:$D$4020,2,0)),"",VLOOKUP(BHK$3,'Données'!$C$3:$D$4020,2,0))</f>
        <v>Paterne</v>
      </c>
      <c r="BHL7" s="2" t="str">
        <f>IF(ISERROR(VLOOKUP(BHL$3,'Données'!$C$3:$D$4020,2,0)),"",VLOOKUP(BHL$3,'Données'!$C$3:$D$4020,2,0))</f>
        <v>Benoît-Joseph</v>
      </c>
      <c r="BHM7" s="2" t="str">
        <f>IF(ISERROR(VLOOKUP(BHM$3,'Données'!$C$3:$D$4020,2,0)),"",VLOOKUP(BHM$3,'Données'!$C$3:$D$4020,2,0))</f>
        <v>Anicet</v>
      </c>
      <c r="BHN7" s="2" t="str">
        <f>IF(ISERROR(VLOOKUP(BHN$3,'Données'!$C$3:$D$4020,2,0)),"",VLOOKUP(BHN$3,'Données'!$C$3:$D$4020,2,0))</f>
        <v>Parfait</v>
      </c>
      <c r="BHO7" s="2" t="str">
        <f>IF(ISERROR(VLOOKUP(BHO$3,'Données'!$C$3:$D$4020,2,0)),"",VLOOKUP(BHO$3,'Données'!$C$3:$D$4020,2,0))</f>
        <v>Emma</v>
      </c>
      <c r="BHP7" s="2" t="str">
        <f>IF(ISERROR(VLOOKUP(BHP$3,'Données'!$C$3:$D$4020,2,0)),"",VLOOKUP(BHP$3,'Données'!$C$3:$D$4020,2,0))</f>
        <v>Odette</v>
      </c>
      <c r="BHQ7" s="2" t="str">
        <f>IF(ISERROR(VLOOKUP(BHQ$3,'Données'!$C$3:$D$4020,2,0)),"",VLOOKUP(BHQ$3,'Données'!$C$3:$D$4020,2,0))</f>
        <v>Anselme</v>
      </c>
      <c r="BHR7" s="2" t="str">
        <f>IF(ISERROR(VLOOKUP(BHR$3,'Données'!$C$3:$D$4020,2,0)),"",VLOOKUP(BHR$3,'Données'!$C$3:$D$4020,2,0))</f>
        <v>Alexandre</v>
      </c>
      <c r="BHS7" s="2" t="str">
        <f>IF(ISERROR(VLOOKUP(BHS$3,'Données'!$C$3:$D$4020,2,0)),"",VLOOKUP(BHS$3,'Données'!$C$3:$D$4020,2,0))</f>
        <v>Georges</v>
      </c>
      <c r="BHT7" s="2" t="str">
        <f>IF(ISERROR(VLOOKUP(BHT$3,'Données'!$C$3:$D$4020,2,0)),"",VLOOKUP(BHT$3,'Données'!$C$3:$D$4020,2,0))</f>
        <v>Fidèle</v>
      </c>
      <c r="BHU7" s="2" t="str">
        <f>IF(ISERROR(VLOOKUP(BHU$3,'Données'!$C$3:$D$4020,2,0)),"",VLOOKUP(BHU$3,'Données'!$C$3:$D$4020,2,0))</f>
        <v>Marc</v>
      </c>
      <c r="BHV7" s="2" t="str">
        <f>IF(ISERROR(VLOOKUP(BHV$3,'Données'!$C$3:$D$4020,2,0)),"",VLOOKUP(BHV$3,'Données'!$C$3:$D$4020,2,0))</f>
        <v>Alida</v>
      </c>
      <c r="BHW7" s="2" t="str">
        <f>IF(ISERROR(VLOOKUP(BHW$3,'Données'!$C$3:$D$4020,2,0)),"",VLOOKUP(BHW$3,'Données'!$C$3:$D$4020,2,0))</f>
        <v>Zita</v>
      </c>
      <c r="BHX7" s="2" t="str">
        <f>IF(ISERROR(VLOOKUP(BHX$3,'Données'!$C$3:$D$4020,2,0)),"",VLOOKUP(BHX$3,'Données'!$C$3:$D$4020,2,0))</f>
        <v>Valérie</v>
      </c>
      <c r="BHY7" s="2" t="str">
        <f>IF(ISERROR(VLOOKUP(BHY$3,'Données'!$C$3:$D$4020,2,0)),"",VLOOKUP(BHY$3,'Données'!$C$3:$D$4020,2,0))</f>
        <v>Catherine</v>
      </c>
      <c r="BHZ7" s="2" t="str">
        <f>IF(ISERROR(VLOOKUP(BHZ$3,'Données'!$C$3:$D$4020,2,0)),"",VLOOKUP(BHZ$3,'Données'!$C$3:$D$4020,2,0))</f>
        <v>Robert</v>
      </c>
      <c r="BIA7" s="2" t="str">
        <f>IF(ISERROR(VLOOKUP(BIA$3,'Données'!$C$3:$D$4020,2,0)),"",VLOOKUP(BIA$3,'Données'!$C$3:$D$4020,2,0))</f>
        <v>Jérémie</v>
      </c>
      <c r="BIB7" s="2" t="str">
        <f>IF(ISERROR(VLOOKUP(BIB$3,'Données'!$C$3:$D$4020,2,0)),"",VLOOKUP(BIB$3,'Données'!$C$3:$D$4020,2,0))</f>
        <v>Boris</v>
      </c>
      <c r="BIC7" s="2" t="str">
        <f>IF(ISERROR(VLOOKUP(BIC$3,'Données'!$C$3:$D$4020,2,0)),"",VLOOKUP(BIC$3,'Données'!$C$3:$D$4020,2,0))</f>
        <v>Philippe</v>
      </c>
      <c r="BID7" s="2" t="str">
        <f>IF(ISERROR(VLOOKUP(BID$3,'Données'!$C$3:$D$4020,2,0)),"",VLOOKUP(BID$3,'Données'!$C$3:$D$4020,2,0))</f>
        <v>Sylvain</v>
      </c>
      <c r="BIE7" s="2" t="str">
        <f>IF(ISERROR(VLOOKUP(BIE$3,'Données'!$C$3:$D$4020,2,0)),"",VLOOKUP(BIE$3,'Données'!$C$3:$D$4020,2,0))</f>
        <v>Judith</v>
      </c>
      <c r="BIF7" s="2" t="str">
        <f>IF(ISERROR(VLOOKUP(BIF$3,'Données'!$C$3:$D$4020,2,0)),"",VLOOKUP(BIF$3,'Données'!$C$3:$D$4020,2,0))</f>
        <v>Prudence</v>
      </c>
      <c r="BIG7" s="2" t="str">
        <f>IF(ISERROR(VLOOKUP(BIG$3,'Données'!$C$3:$D$4020,2,0)),"",VLOOKUP(BIG$3,'Données'!$C$3:$D$4020,2,0))</f>
        <v>Gisèle</v>
      </c>
      <c r="BIH7" s="2" t="str">
        <f>IF(ISERROR(VLOOKUP(BIH$3,'Données'!$C$3:$D$4020,2,0)),"",VLOOKUP(BIH$3,'Données'!$C$3:$D$4020,2,0))</f>
        <v>Désiré</v>
      </c>
      <c r="BII7" s="2" t="str">
        <f>IF(ISERROR(VLOOKUP(BII$3,'Données'!$C$3:$D$4020,2,0)),"",VLOOKUP(BII$3,'Données'!$C$3:$D$4020,2,0))</f>
        <v>Pacôme</v>
      </c>
      <c r="BIJ7" s="2" t="str">
        <f>IF(ISERROR(VLOOKUP(BIJ$3,'Données'!$C$3:$D$4020,2,0)),"",VLOOKUP(BIJ$3,'Données'!$C$3:$D$4020,2,0))</f>
        <v>Solange</v>
      </c>
      <c r="BIK7" s="2" t="str">
        <f>IF(ISERROR(VLOOKUP(BIK$3,'Données'!$C$3:$D$4020,2,0)),"",VLOOKUP(BIK$3,'Données'!$C$3:$D$4020,2,0))</f>
        <v>Estelle</v>
      </c>
      <c r="BIL7" s="2" t="str">
        <f>IF(ISERROR(VLOOKUP(BIL$3,'Données'!$C$3:$D$4020,2,0)),"",VLOOKUP(BIL$3,'Données'!$C$3:$D$4020,2,0))</f>
        <v>Achille</v>
      </c>
      <c r="BIM7" s="2" t="str">
        <f>IF(ISERROR(VLOOKUP(BIM$3,'Données'!$C$3:$D$4020,2,0)),"",VLOOKUP(BIM$3,'Données'!$C$3:$D$4020,2,0))</f>
        <v>Rolande</v>
      </c>
      <c r="BIN7" s="2" t="str">
        <f>IF(ISERROR(VLOOKUP(BIN$3,'Données'!$C$3:$D$4020,2,0)),"",VLOOKUP(BIN$3,'Données'!$C$3:$D$4020,2,0))</f>
        <v>Matthias</v>
      </c>
      <c r="BIO7" s="2" t="str">
        <f>IF(ISERROR(VLOOKUP(BIO$3,'Données'!$C$3:$D$4020,2,0)),"",VLOOKUP(BIO$3,'Données'!$C$3:$D$4020,2,0))</f>
        <v>Denise</v>
      </c>
      <c r="BIP7" s="2" t="str">
        <f>IF(ISERROR(VLOOKUP(BIP$3,'Données'!$C$3:$D$4020,2,0)),"",VLOOKUP(BIP$3,'Données'!$C$3:$D$4020,2,0))</f>
        <v>Honoré</v>
      </c>
      <c r="BIQ7" s="2" t="str">
        <f>IF(ISERROR(VLOOKUP(BIQ$3,'Données'!$C$3:$D$4020,2,0)),"",VLOOKUP(BIQ$3,'Données'!$C$3:$D$4020,2,0))</f>
        <v>Pascal</v>
      </c>
      <c r="BIR7" s="2" t="str">
        <f>IF(ISERROR(VLOOKUP(BIR$3,'Données'!$C$3:$D$4020,2,0)),"",VLOOKUP(BIR$3,'Données'!$C$3:$D$4020,2,0))</f>
        <v>Éric</v>
      </c>
      <c r="BIS7" s="2" t="str">
        <f>IF(ISERROR(VLOOKUP(BIS$3,'Données'!$C$3:$D$4020,2,0)),"",VLOOKUP(BIS$3,'Données'!$C$3:$D$4020,2,0))</f>
        <v>Yves</v>
      </c>
      <c r="BIT7" s="2" t="str">
        <f>IF(ISERROR(VLOOKUP(BIT$3,'Données'!$C$3:$D$4020,2,0)),"",VLOOKUP(BIT$3,'Données'!$C$3:$D$4020,2,0))</f>
        <v>Bernardin</v>
      </c>
      <c r="BIU7" s="2" t="str">
        <f>IF(ISERROR(VLOOKUP(BIU$3,'Données'!$C$3:$D$4020,2,0)),"",VLOOKUP(BIU$3,'Données'!$C$3:$D$4020,2,0))</f>
        <v>Constantin</v>
      </c>
      <c r="BIV7" s="2" t="str">
        <f>IF(ISERROR(VLOOKUP(BIV$3,'Données'!$C$3:$D$4020,2,0)),"",VLOOKUP(BIV$3,'Données'!$C$3:$D$4020,2,0))</f>
        <v>Émile</v>
      </c>
      <c r="BIW7" s="2" t="str">
        <f>IF(ISERROR(VLOOKUP(BIW$3,'Données'!$C$3:$D$4020,2,0)),"",VLOOKUP(BIW$3,'Données'!$C$3:$D$4020,2,0))</f>
        <v>Didier</v>
      </c>
      <c r="BIX7" s="2" t="str">
        <f>IF(ISERROR(VLOOKUP(BIX$3,'Données'!$C$3:$D$4020,2,0)),"",VLOOKUP(BIX$3,'Données'!$C$3:$D$4020,2,0))</f>
        <v>Donatien</v>
      </c>
      <c r="BIY7" s="2" t="str">
        <f>IF(ISERROR(VLOOKUP(BIY$3,'Données'!$C$3:$D$4020,2,0)),"",VLOOKUP(BIY$3,'Données'!$C$3:$D$4020,2,0))</f>
        <v>Sophie</v>
      </c>
      <c r="BIZ7" s="2" t="str">
        <f>IF(ISERROR(VLOOKUP(BIZ$3,'Données'!$C$3:$D$4020,2,0)),"",VLOOKUP(BIZ$3,'Données'!$C$3:$D$4020,2,0))</f>
        <v>Bérenger</v>
      </c>
      <c r="BJA7" s="2" t="str">
        <f>IF(ISERROR(VLOOKUP(BJA$3,'Données'!$C$3:$D$4020,2,0)),"",VLOOKUP(BJA$3,'Données'!$C$3:$D$4020,2,0))</f>
        <v>Augustin</v>
      </c>
      <c r="BJB7" s="2" t="str">
        <f>IF(ISERROR(VLOOKUP(BJB$3,'Données'!$C$3:$D$4020,2,0)),"",VLOOKUP(BJB$3,'Données'!$C$3:$D$4020,2,0))</f>
        <v>Germain</v>
      </c>
      <c r="BJC7" s="2" t="str">
        <f>IF(ISERROR(VLOOKUP(BJC$3,'Données'!$C$3:$D$4020,2,0)),"",VLOOKUP(BJC$3,'Données'!$C$3:$D$4020,2,0))</f>
        <v>Aymard</v>
      </c>
      <c r="BJD7" s="2" t="str">
        <f>IF(ISERROR(VLOOKUP(BJD$3,'Données'!$C$3:$D$4020,2,0)),"",VLOOKUP(BJD$3,'Données'!$C$3:$D$4020,2,0))</f>
        <v>Ferdinand</v>
      </c>
      <c r="BJE7" s="2" t="str">
        <f>IF(ISERROR(VLOOKUP(BJE$3,'Données'!$C$3:$D$4020,2,0)),"",VLOOKUP(BJE$3,'Données'!$C$3:$D$4020,2,0))</f>
        <v>Perrine</v>
      </c>
      <c r="BJF7" s="2" t="str">
        <f>IF(ISERROR(VLOOKUP(BJF$3,'Données'!$C$3:$D$4020,2,0)),"",VLOOKUP(BJF$3,'Données'!$C$3:$D$4020,2,0))</f>
        <v>Justin</v>
      </c>
      <c r="BJG7" s="2" t="str">
        <f>IF(ISERROR(VLOOKUP(BJG$3,'Données'!$C$3:$D$4020,2,0)),"",VLOOKUP(BJG$3,'Données'!$C$3:$D$4020,2,0))</f>
        <v>Blandine</v>
      </c>
      <c r="BJH7" s="2" t="str">
        <f>IF(ISERROR(VLOOKUP(BJH$3,'Données'!$C$3:$D$4020,2,0)),"",VLOOKUP(BJH$3,'Données'!$C$3:$D$4020,2,0))</f>
        <v>Kévin</v>
      </c>
      <c r="BJI7" s="2" t="str">
        <f>IF(ISERROR(VLOOKUP(BJI$3,'Données'!$C$3:$D$4020,2,0)),"",VLOOKUP(BJI$3,'Données'!$C$3:$D$4020,2,0))</f>
        <v>Clotilde</v>
      </c>
      <c r="BJJ7" s="2" t="str">
        <f>IF(ISERROR(VLOOKUP(BJJ$3,'Données'!$C$3:$D$4020,2,0)),"",VLOOKUP(BJJ$3,'Données'!$C$3:$D$4020,2,0))</f>
        <v>Igor</v>
      </c>
      <c r="BJK7" s="2" t="str">
        <f>IF(ISERROR(VLOOKUP(BJK$3,'Données'!$C$3:$D$4020,2,0)),"",VLOOKUP(BJK$3,'Données'!$C$3:$D$4020,2,0))</f>
        <v>Norbert</v>
      </c>
      <c r="BJL7" s="2" t="str">
        <f>IF(ISERROR(VLOOKUP(BJL$3,'Données'!$C$3:$D$4020,2,0)),"",VLOOKUP(BJL$3,'Données'!$C$3:$D$4020,2,0))</f>
        <v>Gilbert</v>
      </c>
      <c r="BJM7" s="2" t="str">
        <f>IF(ISERROR(VLOOKUP(BJM$3,'Données'!$C$3:$D$4020,2,0)),"",VLOOKUP(BJM$3,'Données'!$C$3:$D$4020,2,0))</f>
        <v>Médard</v>
      </c>
      <c r="BJN7" s="2" t="str">
        <f>IF(ISERROR(VLOOKUP(BJN$3,'Données'!$C$3:$D$4020,2,0)),"",VLOOKUP(BJN$3,'Données'!$C$3:$D$4020,2,0))</f>
        <v>Diane</v>
      </c>
      <c r="BJO7" s="2" t="str">
        <f>IF(ISERROR(VLOOKUP(BJO$3,'Données'!$C$3:$D$4020,2,0)),"",VLOOKUP(BJO$3,'Données'!$C$3:$D$4020,2,0))</f>
        <v>Landry</v>
      </c>
      <c r="BJP7" s="2" t="str">
        <f>IF(ISERROR(VLOOKUP(BJP$3,'Données'!$C$3:$D$4020,2,0)),"",VLOOKUP(BJP$3,'Données'!$C$3:$D$4020,2,0))</f>
        <v>Barnabé</v>
      </c>
      <c r="BJQ7" s="2" t="str">
        <f>IF(ISERROR(VLOOKUP(BJQ$3,'Données'!$C$3:$D$4020,2,0)),"",VLOOKUP(BJQ$3,'Données'!$C$3:$D$4020,2,0))</f>
        <v>Guy</v>
      </c>
      <c r="BJR7" s="2" t="str">
        <f>IF(ISERROR(VLOOKUP(BJR$3,'Données'!$C$3:$D$4020,2,0)),"",VLOOKUP(BJR$3,'Données'!$C$3:$D$4020,2,0))</f>
        <v>Antoine</v>
      </c>
      <c r="BJS7" s="2" t="str">
        <f>IF(ISERROR(VLOOKUP(BJS$3,'Données'!$C$3:$D$4020,2,0)),"",VLOOKUP(BJS$3,'Données'!$C$3:$D$4020,2,0))</f>
        <v>Élisée</v>
      </c>
      <c r="BJT7" s="2" t="str">
        <f>IF(ISERROR(VLOOKUP(BJT$3,'Données'!$C$3:$D$4020,2,0)),"",VLOOKUP(BJT$3,'Données'!$C$3:$D$4020,2,0))</f>
        <v>Germaine</v>
      </c>
      <c r="BJU7" s="2" t="str">
        <f>IF(ISERROR(VLOOKUP(BJU$3,'Données'!$C$3:$D$4020,2,0)),"",VLOOKUP(BJU$3,'Données'!$C$3:$D$4020,2,0))</f>
        <v>Jean-François</v>
      </c>
      <c r="BJV7" s="2" t="str">
        <f>IF(ISERROR(VLOOKUP(BJV$3,'Données'!$C$3:$D$4020,2,0)),"",VLOOKUP(BJV$3,'Données'!$C$3:$D$4020,2,0))</f>
        <v>Hervé</v>
      </c>
      <c r="BJW7" s="2" t="str">
        <f>IF(ISERROR(VLOOKUP(BJW$3,'Données'!$C$3:$D$4020,2,0)),"",VLOOKUP(BJW$3,'Données'!$C$3:$D$4020,2,0))</f>
        <v>Léonce</v>
      </c>
      <c r="BJX7" s="2" t="str">
        <f>IF(ISERROR(VLOOKUP(BJX$3,'Données'!$C$3:$D$4020,2,0)),"",VLOOKUP(BJX$3,'Données'!$C$3:$D$4020,2,0))</f>
        <v>Romuald</v>
      </c>
      <c r="BJY7" s="2" t="str">
        <f>IF(ISERROR(VLOOKUP(BJY$3,'Données'!$C$3:$D$4020,2,0)),"",VLOOKUP(BJY$3,'Données'!$C$3:$D$4020,2,0))</f>
        <v>Silvère</v>
      </c>
      <c r="BJZ7" s="2" t="str">
        <f>IF(ISERROR(VLOOKUP(BJZ$3,'Données'!$C$3:$D$4020,2,0)),"",VLOOKUP(BJZ$3,'Données'!$C$3:$D$4020,2,0))</f>
        <v>Rodolphe</v>
      </c>
      <c r="BKA7" s="2" t="str">
        <f>IF(ISERROR(VLOOKUP(BKA$3,'Données'!$C$3:$D$4020,2,0)),"",VLOOKUP(BKA$3,'Données'!$C$3:$D$4020,2,0))</f>
        <v>Alban</v>
      </c>
      <c r="BKB7" s="2" t="str">
        <f>IF(ISERROR(VLOOKUP(BKB$3,'Données'!$C$3:$D$4020,2,0)),"",VLOOKUP(BKB$3,'Données'!$C$3:$D$4020,2,0))</f>
        <v>Audrey</v>
      </c>
      <c r="BKC7" s="2" t="str">
        <f>IF(ISERROR(VLOOKUP(BKC$3,'Données'!$C$3:$D$4020,2,0)),"",VLOOKUP(BKC$3,'Données'!$C$3:$D$4020,2,0))</f>
        <v>Jean-Baptiste</v>
      </c>
      <c r="BKD7" s="2" t="str">
        <f>IF(ISERROR(VLOOKUP(BKD$3,'Données'!$C$3:$D$4020,2,0)),"",VLOOKUP(BKD$3,'Données'!$C$3:$D$4020,2,0))</f>
        <v>Prosper</v>
      </c>
      <c r="BKE7" s="2" t="str">
        <f>IF(ISERROR(VLOOKUP(BKE$3,'Données'!$C$3:$D$4020,2,0)),"",VLOOKUP(BKE$3,'Données'!$C$3:$D$4020,2,0))</f>
        <v>Anthelme</v>
      </c>
      <c r="BKF7" s="2" t="str">
        <f>IF(ISERROR(VLOOKUP(BKF$3,'Données'!$C$3:$D$4020,2,0)),"",VLOOKUP(BKF$3,'Données'!$C$3:$D$4020,2,0))</f>
        <v>Fernand</v>
      </c>
      <c r="BKG7" s="2" t="str">
        <f>IF(ISERROR(VLOOKUP(BKG$3,'Données'!$C$3:$D$4020,2,0)),"",VLOOKUP(BKG$3,'Données'!$C$3:$D$4020,2,0))</f>
        <v>Irénée</v>
      </c>
      <c r="BKH7" s="2" t="str">
        <f>IF(ISERROR(VLOOKUP(BKH$3,'Données'!$C$3:$D$4020,2,0)),"",VLOOKUP(BKH$3,'Données'!$C$3:$D$4020,2,0))</f>
        <v>Pierre/Paul</v>
      </c>
      <c r="BKI7" s="2" t="str">
        <f>IF(ISERROR(VLOOKUP(BKI$3,'Données'!$C$3:$D$4020,2,0)),"",VLOOKUP(BKI$3,'Données'!$C$3:$D$4020,2,0))</f>
        <v>Martial</v>
      </c>
      <c r="BKJ7" s="2" t="str">
        <f>IF(ISERROR(VLOOKUP(BKJ$3,'Données'!$C$3:$D$4020,2,0)),"",VLOOKUP(BKJ$3,'Données'!$C$3:$D$4020,2,0))</f>
        <v>Thierry</v>
      </c>
      <c r="BKK7" s="2" t="str">
        <f>IF(ISERROR(VLOOKUP(BKK$3,'Données'!$C$3:$D$4020,2,0)),"",VLOOKUP(BKK$3,'Données'!$C$3:$D$4020,2,0))</f>
        <v>Martinien</v>
      </c>
      <c r="BKL7" s="2" t="str">
        <f>IF(ISERROR(VLOOKUP(BKL$3,'Données'!$C$3:$D$4020,2,0)),"",VLOOKUP(BKL$3,'Données'!$C$3:$D$4020,2,0))</f>
        <v>Thomas</v>
      </c>
      <c r="BKM7" s="2" t="str">
        <f>IF(ISERROR(VLOOKUP(BKM$3,'Données'!$C$3:$D$4020,2,0)),"",VLOOKUP(BKM$3,'Données'!$C$3:$D$4020,2,0))</f>
        <v>Florent</v>
      </c>
      <c r="BKN7" s="2" t="str">
        <f>IF(ISERROR(VLOOKUP(BKN$3,'Données'!$C$3:$D$4020,2,0)),"",VLOOKUP(BKN$3,'Données'!$C$3:$D$4020,2,0))</f>
        <v>Antoine</v>
      </c>
      <c r="BKO7" s="2" t="str">
        <f>IF(ISERROR(VLOOKUP(BKO$3,'Données'!$C$3:$D$4020,2,0)),"",VLOOKUP(BKO$3,'Données'!$C$3:$D$4020,2,0))</f>
        <v>Mariette</v>
      </c>
      <c r="BKP7" s="2" t="str">
        <f>IF(ISERROR(VLOOKUP(BKP$3,'Données'!$C$3:$D$4020,2,0)),"",VLOOKUP(BKP$3,'Données'!$C$3:$D$4020,2,0))</f>
        <v>Raoul</v>
      </c>
      <c r="BKQ7" s="2" t="str">
        <f>IF(ISERROR(VLOOKUP(BKQ$3,'Données'!$C$3:$D$4020,2,0)),"",VLOOKUP(BKQ$3,'Données'!$C$3:$D$4020,2,0))</f>
        <v>Thibaut</v>
      </c>
      <c r="BKR7" s="2" t="str">
        <f>IF(ISERROR(VLOOKUP(BKR$3,'Données'!$C$3:$D$4020,2,0)),"",VLOOKUP(BKR$3,'Données'!$C$3:$D$4020,2,0))</f>
        <v>Amandine</v>
      </c>
      <c r="BKS7" s="2" t="str">
        <f>IF(ISERROR(VLOOKUP(BKS$3,'Données'!$C$3:$D$4020,2,0)),"",VLOOKUP(BKS$3,'Données'!$C$3:$D$4020,2,0))</f>
        <v>Ulrich</v>
      </c>
      <c r="BKT7" s="2" t="str">
        <f>IF(ISERROR(VLOOKUP(BKT$3,'Données'!$C$3:$D$4020,2,0)),"",VLOOKUP(BKT$3,'Données'!$C$3:$D$4020,2,0))</f>
        <v>Benoît</v>
      </c>
      <c r="BKU7" s="2" t="str">
        <f>IF(ISERROR(VLOOKUP(BKU$3,'Données'!$C$3:$D$4020,2,0)),"",VLOOKUP(BKU$3,'Données'!$C$3:$D$4020,2,0))</f>
        <v>Olivier</v>
      </c>
      <c r="BKV7" s="2" t="str">
        <f>IF(ISERROR(VLOOKUP(BKV$3,'Données'!$C$3:$D$4020,2,0)),"",VLOOKUP(BKV$3,'Données'!$C$3:$D$4020,2,0))</f>
        <v>Henri/Joël</v>
      </c>
      <c r="BKW7" s="2" t="str">
        <f>IF(ISERROR(VLOOKUP(BKW$3,'Données'!$C$3:$D$4020,2,0)),"",VLOOKUP(BKW$3,'Données'!$C$3:$D$4020,2,0))</f>
        <v>Camille</v>
      </c>
      <c r="BKX7" s="2" t="str">
        <f>IF(ISERROR(VLOOKUP(BKX$3,'Données'!$C$3:$D$4020,2,0)),"",VLOOKUP(BKX$3,'Données'!$C$3:$D$4020,2,0))</f>
        <v>Donald</v>
      </c>
      <c r="BKY7" s="2" t="str">
        <f>IF(ISERROR(VLOOKUP(BKY$3,'Données'!$C$3:$D$4020,2,0)),"",VLOOKUP(BKY$3,'Données'!$C$3:$D$4020,2,0))</f>
        <v>Carmen</v>
      </c>
      <c r="BKZ7" s="2" t="str">
        <f>IF(ISERROR(VLOOKUP(BKZ$3,'Données'!$C$3:$D$4020,2,0)),"",VLOOKUP(BKZ$3,'Données'!$C$3:$D$4020,2,0))</f>
        <v>Charlotte</v>
      </c>
      <c r="BLA7" s="2" t="str">
        <f>IF(ISERROR(VLOOKUP(BLA$3,'Données'!$C$3:$D$4020,2,0)),"",VLOOKUP(BLA$3,'Données'!$C$3:$D$4020,2,0))</f>
        <v>Frédéric</v>
      </c>
      <c r="BLB7" s="2" t="str">
        <f>IF(ISERROR(VLOOKUP(BLB$3,'Données'!$C$3:$D$4020,2,0)),"",VLOOKUP(BLB$3,'Données'!$C$3:$D$4020,2,0))</f>
        <v>Arsène</v>
      </c>
      <c r="BLC7" s="2" t="str">
        <f>IF(ISERROR(VLOOKUP(BLC$3,'Données'!$C$3:$D$4020,2,0)),"",VLOOKUP(BLC$3,'Données'!$C$3:$D$4020,2,0))</f>
        <v>Marina</v>
      </c>
      <c r="BLD7" s="2" t="str">
        <f>IF(ISERROR(VLOOKUP(BLD$3,'Données'!$C$3:$D$4020,2,0)),"",VLOOKUP(BLD$3,'Données'!$C$3:$D$4020,2,0))</f>
        <v>Victor</v>
      </c>
      <c r="BLE7" s="2" t="str">
        <f>IF(ISERROR(VLOOKUP(BLE$3,'Données'!$C$3:$D$4020,2,0)),"",VLOOKUP(BLE$3,'Données'!$C$3:$D$4020,2,0))</f>
        <v>Marie-Madeleine</v>
      </c>
      <c r="BLF7" s="2" t="str">
        <f>IF(ISERROR(VLOOKUP(BLF$3,'Données'!$C$3:$D$4020,2,0)),"",VLOOKUP(BLF$3,'Données'!$C$3:$D$4020,2,0))</f>
        <v>Brigitte</v>
      </c>
      <c r="BLG7" s="2" t="str">
        <f>IF(ISERROR(VLOOKUP(BLG$3,'Données'!$C$3:$D$4020,2,0)),"",VLOOKUP(BLG$3,'Données'!$C$3:$D$4020,2,0))</f>
        <v>Christine</v>
      </c>
      <c r="BLH7" s="2" t="str">
        <f>IF(ISERROR(VLOOKUP(BLH$3,'Données'!$C$3:$D$4020,2,0)),"",VLOOKUP(BLH$3,'Données'!$C$3:$D$4020,2,0))</f>
        <v>Jacques</v>
      </c>
      <c r="BLI7" s="2" t="str">
        <f>IF(ISERROR(VLOOKUP(BLI$3,'Données'!$C$3:$D$4020,2,0)),"",VLOOKUP(BLI$3,'Données'!$C$3:$D$4020,2,0))</f>
        <v>Anne/Joachim</v>
      </c>
      <c r="BLJ7" s="2" t="str">
        <f>IF(ISERROR(VLOOKUP(BLJ$3,'Données'!$C$3:$D$4020,2,0)),"",VLOOKUP(BLJ$3,'Données'!$C$3:$D$4020,2,0))</f>
        <v>Nathalie</v>
      </c>
      <c r="BLK7" s="2" t="str">
        <f>IF(ISERROR(VLOOKUP(BLK$3,'Données'!$C$3:$D$4020,2,0)),"",VLOOKUP(BLK$3,'Données'!$C$3:$D$4020,2,0))</f>
        <v>Samson</v>
      </c>
      <c r="BLL7" s="2" t="str">
        <f>IF(ISERROR(VLOOKUP(BLL$3,'Données'!$C$3:$D$4020,2,0)),"",VLOOKUP(BLL$3,'Données'!$C$3:$D$4020,2,0))</f>
        <v>Marthe</v>
      </c>
      <c r="BLM7" s="2" t="str">
        <f>IF(ISERROR(VLOOKUP(BLM$3,'Données'!$C$3:$D$4020,2,0)),"",VLOOKUP(BLM$3,'Données'!$C$3:$D$4020,2,0))</f>
        <v>Juliette</v>
      </c>
      <c r="BLN7" s="2" t="str">
        <f>IF(ISERROR(VLOOKUP(BLN$3,'Données'!$C$3:$D$4020,2,0)),"",VLOOKUP(BLN$3,'Données'!$C$3:$D$4020,2,0))</f>
        <v>Ignace</v>
      </c>
      <c r="BLO7" s="2" t="str">
        <f>IF(ISERROR(VLOOKUP(BLO$3,'Données'!$C$3:$D$4020,2,0)),"",VLOOKUP(BLO$3,'Données'!$C$3:$D$4020,2,0))</f>
        <v>Alphonse</v>
      </c>
      <c r="BLP7" s="2" t="str">
        <f>IF(ISERROR(VLOOKUP(BLP$3,'Données'!$C$3:$D$4020,2,0)),"",VLOOKUP(BLP$3,'Données'!$C$3:$D$4020,2,0))</f>
        <v>Julien</v>
      </c>
      <c r="BLQ7" s="2" t="str">
        <f>IF(ISERROR(VLOOKUP(BLQ$3,'Données'!$C$3:$D$4020,2,0)),"",VLOOKUP(BLQ$3,'Données'!$C$3:$D$4020,2,0))</f>
        <v>Lydie</v>
      </c>
      <c r="BLR7" s="2" t="str">
        <f>IF(ISERROR(VLOOKUP(BLR$3,'Données'!$C$3:$D$4020,2,0)),"",VLOOKUP(BLR$3,'Données'!$C$3:$D$4020,2,0))</f>
        <v>Jean-Marie</v>
      </c>
      <c r="BLS7" s="2" t="str">
        <f>IF(ISERROR(VLOOKUP(BLS$3,'Données'!$C$3:$D$4020,2,0)),"",VLOOKUP(BLS$3,'Données'!$C$3:$D$4020,2,0))</f>
        <v>Abel</v>
      </c>
      <c r="BLT7" s="2" t="str">
        <f>IF(ISERROR(VLOOKUP(BLT$3,'Données'!$C$3:$D$4020,2,0)),"",VLOOKUP(BLT$3,'Données'!$C$3:$D$4020,2,0))</f>
        <v>Octavien</v>
      </c>
      <c r="BLU7" s="2" t="str">
        <f>IF(ISERROR(VLOOKUP(BLU$3,'Données'!$C$3:$D$4020,2,0)),"",VLOOKUP(BLU$3,'Données'!$C$3:$D$4020,2,0))</f>
        <v>Gaétan</v>
      </c>
      <c r="BLV7" s="2" t="str">
        <f>IF(ISERROR(VLOOKUP(BLV$3,'Données'!$C$3:$D$4020,2,0)),"",VLOOKUP(BLV$3,'Données'!$C$3:$D$4020,2,0))</f>
        <v>Dominique</v>
      </c>
      <c r="BLW7" s="2" t="str">
        <f>IF(ISERROR(VLOOKUP(BLW$3,'Données'!$C$3:$D$4020,2,0)),"",VLOOKUP(BLW$3,'Données'!$C$3:$D$4020,2,0))</f>
        <v>Amour</v>
      </c>
      <c r="BLX7" s="2" t="str">
        <f>IF(ISERROR(VLOOKUP(BLX$3,'Données'!$C$3:$D$4020,2,0)),"",VLOOKUP(BLX$3,'Données'!$C$3:$D$4020,2,0))</f>
        <v>Laurent</v>
      </c>
      <c r="BLY7" s="2" t="str">
        <f>IF(ISERROR(VLOOKUP(BLY$3,'Données'!$C$3:$D$4020,2,0)),"",VLOOKUP(BLY$3,'Données'!$C$3:$D$4020,2,0))</f>
        <v>Claire</v>
      </c>
      <c r="BLZ7" s="2" t="str">
        <f>IF(ISERROR(VLOOKUP(BLZ$3,'Données'!$C$3:$D$4020,2,0)),"",VLOOKUP(BLZ$3,'Données'!$C$3:$D$4020,2,0))</f>
        <v>Clarisse</v>
      </c>
      <c r="BMA7" s="2" t="str">
        <f>IF(ISERROR(VLOOKUP(BMA$3,'Données'!$C$3:$D$4020,2,0)),"",VLOOKUP(BMA$3,'Données'!$C$3:$D$4020,2,0))</f>
        <v>Hippolyte</v>
      </c>
      <c r="BMB7" s="2" t="str">
        <f>IF(ISERROR(VLOOKUP(BMB$3,'Données'!$C$3:$D$4020,2,0)),"",VLOOKUP(BMB$3,'Données'!$C$3:$D$4020,2,0))</f>
        <v>Évrard</v>
      </c>
      <c r="BMC7" s="2" t="str">
        <f>IF(ISERROR(VLOOKUP(BMC$3,'Données'!$C$3:$D$4020,2,0)),"",VLOOKUP(BMC$3,'Données'!$C$3:$D$4020,2,0))</f>
        <v>Marie</v>
      </c>
      <c r="BMD7" s="2" t="str">
        <f>IF(ISERROR(VLOOKUP(BMD$3,'Données'!$C$3:$D$4020,2,0)),"",VLOOKUP(BMD$3,'Données'!$C$3:$D$4020,2,0))</f>
        <v>Armel</v>
      </c>
      <c r="BME7" s="2" t="str">
        <f>IF(ISERROR(VLOOKUP(BME$3,'Données'!$C$3:$D$4020,2,0)),"",VLOOKUP(BME$3,'Données'!$C$3:$D$4020,2,0))</f>
        <v>Hyacinthe</v>
      </c>
      <c r="BMF7" s="2" t="str">
        <f>IF(ISERROR(VLOOKUP(BMF$3,'Données'!$C$3:$D$4020,2,0)),"",VLOOKUP(BMF$3,'Données'!$C$3:$D$4020,2,0))</f>
        <v>Hélène</v>
      </c>
      <c r="BMG7" s="2" t="str">
        <f>IF(ISERROR(VLOOKUP(BMG$3,'Données'!$C$3:$D$4020,2,0)),"",VLOOKUP(BMG$3,'Données'!$C$3:$D$4020,2,0))</f>
        <v>Jean-Eudes</v>
      </c>
      <c r="BMH7" s="2" t="str">
        <f>IF(ISERROR(VLOOKUP(BMH$3,'Données'!$C$3:$D$4020,2,0)),"",VLOOKUP(BMH$3,'Données'!$C$3:$D$4020,2,0))</f>
        <v>Bernard</v>
      </c>
      <c r="BMI7" s="2" t="str">
        <f>IF(ISERROR(VLOOKUP(BMI$3,'Données'!$C$3:$D$4020,2,0)),"",VLOOKUP(BMI$3,'Données'!$C$3:$D$4020,2,0))</f>
        <v>Christophe</v>
      </c>
      <c r="BMJ7" s="2" t="str">
        <f>IF(ISERROR(VLOOKUP(BMJ$3,'Données'!$C$3:$D$4020,2,0)),"",VLOOKUP(BMJ$3,'Données'!$C$3:$D$4020,2,0))</f>
        <v>Fabrice</v>
      </c>
      <c r="BMK7" s="2" t="str">
        <f>IF(ISERROR(VLOOKUP(BMK$3,'Données'!$C$3:$D$4020,2,0)),"",VLOOKUP(BMK$3,'Données'!$C$3:$D$4020,2,0))</f>
        <v>Rose</v>
      </c>
      <c r="BML7" s="2" t="str">
        <f>IF(ISERROR(VLOOKUP(BML$3,'Données'!$C$3:$D$4020,2,0)),"",VLOOKUP(BML$3,'Données'!$C$3:$D$4020,2,0))</f>
        <v>Barthélémy</v>
      </c>
      <c r="BMM7" s="2" t="str">
        <f>IF(ISERROR(VLOOKUP(BMM$3,'Données'!$C$3:$D$4020,2,0)),"",VLOOKUP(BMM$3,'Données'!$C$3:$D$4020,2,0))</f>
        <v>Louis</v>
      </c>
      <c r="BMN7" s="2" t="str">
        <f>IF(ISERROR(VLOOKUP(BMN$3,'Données'!$C$3:$D$4020,2,0)),"",VLOOKUP(BMN$3,'Données'!$C$3:$D$4020,2,0))</f>
        <v>Natacha et Adrien</v>
      </c>
      <c r="BMO7" s="2" t="str">
        <f>IF(ISERROR(VLOOKUP(BMO$3,'Données'!$C$3:$D$4020,2,0)),"",VLOOKUP(BMO$3,'Données'!$C$3:$D$4020,2,0))</f>
        <v>Monique</v>
      </c>
      <c r="BMP7" s="2" t="str">
        <f>IF(ISERROR(VLOOKUP(BMP$3,'Données'!$C$3:$D$4020,2,0)),"",VLOOKUP(BMP$3,'Données'!$C$3:$D$4020,2,0))</f>
        <v>Augustin</v>
      </c>
      <c r="BMQ7" s="2" t="str">
        <f>IF(ISERROR(VLOOKUP(BMQ$3,'Données'!$C$3:$D$4020,2,0)),"",VLOOKUP(BMQ$3,'Données'!$C$3:$D$4020,2,0))</f>
        <v>Sabine</v>
      </c>
      <c r="BMR7" s="2" t="str">
        <f>IF(ISERROR(VLOOKUP(BMR$3,'Données'!$C$3:$D$4020,2,0)),"",VLOOKUP(BMR$3,'Données'!$C$3:$D$4020,2,0))</f>
        <v>Fiacre</v>
      </c>
      <c r="BMS7" s="2" t="str">
        <f>IF(ISERROR(VLOOKUP(BMS$3,'Données'!$C$3:$D$4020,2,0)),"",VLOOKUP(BMS$3,'Données'!$C$3:$D$4020,2,0))</f>
        <v>Aristide</v>
      </c>
      <c r="BMT7" s="2" t="str">
        <f>IF(ISERROR(VLOOKUP(BMT$3,'Données'!$C$3:$D$4020,2,0)),"",VLOOKUP(BMT$3,'Données'!$C$3:$D$4020,2,0))</f>
        <v>Gilles</v>
      </c>
      <c r="BMU7" s="2" t="str">
        <f>IF(ISERROR(VLOOKUP(BMU$3,'Données'!$C$3:$D$4020,2,0)),"",VLOOKUP(BMU$3,'Données'!$C$3:$D$4020,2,0))</f>
        <v>Ingrid</v>
      </c>
      <c r="BMV7" s="2" t="str">
        <f>IF(ISERROR(VLOOKUP(BMV$3,'Données'!$C$3:$D$4020,2,0)),"",VLOOKUP(BMV$3,'Données'!$C$3:$D$4020,2,0))</f>
        <v>Grégoire</v>
      </c>
      <c r="BMW7" s="2" t="str">
        <f>IF(ISERROR(VLOOKUP(BMW$3,'Données'!$C$3:$D$4020,2,0)),"",VLOOKUP(BMW$3,'Données'!$C$3:$D$4020,2,0))</f>
        <v>Rosalie</v>
      </c>
      <c r="BMX7" s="2" t="str">
        <f>IF(ISERROR(VLOOKUP(BMX$3,'Données'!$C$3:$D$4020,2,0)),"",VLOOKUP(BMX$3,'Données'!$C$3:$D$4020,2,0))</f>
        <v>Raïssa</v>
      </c>
      <c r="BMY7" s="2" t="str">
        <f>IF(ISERROR(VLOOKUP(BMY$3,'Données'!$C$3:$D$4020,2,0)),"",VLOOKUP(BMY$3,'Données'!$C$3:$D$4020,2,0))</f>
        <v>Bertrand</v>
      </c>
      <c r="BMZ7" s="2" t="str">
        <f>IF(ISERROR(VLOOKUP(BMZ$3,'Données'!$C$3:$D$4020,2,0)),"",VLOOKUP(BMZ$3,'Données'!$C$3:$D$4020,2,0))</f>
        <v>Reine</v>
      </c>
      <c r="BNA7" s="2" t="str">
        <f>IF(ISERROR(VLOOKUP(BNA$3,'Données'!$C$3:$D$4020,2,0)),"",VLOOKUP(BNA$3,'Données'!$C$3:$D$4020,2,0))</f>
        <v>Adrien</v>
      </c>
      <c r="BNB7" s="2" t="str">
        <f>IF(ISERROR(VLOOKUP(BNB$3,'Données'!$C$3:$D$4020,2,0)),"",VLOOKUP(BNB$3,'Données'!$C$3:$D$4020,2,0))</f>
        <v>Alain</v>
      </c>
      <c r="BNC7" s="2" t="str">
        <f>IF(ISERROR(VLOOKUP(BNC$3,'Données'!$C$3:$D$4020,2,0)),"",VLOOKUP(BNC$3,'Données'!$C$3:$D$4020,2,0))</f>
        <v>Inès</v>
      </c>
      <c r="BND7" s="2" t="str">
        <f>IF(ISERROR(VLOOKUP(BND$3,'Données'!$C$3:$D$4020,2,0)),"",VLOOKUP(BND$3,'Données'!$C$3:$D$4020,2,0))</f>
        <v>Adelphe</v>
      </c>
      <c r="BNE7" s="2" t="str">
        <f>IF(ISERROR(VLOOKUP(BNE$3,'Données'!$C$3:$D$4020,2,0)),"",VLOOKUP(BNE$3,'Données'!$C$3:$D$4020,2,0))</f>
        <v>Apollinaire</v>
      </c>
      <c r="BNF7" s="2" t="str">
        <f>IF(ISERROR(VLOOKUP(BNF$3,'Données'!$C$3:$D$4020,2,0)),"",VLOOKUP(BNF$3,'Données'!$C$3:$D$4020,2,0))</f>
        <v>Aimé</v>
      </c>
      <c r="BNG7" s="2" t="str">
        <f>IF(ISERROR(VLOOKUP(BNG$3,'Données'!$C$3:$D$4020,2,0)),"",VLOOKUP(BNG$3,'Données'!$C$3:$D$4020,2,0))</f>
        <v>Cyprien</v>
      </c>
      <c r="BNH7" s="2" t="str">
        <f>IF(ISERROR(VLOOKUP(BNH$3,'Données'!$C$3:$D$4020,2,0)),"",VLOOKUP(BNH$3,'Données'!$C$3:$D$4020,2,0))</f>
        <v>Roland</v>
      </c>
      <c r="BNI7" s="2" t="str">
        <f>IF(ISERROR(VLOOKUP(BNI$3,'Données'!$C$3:$D$4020,2,0)),"",VLOOKUP(BNI$3,'Données'!$C$3:$D$4020,2,0))</f>
        <v>Édith</v>
      </c>
      <c r="BNJ7" s="2" t="str">
        <f>IF(ISERROR(VLOOKUP(BNJ$3,'Données'!$C$3:$D$4020,2,0)),"",VLOOKUP(BNJ$3,'Données'!$C$3:$D$4020,2,0))</f>
        <v>Renaud</v>
      </c>
      <c r="BNK7" s="2" t="str">
        <f>IF(ISERROR(VLOOKUP(BNK$3,'Données'!$C$3:$D$4020,2,0)),"",VLOOKUP(BNK$3,'Données'!$C$3:$D$4020,2,0))</f>
        <v>Nadège</v>
      </c>
      <c r="BNL7" s="2" t="str">
        <f>IF(ISERROR(VLOOKUP(BNL$3,'Données'!$C$3:$D$4020,2,0)),"",VLOOKUP(BNL$3,'Données'!$C$3:$D$4020,2,0))</f>
        <v>Émilie</v>
      </c>
      <c r="BNM7" s="2" t="str">
        <f>IF(ISERROR(VLOOKUP(BNM$3,'Données'!$C$3:$D$4020,2,0)),"",VLOOKUP(BNM$3,'Données'!$C$3:$D$4020,2,0))</f>
        <v>Davy</v>
      </c>
      <c r="BNN7" s="2" t="str">
        <f>IF(ISERROR(VLOOKUP(BNN$3,'Données'!$C$3:$D$4020,2,0)),"",VLOOKUP(BNN$3,'Données'!$C$3:$D$4020,2,0))</f>
        <v>Matthieu</v>
      </c>
      <c r="BNO7" s="2" t="str">
        <f>IF(ISERROR(VLOOKUP(BNO$3,'Données'!$C$3:$D$4020,2,0)),"",VLOOKUP(BNO$3,'Données'!$C$3:$D$4020,2,0))</f>
        <v>Maurice</v>
      </c>
      <c r="BNP7" s="2" t="str">
        <f>IF(ISERROR(VLOOKUP(BNP$3,'Données'!$C$3:$D$4020,2,0)),"",VLOOKUP(BNP$3,'Données'!$C$3:$D$4020,2,0))</f>
        <v>Constant</v>
      </c>
      <c r="BNQ7" s="2" t="str">
        <f>IF(ISERROR(VLOOKUP(BNQ$3,'Données'!$C$3:$D$4020,2,0)),"",VLOOKUP(BNQ$3,'Données'!$C$3:$D$4020,2,0))</f>
        <v>Thècle</v>
      </c>
      <c r="BNR7" s="2" t="str">
        <f>IF(ISERROR(VLOOKUP(BNR$3,'Données'!$C$3:$D$4020,2,0)),"",VLOOKUP(BNR$3,'Données'!$C$3:$D$4020,2,0))</f>
        <v>Hermann</v>
      </c>
      <c r="BNS7" s="2" t="str">
        <f>IF(ISERROR(VLOOKUP(BNS$3,'Données'!$C$3:$D$4020,2,0)),"",VLOOKUP(BNS$3,'Données'!$C$3:$D$4020,2,0))</f>
        <v>Côme et Damien</v>
      </c>
      <c r="BNT7" s="2" t="str">
        <f>IF(ISERROR(VLOOKUP(BNT$3,'Données'!$C$3:$D$4020,2,0)),"",VLOOKUP(BNT$3,'Données'!$C$3:$D$4020,2,0))</f>
        <v>Vincent</v>
      </c>
      <c r="BNU7" s="2" t="str">
        <f>IF(ISERROR(VLOOKUP(BNU$3,'Données'!$C$3:$D$4020,2,0)),"",VLOOKUP(BNU$3,'Données'!$C$3:$D$4020,2,0))</f>
        <v>Venceslas</v>
      </c>
      <c r="BNV7" s="2" t="str">
        <f>IF(ISERROR(VLOOKUP(BNV$3,'Données'!$C$3:$D$4020,2,0)),"",VLOOKUP(BNV$3,'Données'!$C$3:$D$4020,2,0))</f>
        <v>Michel</v>
      </c>
      <c r="BNW7" s="2" t="str">
        <f>IF(ISERROR(VLOOKUP(BNW$3,'Données'!$C$3:$D$4020,2,0)),"",VLOOKUP(BNW$3,'Données'!$C$3:$D$4020,2,0))</f>
        <v>Jérôme</v>
      </c>
      <c r="BNX7" s="2" t="str">
        <f>IF(ISERROR(VLOOKUP(BNX$3,'Données'!$C$3:$D$4020,2,0)),"",VLOOKUP(BNX$3,'Données'!$C$3:$D$4020,2,0))</f>
        <v>Thérèse</v>
      </c>
      <c r="BNY7" s="2" t="str">
        <f>IF(ISERROR(VLOOKUP(BNY$3,'Données'!$C$3:$D$4020,2,0)),"",VLOOKUP(BNY$3,'Données'!$C$3:$D$4020,2,0))</f>
        <v>Léger</v>
      </c>
      <c r="BNZ7" s="2" t="str">
        <f>IF(ISERROR(VLOOKUP(BNZ$3,'Données'!$C$3:$D$4020,2,0)),"",VLOOKUP(BNZ$3,'Données'!$C$3:$D$4020,2,0))</f>
        <v>Gérard</v>
      </c>
      <c r="BOA7" s="2" t="str">
        <f>IF(ISERROR(VLOOKUP(BOA$3,'Données'!$C$3:$D$4020,2,0)),"",VLOOKUP(BOA$3,'Données'!$C$3:$D$4020,2,0))</f>
        <v>François</v>
      </c>
      <c r="BOB7" s="2" t="str">
        <f>IF(ISERROR(VLOOKUP(BOB$3,'Données'!$C$3:$D$4020,2,0)),"",VLOOKUP(BOB$3,'Données'!$C$3:$D$4020,2,0))</f>
        <v>Fleur</v>
      </c>
      <c r="BOC7" s="2" t="str">
        <f>IF(ISERROR(VLOOKUP(BOC$3,'Données'!$C$3:$D$4020,2,0)),"",VLOOKUP(BOC$3,'Données'!$C$3:$D$4020,2,0))</f>
        <v>Bruno</v>
      </c>
      <c r="BOD7" s="2" t="str">
        <f>IF(ISERROR(VLOOKUP(BOD$3,'Données'!$C$3:$D$4020,2,0)),"",VLOOKUP(BOD$3,'Données'!$C$3:$D$4020,2,0))</f>
        <v>Serge</v>
      </c>
      <c r="BOE7" s="2" t="str">
        <f>IF(ISERROR(VLOOKUP(BOE$3,'Données'!$C$3:$D$4020,2,0)),"",VLOOKUP(BOE$3,'Données'!$C$3:$D$4020,2,0))</f>
        <v>Pélagie</v>
      </c>
      <c r="BOF7" s="2" t="str">
        <f>IF(ISERROR(VLOOKUP(BOF$3,'Données'!$C$3:$D$4020,2,0)),"",VLOOKUP(BOF$3,'Données'!$C$3:$D$4020,2,0))</f>
        <v>Denis</v>
      </c>
      <c r="BOG7" s="2" t="str">
        <f>IF(ISERROR(VLOOKUP(BOG$3,'Données'!$C$3:$D$4020,2,0)),"",VLOOKUP(BOG$3,'Données'!$C$3:$D$4020,2,0))</f>
        <v>Ghislain</v>
      </c>
      <c r="BOH7" s="2" t="str">
        <f>IF(ISERROR(VLOOKUP(BOH$3,'Données'!$C$3:$D$4020,2,0)),"",VLOOKUP(BOH$3,'Données'!$C$3:$D$4020,2,0))</f>
        <v>Firmin</v>
      </c>
      <c r="BOI7" s="2" t="str">
        <f>IF(ISERROR(VLOOKUP(BOI$3,'Données'!$C$3:$D$4020,2,0)),"",VLOOKUP(BOI$3,'Données'!$C$3:$D$4020,2,0))</f>
        <v>Wilfried</v>
      </c>
      <c r="BOJ7" s="2" t="str">
        <f>IF(ISERROR(VLOOKUP(BOJ$3,'Données'!$C$3:$D$4020,2,0)),"",VLOOKUP(BOJ$3,'Données'!$C$3:$D$4020,2,0))</f>
        <v>Géraud</v>
      </c>
      <c r="BOK7" s="2" t="str">
        <f>IF(ISERROR(VLOOKUP(BOK$3,'Données'!$C$3:$D$4020,2,0)),"",VLOOKUP(BOK$3,'Données'!$C$3:$D$4020,2,0))</f>
        <v>Juste</v>
      </c>
      <c r="BOL7" s="2" t="str">
        <f>IF(ISERROR(VLOOKUP(BOL$3,'Données'!$C$3:$D$4020,2,0)),"",VLOOKUP(BOL$3,'Données'!$C$3:$D$4020,2,0))</f>
        <v>Aurélie</v>
      </c>
      <c r="BOM7" s="2" t="str">
        <f>IF(ISERROR(VLOOKUP(BOM$3,'Données'!$C$3:$D$4020,2,0)),"",VLOOKUP(BOM$3,'Données'!$C$3:$D$4020,2,0))</f>
        <v>Edwige</v>
      </c>
      <c r="BON7" s="2" t="str">
        <f>IF(ISERROR(VLOOKUP(BON$3,'Données'!$C$3:$D$4020,2,0)),"",VLOOKUP(BON$3,'Données'!$C$3:$D$4020,2,0))</f>
        <v>Baudouin</v>
      </c>
      <c r="BOO7" s="2" t="str">
        <f>IF(ISERROR(VLOOKUP(BOO$3,'Données'!$C$3:$D$4020,2,0)),"",VLOOKUP(BOO$3,'Données'!$C$3:$D$4020,2,0))</f>
        <v>Luc</v>
      </c>
      <c r="BOP7" s="2" t="str">
        <f>IF(ISERROR(VLOOKUP(BOP$3,'Données'!$C$3:$D$4020,2,0)),"",VLOOKUP(BOP$3,'Données'!$C$3:$D$4020,2,0))</f>
        <v>René</v>
      </c>
      <c r="BOQ7" s="2" t="str">
        <f>IF(ISERROR(VLOOKUP(BOQ$3,'Données'!$C$3:$D$4020,2,0)),"",VLOOKUP(BOQ$3,'Données'!$C$3:$D$4020,2,0))</f>
        <v>Adeline</v>
      </c>
      <c r="BOR7" s="2" t="str">
        <f>IF(ISERROR(VLOOKUP(BOR$3,'Données'!$C$3:$D$4020,2,0)),"",VLOOKUP(BOR$3,'Données'!$C$3:$D$4020,2,0))</f>
        <v>Céline</v>
      </c>
      <c r="BOS7" s="2" t="str">
        <f>IF(ISERROR(VLOOKUP(BOS$3,'Données'!$C$3:$D$4020,2,0)),"",VLOOKUP(BOS$3,'Données'!$C$3:$D$4020,2,0))</f>
        <v>Élodie</v>
      </c>
      <c r="BOT7" s="2" t="str">
        <f>IF(ISERROR(VLOOKUP(BOT$3,'Données'!$C$3:$D$4020,2,0)),"",VLOOKUP(BOT$3,'Données'!$C$3:$D$4020,2,0))</f>
        <v>Jean</v>
      </c>
      <c r="BOU7" s="2" t="str">
        <f>IF(ISERROR(VLOOKUP(BOU$3,'Données'!$C$3:$D$4020,2,0)),"",VLOOKUP(BOU$3,'Données'!$C$3:$D$4020,2,0))</f>
        <v>Florentin</v>
      </c>
      <c r="BOV7" s="2" t="str">
        <f>IF(ISERROR(VLOOKUP(BOV$3,'Données'!$C$3:$D$4020,2,0)),"",VLOOKUP(BOV$3,'Données'!$C$3:$D$4020,2,0))</f>
        <v>Crépin</v>
      </c>
      <c r="BOW7" s="2" t="str">
        <f>IF(ISERROR(VLOOKUP(BOW$3,'Données'!$C$3:$D$4020,2,0)),"",VLOOKUP(BOW$3,'Données'!$C$3:$D$4020,2,0))</f>
        <v>Dimitri</v>
      </c>
      <c r="BOX7" s="2" t="str">
        <f>IF(ISERROR(VLOOKUP(BOX$3,'Données'!$C$3:$D$4020,2,0)),"",VLOOKUP(BOX$3,'Données'!$C$3:$D$4020,2,0))</f>
        <v>Emeline</v>
      </c>
      <c r="BOY7" s="2" t="str">
        <f>IF(ISERROR(VLOOKUP(BOY$3,'Données'!$C$3:$D$4020,2,0)),"",VLOOKUP(BOY$3,'Données'!$C$3:$D$4020,2,0))</f>
        <v>Simon et Jude</v>
      </c>
      <c r="BOZ7" s="2" t="str">
        <f>IF(ISERROR(VLOOKUP(BOZ$3,'Données'!$C$3:$D$4020,2,0)),"",VLOOKUP(BOZ$3,'Données'!$C$3:$D$4020,2,0))</f>
        <v>Narcisse</v>
      </c>
      <c r="BPA7" s="2" t="str">
        <f>IF(ISERROR(VLOOKUP(BPA$3,'Données'!$C$3:$D$4020,2,0)),"",VLOOKUP(BPA$3,'Données'!$C$3:$D$4020,2,0))</f>
        <v>Bienvenue</v>
      </c>
      <c r="BPB7" s="2" t="str">
        <f>IF(ISERROR(VLOOKUP(BPB$3,'Données'!$C$3:$D$4020,2,0)),"",VLOOKUP(BPB$3,'Données'!$C$3:$D$4020,2,0))</f>
        <v>Quentin</v>
      </c>
      <c r="BPC7" s="2" t="str">
        <f>IF(ISERROR(VLOOKUP(BPC$3,'Données'!$C$3:$D$4020,2,0)),"",VLOOKUP(BPC$3,'Données'!$C$3:$D$4020,2,0))</f>
        <v>Toussaint</v>
      </c>
      <c r="BPD7" s="2" t="str">
        <f>IF(ISERROR(VLOOKUP(BPD$3,'Données'!$C$3:$D$4020,2,0)),"",VLOOKUP(BPD$3,'Données'!$C$3:$D$4020,2,0))</f>
        <v>Océane</v>
      </c>
      <c r="BPE7" s="2" t="str">
        <f>IF(ISERROR(VLOOKUP(BPE$3,'Données'!$C$3:$D$4020,2,0)),"",VLOOKUP(BPE$3,'Données'!$C$3:$D$4020,2,0))</f>
        <v>Hubert</v>
      </c>
      <c r="BPF7" s="2" t="str">
        <f>IF(ISERROR(VLOOKUP(BPF$3,'Données'!$C$3:$D$4020,2,0)),"",VLOOKUP(BPF$3,'Données'!$C$3:$D$4020,2,0))</f>
        <v>Charles</v>
      </c>
      <c r="BPG7" s="2" t="str">
        <f>IF(ISERROR(VLOOKUP(BPG$3,'Données'!$C$3:$D$4020,2,0)),"",VLOOKUP(BPG$3,'Données'!$C$3:$D$4020,2,0))</f>
        <v>Sylvie</v>
      </c>
      <c r="BPH7" s="2" t="str">
        <f>IF(ISERROR(VLOOKUP(BPH$3,'Données'!$C$3:$D$4020,2,0)),"",VLOOKUP(BPH$3,'Données'!$C$3:$D$4020,2,0))</f>
        <v>Bertille</v>
      </c>
      <c r="BPI7" s="2" t="str">
        <f>IF(ISERROR(VLOOKUP(BPI$3,'Données'!$C$3:$D$4020,2,0)),"",VLOOKUP(BPI$3,'Données'!$C$3:$D$4020,2,0))</f>
        <v>Carine</v>
      </c>
      <c r="BPJ7" s="2" t="str">
        <f>IF(ISERROR(VLOOKUP(BPJ$3,'Données'!$C$3:$D$4020,2,0)),"",VLOOKUP(BPJ$3,'Données'!$C$3:$D$4020,2,0))</f>
        <v>Geoffroy</v>
      </c>
      <c r="BPK7" s="2" t="str">
        <f>IF(ISERROR(VLOOKUP(BPK$3,'Données'!$C$3:$D$4020,2,0)),"",VLOOKUP(BPK$3,'Données'!$C$3:$D$4020,2,0))</f>
        <v>Théodore</v>
      </c>
      <c r="BPL7" s="2" t="str">
        <f>IF(ISERROR(VLOOKUP(BPL$3,'Données'!$C$3:$D$4020,2,0)),"",VLOOKUP(BPL$3,'Données'!$C$3:$D$4020,2,0))</f>
        <v>Léon</v>
      </c>
      <c r="BPM7" s="2" t="str">
        <f>IF(ISERROR(VLOOKUP(BPM$3,'Données'!$C$3:$D$4020,2,0)),"",VLOOKUP(BPM$3,'Données'!$C$3:$D$4020,2,0))</f>
        <v>Martin</v>
      </c>
      <c r="BPN7" s="2" t="str">
        <f>IF(ISERROR(VLOOKUP(BPN$3,'Données'!$C$3:$D$4020,2,0)),"",VLOOKUP(BPN$3,'Données'!$C$3:$D$4020,2,0))</f>
        <v>Christian</v>
      </c>
      <c r="BPO7" s="2" t="str">
        <f>IF(ISERROR(VLOOKUP(BPO$3,'Données'!$C$3:$D$4020,2,0)),"",VLOOKUP(BPO$3,'Données'!$C$3:$D$4020,2,0))</f>
        <v>Brice</v>
      </c>
      <c r="BPP7" s="2" t="str">
        <f>IF(ISERROR(VLOOKUP(BPP$3,'Données'!$C$3:$D$4020,2,0)),"",VLOOKUP(BPP$3,'Données'!$C$3:$D$4020,2,0))</f>
        <v>Sidoine</v>
      </c>
      <c r="BPQ7" s="2" t="str">
        <f>IF(ISERROR(VLOOKUP(BPQ$3,'Données'!$C$3:$D$4020,2,0)),"",VLOOKUP(BPQ$3,'Données'!$C$3:$D$4020,2,0))</f>
        <v>Albert</v>
      </c>
      <c r="BPR7" s="2" t="str">
        <f>IF(ISERROR(VLOOKUP(BPR$3,'Données'!$C$3:$D$4020,2,0)),"",VLOOKUP(BPR$3,'Données'!$C$3:$D$4020,2,0))</f>
        <v>Marguerite</v>
      </c>
      <c r="BPS7" s="2" t="str">
        <f>IF(ISERROR(VLOOKUP(BPS$3,'Données'!$C$3:$D$4020,2,0)),"",VLOOKUP(BPS$3,'Données'!$C$3:$D$4020,2,0))</f>
        <v>Élisabeth</v>
      </c>
      <c r="BPT7" s="2" t="str">
        <f>IF(ISERROR(VLOOKUP(BPT$3,'Données'!$C$3:$D$4020,2,0)),"",VLOOKUP(BPT$3,'Données'!$C$3:$D$4020,2,0))</f>
        <v>Aude</v>
      </c>
      <c r="BPU7" s="2" t="str">
        <f>IF(ISERROR(VLOOKUP(BPU$3,'Données'!$C$3:$D$4020,2,0)),"",VLOOKUP(BPU$3,'Données'!$C$3:$D$4020,2,0))</f>
        <v>Tanguy</v>
      </c>
      <c r="BPV7" s="2" t="str">
        <f>IF(ISERROR(VLOOKUP(BPV$3,'Données'!$C$3:$D$4020,2,0)),"",VLOOKUP(BPV$3,'Données'!$C$3:$D$4020,2,0))</f>
        <v>Edmond</v>
      </c>
      <c r="BPW7" s="2" t="str">
        <f>IF(ISERROR(VLOOKUP(BPW$3,'Données'!$C$3:$D$4020,2,0)),"",VLOOKUP(BPW$3,'Données'!$C$3:$D$4020,2,0))</f>
        <v>Rufus</v>
      </c>
      <c r="BPX7" s="2" t="str">
        <f>IF(ISERROR(VLOOKUP(BPX$3,'Données'!$C$3:$D$4020,2,0)),"",VLOOKUP(BPX$3,'Données'!$C$3:$D$4020,2,0))</f>
        <v>Cécile</v>
      </c>
      <c r="BPY7" s="2" t="str">
        <f>IF(ISERROR(VLOOKUP(BPY$3,'Données'!$C$3:$D$4020,2,0)),"",VLOOKUP(BPY$3,'Données'!$C$3:$D$4020,2,0))</f>
        <v>Clément</v>
      </c>
      <c r="BPZ7" s="2" t="str">
        <f>IF(ISERROR(VLOOKUP(BPZ$3,'Données'!$C$3:$D$4020,2,0)),"",VLOOKUP(BPZ$3,'Données'!$C$3:$D$4020,2,0))</f>
        <v>Flora</v>
      </c>
      <c r="BQA7" s="2" t="str">
        <f>IF(ISERROR(VLOOKUP(BQA$3,'Données'!$C$3:$D$4020,2,0)),"",VLOOKUP(BQA$3,'Données'!$C$3:$D$4020,2,0))</f>
        <v>Catherine</v>
      </c>
      <c r="BQB7" s="2" t="str">
        <f>IF(ISERROR(VLOOKUP(BQB$3,'Données'!$C$3:$D$4020,2,0)),"",VLOOKUP(BQB$3,'Données'!$C$3:$D$4020,2,0))</f>
        <v>Delphine</v>
      </c>
      <c r="BQC7" s="2" t="str">
        <f>IF(ISERROR(VLOOKUP(BQC$3,'Données'!$C$3:$D$4020,2,0)),"",VLOOKUP(BQC$3,'Données'!$C$3:$D$4020,2,0))</f>
        <v>Séverin</v>
      </c>
      <c r="BQD7" s="2" t="str">
        <f>IF(ISERROR(VLOOKUP(BQD$3,'Données'!$C$3:$D$4020,2,0)),"",VLOOKUP(BQD$3,'Données'!$C$3:$D$4020,2,0))</f>
        <v>Jacques</v>
      </c>
      <c r="BQE7" s="2" t="str">
        <f>IF(ISERROR(VLOOKUP(BQE$3,'Données'!$C$3:$D$4020,2,0)),"",VLOOKUP(BQE$3,'Données'!$C$3:$D$4020,2,0))</f>
        <v>Saturnin</v>
      </c>
      <c r="BQF7" s="2" t="str">
        <f>IF(ISERROR(VLOOKUP(BQF$3,'Données'!$C$3:$D$4020,2,0)),"",VLOOKUP(BQF$3,'Données'!$C$3:$D$4020,2,0))</f>
        <v>André</v>
      </c>
      <c r="BQG7" s="2" t="str">
        <f>IF(ISERROR(VLOOKUP(BQG$3,'Données'!$C$3:$D$4020,2,0)),"",VLOOKUP(BQG$3,'Données'!$C$3:$D$4020,2,0))</f>
        <v>Florence</v>
      </c>
      <c r="BQH7" s="2" t="str">
        <f>IF(ISERROR(VLOOKUP(BQH$3,'Données'!$C$3:$D$4020,2,0)),"",VLOOKUP(BQH$3,'Données'!$C$3:$D$4020,2,0))</f>
        <v>Viviane</v>
      </c>
      <c r="BQI7" s="2" t="str">
        <f>IF(ISERROR(VLOOKUP(BQI$3,'Données'!$C$3:$D$4020,2,0)),"",VLOOKUP(BQI$3,'Données'!$C$3:$D$4020,2,0))</f>
        <v>Xavier</v>
      </c>
      <c r="BQJ7" s="2" t="str">
        <f>IF(ISERROR(VLOOKUP(BQJ$3,'Données'!$C$3:$D$4020,2,0)),"",VLOOKUP(BQJ$3,'Données'!$C$3:$D$4020,2,0))</f>
        <v>Barbara</v>
      </c>
      <c r="BQK7" s="2" t="str">
        <f>IF(ISERROR(VLOOKUP(BQK$3,'Données'!$C$3:$D$4020,2,0)),"",VLOOKUP(BQK$3,'Données'!$C$3:$D$4020,2,0))</f>
        <v>Gérald</v>
      </c>
      <c r="BQL7" s="2" t="str">
        <f>IF(ISERROR(VLOOKUP(BQL$3,'Données'!$C$3:$D$4020,2,0)),"",VLOOKUP(BQL$3,'Données'!$C$3:$D$4020,2,0))</f>
        <v>Nicolas</v>
      </c>
      <c r="BQM7" s="2" t="str">
        <f>IF(ISERROR(VLOOKUP(BQM$3,'Données'!$C$3:$D$4020,2,0)),"",VLOOKUP(BQM$3,'Données'!$C$3:$D$4020,2,0))</f>
        <v>Ambroise</v>
      </c>
      <c r="BQN7" s="2" t="str">
        <f>IF(ISERROR(VLOOKUP(BQN$3,'Données'!$C$3:$D$4020,2,0)),"",VLOOKUP(BQN$3,'Données'!$C$3:$D$4020,2,0))</f>
        <v>Elfried</v>
      </c>
      <c r="BQO7" s="2" t="str">
        <f>IF(ISERROR(VLOOKUP(BQO$3,'Données'!$C$3:$D$4020,2,0)),"",VLOOKUP(BQO$3,'Données'!$C$3:$D$4020,2,0))</f>
        <v>Pierre</v>
      </c>
      <c r="BQP7" s="2" t="str">
        <f>IF(ISERROR(VLOOKUP(BQP$3,'Données'!$C$3:$D$4020,2,0)),"",VLOOKUP(BQP$3,'Données'!$C$3:$D$4020,2,0))</f>
        <v>Romaric</v>
      </c>
      <c r="BQQ7" s="2" t="str">
        <f>IF(ISERROR(VLOOKUP(BQQ$3,'Données'!$C$3:$D$4020,2,0)),"",VLOOKUP(BQQ$3,'Données'!$C$3:$D$4020,2,0))</f>
        <v>Daniel</v>
      </c>
      <c r="BQR7" s="2" t="str">
        <f>IF(ISERROR(VLOOKUP(BQR$3,'Données'!$C$3:$D$4020,2,0)),"",VLOOKUP(BQR$3,'Données'!$C$3:$D$4020,2,0))</f>
        <v>Corentin</v>
      </c>
      <c r="BQS7" s="2" t="str">
        <f>IF(ISERROR(VLOOKUP(BQS$3,'Données'!$C$3:$D$4020,2,0)),"",VLOOKUP(BQS$3,'Données'!$C$3:$D$4020,2,0))</f>
        <v>Lucie</v>
      </c>
      <c r="BQT7" s="2" t="str">
        <f>IF(ISERROR(VLOOKUP(BQT$3,'Données'!$C$3:$D$4020,2,0)),"",VLOOKUP(BQT$3,'Données'!$C$3:$D$4020,2,0))</f>
        <v>Odile</v>
      </c>
      <c r="BQU7" s="2" t="str">
        <f>IF(ISERROR(VLOOKUP(BQU$3,'Données'!$C$3:$D$4020,2,0)),"",VLOOKUP(BQU$3,'Données'!$C$3:$D$4020,2,0))</f>
        <v>Ninon</v>
      </c>
      <c r="BQV7" s="2" t="str">
        <f>IF(ISERROR(VLOOKUP(BQV$3,'Données'!$C$3:$D$4020,2,0)),"",VLOOKUP(BQV$3,'Données'!$C$3:$D$4020,2,0))</f>
        <v>Alice</v>
      </c>
      <c r="BQW7" s="2" t="str">
        <f>IF(ISERROR(VLOOKUP(BQW$3,'Données'!$C$3:$D$4020,2,0)),"",VLOOKUP(BQW$3,'Données'!$C$3:$D$4020,2,0))</f>
        <v>Gaël</v>
      </c>
      <c r="BQX7" s="2" t="str">
        <f>IF(ISERROR(VLOOKUP(BQX$3,'Données'!$C$3:$D$4020,2,0)),"",VLOOKUP(BQX$3,'Données'!$C$3:$D$4020,2,0))</f>
        <v>Gatien</v>
      </c>
      <c r="BQY7" s="2" t="str">
        <f>IF(ISERROR(VLOOKUP(BQY$3,'Données'!$C$3:$D$4020,2,0)),"",VLOOKUP(BQY$3,'Données'!$C$3:$D$4020,2,0))</f>
        <v>Urbain</v>
      </c>
      <c r="BQZ7" s="2" t="str">
        <f>IF(ISERROR(VLOOKUP(BQZ$3,'Données'!$C$3:$D$4020,2,0)),"",VLOOKUP(BQZ$3,'Données'!$C$3:$D$4020,2,0))</f>
        <v>Théophile, Ignace</v>
      </c>
      <c r="BRA7" s="2" t="str">
        <f>IF(ISERROR(VLOOKUP(BRA$3,'Données'!$C$3:$D$4020,2,0)),"",VLOOKUP(BRA$3,'Données'!$C$3:$D$4020,2,0))</f>
        <v>Pierre</v>
      </c>
      <c r="BRB7" s="2" t="str">
        <f>IF(ISERROR(VLOOKUP(BRB$3,'Données'!$C$3:$D$4020,2,0)),"",VLOOKUP(BRB$3,'Données'!$C$3:$D$4020,2,0))</f>
        <v>Françoise-Xavière</v>
      </c>
      <c r="BRC7" s="2" t="str">
        <f>IF(ISERROR(VLOOKUP(BRC$3,'Données'!$C$3:$D$4020,2,0)),"",VLOOKUP(BRC$3,'Données'!$C$3:$D$4020,2,0))</f>
        <v>Armand</v>
      </c>
      <c r="BRD7" s="2" t="str">
        <f>IF(ISERROR(VLOOKUP(BRD$3,'Données'!$C$3:$D$4020,2,0)),"",VLOOKUP(BRD$3,'Données'!$C$3:$D$4020,2,0))</f>
        <v>Adèle</v>
      </c>
      <c r="BRE7" s="2" t="str">
        <f>IF(ISERROR(VLOOKUP(BRE$3,'Données'!$C$3:$D$4020,2,0)),"",VLOOKUP(BRE$3,'Données'!$C$3:$D$4020,2,0))</f>
        <v>Emmanuel</v>
      </c>
      <c r="BRF7" s="2" t="str">
        <f>IF(ISERROR(VLOOKUP(BRF$3,'Données'!$C$3:$D$4020,2,0)),"",VLOOKUP(BRF$3,'Données'!$C$3:$D$4020,2,0))</f>
        <v>Étienne</v>
      </c>
      <c r="BRG7" s="2" t="str">
        <f>IF(ISERROR(VLOOKUP(BRG$3,'Données'!$C$3:$D$4020,2,0)),"",VLOOKUP(BRG$3,'Données'!$C$3:$D$4020,2,0))</f>
        <v>Jean</v>
      </c>
      <c r="BRH7" s="2" t="str">
        <f>IF(ISERROR(VLOOKUP(BRH$3,'Données'!$C$3:$D$4020,2,0)),"",VLOOKUP(BRH$3,'Données'!$C$3:$D$4020,2,0))</f>
        <v>Gaspard</v>
      </c>
      <c r="BRI7" s="2" t="str">
        <f>IF(ISERROR(VLOOKUP(BRI$3,'Données'!$C$3:$D$4020,2,0)),"",VLOOKUP(BRI$3,'Données'!$C$3:$D$4020,2,0))</f>
        <v>David</v>
      </c>
      <c r="BRJ7" s="2" t="str">
        <f>IF(ISERROR(VLOOKUP(BRJ$3,'Données'!$C$3:$D$4020,2,0)),"",VLOOKUP(BRJ$3,'Données'!$C$3:$D$4020,2,0))</f>
        <v>Roger</v>
      </c>
      <c r="BRK7" s="2" t="str">
        <f>IF(ISERROR(VLOOKUP(BRK$3,'Données'!$C$3:$D$4020,2,0)),"",VLOOKUP(BRK$3,'Données'!$C$3:$D$4020,2,0))</f>
        <v>Sylvestre</v>
      </c>
      <c r="BRL7" s="2" t="str">
        <f>IF(ISERROR(VLOOKUP(BRL$3,'Données'!$C$3:$D$4020,2,0)),"",VLOOKUP(BRL$3,'Données'!$C$3:$D$4020,2,0))</f>
        <v>Marie</v>
      </c>
      <c r="BRM7" s="2" t="str">
        <f>IF(ISERROR(VLOOKUP(BRM$3,'Données'!$C$3:$D$4020,2,0)),"",VLOOKUP(BRM$3,'Données'!$C$3:$D$4020,2,0))</f>
        <v>Basile</v>
      </c>
      <c r="BRN7" s="2" t="str">
        <f>IF(ISERROR(VLOOKUP(BRN$3,'Données'!$C$3:$D$4020,2,0)),"",VLOOKUP(BRN$3,'Données'!$C$3:$D$4020,2,0))</f>
        <v>Geneviève</v>
      </c>
      <c r="BRO7" s="2" t="str">
        <f>IF(ISERROR(VLOOKUP(BRO$3,'Données'!$C$3:$D$4020,2,0)),"",VLOOKUP(BRO$3,'Données'!$C$3:$D$4020,2,0))</f>
        <v>Odilon</v>
      </c>
      <c r="BRP7" s="2" t="str">
        <f>IF(ISERROR(VLOOKUP(BRP$3,'Données'!$C$3:$D$4020,2,0)),"",VLOOKUP(BRP$3,'Données'!$C$3:$D$4020,2,0))</f>
        <v>Édouard</v>
      </c>
      <c r="BRQ7" s="2" t="str">
        <f>IF(ISERROR(VLOOKUP(BRQ$3,'Données'!$C$3:$D$4020,2,0)),"",VLOOKUP(BRQ$3,'Données'!$C$3:$D$4020,2,0))</f>
        <v>Mélaine</v>
      </c>
      <c r="BRR7" s="2" t="str">
        <f>IF(ISERROR(VLOOKUP(BRR$3,'Données'!$C$3:$D$4020,2,0)),"",VLOOKUP(BRR$3,'Données'!$C$3:$D$4020,2,0))</f>
        <v>Raymond</v>
      </c>
      <c r="BRS7" s="2" t="str">
        <f>IF(ISERROR(VLOOKUP(BRS$3,'Données'!$C$3:$D$4020,2,0)),"",VLOOKUP(BRS$3,'Données'!$C$3:$D$4020,2,0))</f>
        <v>Lucien</v>
      </c>
      <c r="BRT7" s="2" t="str">
        <f>IF(ISERROR(VLOOKUP(BRT$3,'Données'!$C$3:$D$4020,2,0)),"",VLOOKUP(BRT$3,'Données'!$C$3:$D$4020,2,0))</f>
        <v>Alix</v>
      </c>
      <c r="BRU7" s="2" t="str">
        <f>IF(ISERROR(VLOOKUP(BRU$3,'Données'!$C$3:$D$4020,2,0)),"",VLOOKUP(BRU$3,'Données'!$C$3:$D$4020,2,0))</f>
        <v>Guillaume</v>
      </c>
      <c r="BRV7" s="2" t="str">
        <f>IF(ISERROR(VLOOKUP(BRV$3,'Données'!$C$3:$D$4020,2,0)),"",VLOOKUP(BRV$3,'Données'!$C$3:$D$4020,2,0))</f>
        <v>Paulin</v>
      </c>
      <c r="BRW7" s="2" t="str">
        <f>IF(ISERROR(VLOOKUP(BRW$3,'Données'!$C$3:$D$4020,2,0)),"",VLOOKUP(BRW$3,'Données'!$C$3:$D$4020,2,0))</f>
        <v>Tatiana</v>
      </c>
      <c r="BRX7" s="2" t="str">
        <f>IF(ISERROR(VLOOKUP(BRX$3,'Données'!$C$3:$D$4020,2,0)),"",VLOOKUP(BRX$3,'Données'!$C$3:$D$4020,2,0))</f>
        <v>Yvette</v>
      </c>
      <c r="BRY7" s="2" t="str">
        <f>IF(ISERROR(VLOOKUP(BRY$3,'Données'!$C$3:$D$4020,2,0)),"",VLOOKUP(BRY$3,'Données'!$C$3:$D$4020,2,0))</f>
        <v>Nina</v>
      </c>
      <c r="BRZ7" s="2" t="str">
        <f>IF(ISERROR(VLOOKUP(BRZ$3,'Données'!$C$3:$D$4020,2,0)),"",VLOOKUP(BRZ$3,'Données'!$C$3:$D$4020,2,0))</f>
        <v>Rémi</v>
      </c>
      <c r="BSA7" s="2" t="str">
        <f>IF(ISERROR(VLOOKUP(BSA$3,'Données'!$C$3:$D$4020,2,0)),"",VLOOKUP(BSA$3,'Données'!$C$3:$D$4020,2,0))</f>
        <v>Marcel</v>
      </c>
      <c r="BSB7" s="2" t="str">
        <f>IF(ISERROR(VLOOKUP(BSB$3,'Données'!$C$3:$D$4020,2,0)),"",VLOOKUP(BSB$3,'Données'!$C$3:$D$4020,2,0))</f>
        <v>Roseline</v>
      </c>
      <c r="BSC7" s="2" t="str">
        <f>IF(ISERROR(VLOOKUP(BSC$3,'Données'!$C$3:$D$4020,2,0)),"",VLOOKUP(BSC$3,'Données'!$C$3:$D$4020,2,0))</f>
        <v>Prisca</v>
      </c>
      <c r="BSD7" s="2" t="str">
        <f>IF(ISERROR(VLOOKUP(BSD$3,'Données'!$C$3:$D$4020,2,0)),"",VLOOKUP(BSD$3,'Données'!$C$3:$D$4020,2,0))</f>
        <v>Marius</v>
      </c>
      <c r="BSE7" s="2" t="str">
        <f>IF(ISERROR(VLOOKUP(BSE$3,'Données'!$C$3:$D$4020,2,0)),"",VLOOKUP(BSE$3,'Données'!$C$3:$D$4020,2,0))</f>
        <v>Sébastien</v>
      </c>
      <c r="BSF7" s="2" t="str">
        <f>IF(ISERROR(VLOOKUP(BSF$3,'Données'!$C$3:$D$4020,2,0)),"",VLOOKUP(BSF$3,'Données'!$C$3:$D$4020,2,0))</f>
        <v>Agnès</v>
      </c>
      <c r="BSG7" s="2" t="str">
        <f>IF(ISERROR(VLOOKUP(BSG$3,'Données'!$C$3:$D$4020,2,0)),"",VLOOKUP(BSG$3,'Données'!$C$3:$D$4020,2,0))</f>
        <v>Vincent</v>
      </c>
      <c r="BSH7" s="2" t="str">
        <f>IF(ISERROR(VLOOKUP(BSH$3,'Données'!$C$3:$D$4020,2,0)),"",VLOOKUP(BSH$3,'Données'!$C$3:$D$4020,2,0))</f>
        <v>Barnard</v>
      </c>
      <c r="BSI7" s="2" t="str">
        <f>IF(ISERROR(VLOOKUP(BSI$3,'Données'!$C$3:$D$4020,2,0)),"",VLOOKUP(BSI$3,'Données'!$C$3:$D$4020,2,0))</f>
        <v>François</v>
      </c>
      <c r="BSJ7" s="2" t="str">
        <f>IF(ISERROR(VLOOKUP(BSJ$3,'Données'!$C$3:$D$4020,2,0)),"",VLOOKUP(BSJ$3,'Données'!$C$3:$D$4020,2,0))</f>
        <v>Ananie</v>
      </c>
      <c r="BSK7" s="2" t="str">
        <f>IF(ISERROR(VLOOKUP(BSK$3,'Données'!$C$3:$D$4020,2,0)),"",VLOOKUP(BSK$3,'Données'!$C$3:$D$4020,2,0))</f>
        <v>Paule</v>
      </c>
      <c r="BSL7" s="2" t="str">
        <f>IF(ISERROR(VLOOKUP(BSL$3,'Données'!$C$3:$D$4020,2,0)),"",VLOOKUP(BSL$3,'Données'!$C$3:$D$4020,2,0))</f>
        <v>Angèle</v>
      </c>
      <c r="BSM7" s="2" t="str">
        <f>IF(ISERROR(VLOOKUP(BSM$3,'Données'!$C$3:$D$4020,2,0)),"",VLOOKUP(BSM$3,'Données'!$C$3:$D$4020,2,0))</f>
        <v>Thomas</v>
      </c>
      <c r="BSN7" s="2" t="str">
        <f>IF(ISERROR(VLOOKUP(BSN$3,'Données'!$C$3:$D$4020,2,0)),"",VLOOKUP(BSN$3,'Données'!$C$3:$D$4020,2,0))</f>
        <v>Gildas</v>
      </c>
      <c r="BSO7" s="2" t="str">
        <f>IF(ISERROR(VLOOKUP(BSO$3,'Données'!$C$3:$D$4020,2,0)),"",VLOOKUP(BSO$3,'Données'!$C$3:$D$4020,2,0))</f>
        <v>Martine</v>
      </c>
      <c r="BSP7" s="2" t="str">
        <f>IF(ISERROR(VLOOKUP(BSP$3,'Données'!$C$3:$D$4020,2,0)),"",VLOOKUP(BSP$3,'Données'!$C$3:$D$4020,2,0))</f>
        <v>Marcelle</v>
      </c>
      <c r="BSQ7" s="2" t="str">
        <f>IF(ISERROR(VLOOKUP(BSQ$3,'Données'!$C$3:$D$4020,2,0)),"",VLOOKUP(BSQ$3,'Données'!$C$3:$D$4020,2,0))</f>
        <v>Ella</v>
      </c>
      <c r="BSR7" s="2" t="str">
        <f>IF(ISERROR(VLOOKUP(BSR$3,'Données'!$C$3:$D$4020,2,0)),"",VLOOKUP(BSR$3,'Données'!$C$3:$D$4020,2,0))</f>
        <v>Théophane</v>
      </c>
      <c r="BSS7" s="2" t="str">
        <f>IF(ISERROR(VLOOKUP(BSS$3,'Données'!$C$3:$D$4020,2,0)),"",VLOOKUP(BSS$3,'Données'!$C$3:$D$4020,2,0))</f>
        <v>Blaise</v>
      </c>
      <c r="BST7" s="2" t="str">
        <f>IF(ISERROR(VLOOKUP(BST$3,'Données'!$C$3:$D$4020,2,0)),"",VLOOKUP(BST$3,'Données'!$C$3:$D$4020,2,0))</f>
        <v>Véronique</v>
      </c>
      <c r="BSU7" s="2" t="str">
        <f>IF(ISERROR(VLOOKUP(BSU$3,'Données'!$C$3:$D$4020,2,0)),"",VLOOKUP(BSU$3,'Données'!$C$3:$D$4020,2,0))</f>
        <v>Agathe</v>
      </c>
      <c r="BSV7" s="2" t="str">
        <f>IF(ISERROR(VLOOKUP(BSV$3,'Données'!$C$3:$D$4020,2,0)),"",VLOOKUP(BSV$3,'Données'!$C$3:$D$4020,2,0))</f>
        <v>Gaston</v>
      </c>
      <c r="BSW7" s="2" t="str">
        <f>IF(ISERROR(VLOOKUP(BSW$3,'Données'!$C$3:$D$4020,2,0)),"",VLOOKUP(BSW$3,'Données'!$C$3:$D$4020,2,0))</f>
        <v>Eugénie</v>
      </c>
      <c r="BSX7" s="2" t="str">
        <f>IF(ISERROR(VLOOKUP(BSX$3,'Données'!$C$3:$D$4020,2,0)),"",VLOOKUP(BSX$3,'Données'!$C$3:$D$4020,2,0))</f>
        <v>Jacqueline</v>
      </c>
      <c r="BSY7" s="2" t="str">
        <f>IF(ISERROR(VLOOKUP(BSY$3,'Données'!$C$3:$D$4020,2,0)),"",VLOOKUP(BSY$3,'Données'!$C$3:$D$4020,2,0))</f>
        <v>Apolline</v>
      </c>
      <c r="BSZ7" s="2" t="str">
        <f>IF(ISERROR(VLOOKUP(BSZ$3,'Données'!$C$3:$D$4020,2,0)),"",VLOOKUP(BSZ$3,'Données'!$C$3:$D$4020,2,0))</f>
        <v>Arnaud</v>
      </c>
      <c r="BTA7" s="2" t="str">
        <f>IF(ISERROR(VLOOKUP(BTA$3,'Données'!$C$3:$D$4020,2,0)),"",VLOOKUP(BTA$3,'Données'!$C$3:$D$4020,2,0))</f>
        <v>Héloïse</v>
      </c>
      <c r="BTB7" s="2" t="str">
        <f>IF(ISERROR(VLOOKUP(BTB$3,'Données'!$C$3:$D$4020,2,0)),"",VLOOKUP(BTB$3,'Données'!$C$3:$D$4020,2,0))</f>
        <v>Félix</v>
      </c>
      <c r="BTC7" s="2" t="str">
        <f>IF(ISERROR(VLOOKUP(BTC$3,'Données'!$C$3:$D$4020,2,0)),"",VLOOKUP(BTC$3,'Données'!$C$3:$D$4020,2,0))</f>
        <v>Béatrice</v>
      </c>
      <c r="BTD7" s="2" t="str">
        <f>IF(ISERROR(VLOOKUP(BTD$3,'Données'!$C$3:$D$4020,2,0)),"",VLOOKUP(BTD$3,'Données'!$C$3:$D$4020,2,0))</f>
        <v>Valentin</v>
      </c>
      <c r="BTE7" s="2" t="str">
        <f>IF(ISERROR(VLOOKUP(BTE$3,'Données'!$C$3:$D$4020,2,0)),"",VLOOKUP(BTE$3,'Données'!$C$3:$D$4020,2,0))</f>
        <v>Claude</v>
      </c>
      <c r="BTF7" s="2" t="str">
        <f>IF(ISERROR(VLOOKUP(BTF$3,'Données'!$C$3:$D$4020,2,0)),"",VLOOKUP(BTF$3,'Données'!$C$3:$D$4020,2,0))</f>
        <v>Julienne</v>
      </c>
      <c r="BTG7" s="2" t="str">
        <f>IF(ISERROR(VLOOKUP(BTG$3,'Données'!$C$3:$D$4020,2,0)),"",VLOOKUP(BTG$3,'Données'!$C$3:$D$4020,2,0))</f>
        <v>Alexis</v>
      </c>
      <c r="BTH7" s="2" t="str">
        <f>IF(ISERROR(VLOOKUP(BTH$3,'Données'!$C$3:$D$4020,2,0)),"",VLOOKUP(BTH$3,'Données'!$C$3:$D$4020,2,0))</f>
        <v>Bernadette</v>
      </c>
      <c r="BTI7" s="2" t="str">
        <f>IF(ISERROR(VLOOKUP(BTI$3,'Données'!$C$3:$D$4020,2,0)),"",VLOOKUP(BTI$3,'Données'!$C$3:$D$4020,2,0))</f>
        <v>Gabin</v>
      </c>
      <c r="BTJ7" s="2" t="str">
        <f>IF(ISERROR(VLOOKUP(BTJ$3,'Données'!$C$3:$D$4020,2,0)),"",VLOOKUP(BTJ$3,'Données'!$C$3:$D$4020,2,0))</f>
        <v>Aimée</v>
      </c>
      <c r="BTK7" s="2" t="str">
        <f>IF(ISERROR(VLOOKUP(BTK$3,'Données'!$C$3:$D$4020,2,0)),"",VLOOKUP(BTK$3,'Données'!$C$3:$D$4020,2,0))</f>
        <v>Pierre-Damien</v>
      </c>
      <c r="BTL7" s="2" t="str">
        <f>IF(ISERROR(VLOOKUP(BTL$3,'Données'!$C$3:$D$4020,2,0)),"",VLOOKUP(BTL$3,'Données'!$C$3:$D$4020,2,0))</f>
        <v>Isabelle</v>
      </c>
      <c r="BTM7" s="2" t="str">
        <f>IF(ISERROR(VLOOKUP(BTM$3,'Données'!$C$3:$D$4020,2,0)),"",VLOOKUP(BTM$3,'Données'!$C$3:$D$4020,2,0))</f>
        <v>Lazare</v>
      </c>
      <c r="BTN7" s="2" t="str">
        <f>IF(ISERROR(VLOOKUP(BTN$3,'Données'!$C$3:$D$4020,2,0)),"",VLOOKUP(BTN$3,'Données'!$C$3:$D$4020,2,0))</f>
        <v>Modeste</v>
      </c>
      <c r="BTO7" s="2" t="str">
        <f>IF(ISERROR(VLOOKUP(BTO$3,'Données'!$C$3:$D$4020,2,0)),"",VLOOKUP(BTO$3,'Données'!$C$3:$D$4020,2,0))</f>
        <v>Roméo</v>
      </c>
      <c r="BTP7" s="2" t="str">
        <f>IF(ISERROR(VLOOKUP(BTP$3,'Données'!$C$3:$D$4020,2,0)),"",VLOOKUP(BTP$3,'Données'!$C$3:$D$4020,2,0))</f>
        <v>Nestor</v>
      </c>
      <c r="BTQ7" s="2" t="str">
        <f>IF(ISERROR(VLOOKUP(BTQ$3,'Données'!$C$3:$D$4020,2,0)),"",VLOOKUP(BTQ$3,'Données'!$C$3:$D$4020,2,0))</f>
        <v>Honorine</v>
      </c>
      <c r="BTR7" s="2" t="str">
        <f>IF(ISERROR(VLOOKUP(BTR$3,'Données'!$C$3:$D$4020,2,0)),"",VLOOKUP(BTR$3,'Données'!$C$3:$D$4020,2,0))</f>
        <v>Romain</v>
      </c>
      <c r="BTS7" s="2" t="str">
        <f>IF(ISERROR(VLOOKUP(BTS$3,'Données'!$C$3:$D$4020,2,0)),"",VLOOKUP(BTS$3,'Données'!$C$3:$D$4020,2,0))</f>
        <v>Aubin</v>
      </c>
      <c r="BTT7" s="2" t="str">
        <f>IF(ISERROR(VLOOKUP(BTT$3,'Données'!$C$3:$D$4020,2,0)),"",VLOOKUP(BTT$3,'Données'!$C$3:$D$4020,2,0))</f>
        <v>Charles</v>
      </c>
      <c r="BTU7" s="2" t="str">
        <f>IF(ISERROR(VLOOKUP(BTU$3,'Données'!$C$3:$D$4020,2,0)),"",VLOOKUP(BTU$3,'Données'!$C$3:$D$4020,2,0))</f>
        <v>Guénolé</v>
      </c>
      <c r="BTV7" s="2" t="str">
        <f>IF(ISERROR(VLOOKUP(BTV$3,'Données'!$C$3:$D$4020,2,0)),"",VLOOKUP(BTV$3,'Données'!$C$3:$D$4020,2,0))</f>
        <v>Casimir</v>
      </c>
      <c r="BTW7" s="2" t="str">
        <f>IF(ISERROR(VLOOKUP(BTW$3,'Données'!$C$3:$D$4020,2,0)),"",VLOOKUP(BTW$3,'Données'!$C$3:$D$4020,2,0))</f>
        <v>Olive</v>
      </c>
      <c r="BTX7" s="2" t="str">
        <f>IF(ISERROR(VLOOKUP(BTX$3,'Données'!$C$3:$D$4020,2,0)),"",VLOOKUP(BTX$3,'Données'!$C$3:$D$4020,2,0))</f>
        <v>Colette</v>
      </c>
      <c r="BTY7" s="2" t="str">
        <f>IF(ISERROR(VLOOKUP(BTY$3,'Données'!$C$3:$D$4020,2,0)),"",VLOOKUP(BTY$3,'Données'!$C$3:$D$4020,2,0))</f>
        <v>Félicité</v>
      </c>
      <c r="BTZ7" s="2" t="str">
        <f>IF(ISERROR(VLOOKUP(BTZ$3,'Données'!$C$3:$D$4020,2,0)),"",VLOOKUP(BTZ$3,'Données'!$C$3:$D$4020,2,0))</f>
        <v>Jean</v>
      </c>
      <c r="BUA7" s="2" t="str">
        <f>IF(ISERROR(VLOOKUP(BUA$3,'Données'!$C$3:$D$4020,2,0)),"",VLOOKUP(BUA$3,'Données'!$C$3:$D$4020,2,0))</f>
        <v>Françoise</v>
      </c>
      <c r="BUB7" s="2" t="str">
        <f>IF(ISERROR(VLOOKUP(BUB$3,'Données'!$C$3:$D$4020,2,0)),"",VLOOKUP(BUB$3,'Données'!$C$3:$D$4020,2,0))</f>
        <v>Vivien</v>
      </c>
      <c r="BUC7" s="2" t="str">
        <f>IF(ISERROR(VLOOKUP(BUC$3,'Données'!$C$3:$D$4020,2,0)),"",VLOOKUP(BUC$3,'Données'!$C$3:$D$4020,2,0))</f>
        <v>Rosine</v>
      </c>
      <c r="BUD7" s="2" t="str">
        <f>IF(ISERROR(VLOOKUP(BUD$3,'Données'!$C$3:$D$4020,2,0)),"",VLOOKUP(BUD$3,'Données'!$C$3:$D$4020,2,0))</f>
        <v>Justine</v>
      </c>
      <c r="BUE7" s="2" t="str">
        <f>IF(ISERROR(VLOOKUP(BUE$3,'Données'!$C$3:$D$4020,2,0)),"",VLOOKUP(BUE$3,'Données'!$C$3:$D$4020,2,0))</f>
        <v>Rodrigue</v>
      </c>
      <c r="BUF7" s="2" t="str">
        <f>IF(ISERROR(VLOOKUP(BUF$3,'Données'!$C$3:$D$4020,2,0)),"",VLOOKUP(BUF$3,'Données'!$C$3:$D$4020,2,0))</f>
        <v>Mathilde</v>
      </c>
      <c r="BUG7" s="2" t="str">
        <f>IF(ISERROR(VLOOKUP(BUG$3,'Données'!$C$3:$D$4020,2,0)),"",VLOOKUP(BUG$3,'Données'!$C$3:$D$4020,2,0))</f>
        <v>Louise</v>
      </c>
      <c r="BUH7" s="2" t="str">
        <f>IF(ISERROR(VLOOKUP(BUH$3,'Données'!$C$3:$D$4020,2,0)),"",VLOOKUP(BUH$3,'Données'!$C$3:$D$4020,2,0))</f>
        <v>Bénédicte</v>
      </c>
      <c r="BUI7" s="2" t="str">
        <f>IF(ISERROR(VLOOKUP(BUI$3,'Données'!$C$3:$D$4020,2,0)),"",VLOOKUP(BUI$3,'Données'!$C$3:$D$4020,2,0))</f>
        <v>Patrice</v>
      </c>
      <c r="BUJ7" s="2" t="str">
        <f>IF(ISERROR(VLOOKUP(BUJ$3,'Données'!$C$3:$D$4020,2,0)),"",VLOOKUP(BUJ$3,'Données'!$C$3:$D$4020,2,0))</f>
        <v>Cyrille</v>
      </c>
      <c r="BUK7" s="2" t="str">
        <f>IF(ISERROR(VLOOKUP(BUK$3,'Données'!$C$3:$D$4020,2,0)),"",VLOOKUP(BUK$3,'Données'!$C$3:$D$4020,2,0))</f>
        <v>Joseph</v>
      </c>
      <c r="BUL7" s="2" t="str">
        <f>IF(ISERROR(VLOOKUP(BUL$3,'Données'!$C$3:$D$4020,2,0)),"",VLOOKUP(BUL$3,'Données'!$C$3:$D$4020,2,0))</f>
        <v>Herbert</v>
      </c>
      <c r="BUM7" s="2" t="str">
        <f>IF(ISERROR(VLOOKUP(BUM$3,'Données'!$C$3:$D$4020,2,0)),"",VLOOKUP(BUM$3,'Données'!$C$3:$D$4020,2,0))</f>
        <v>Clémence</v>
      </c>
      <c r="BUN7" s="2" t="str">
        <f>IF(ISERROR(VLOOKUP(BUN$3,'Données'!$C$3:$D$4020,2,0)),"",VLOOKUP(BUN$3,'Données'!$C$3:$D$4020,2,0))</f>
        <v>Léa</v>
      </c>
      <c r="BUO7" s="2" t="str">
        <f>IF(ISERROR(VLOOKUP(BUO$3,'Données'!$C$3:$D$4020,2,0)),"",VLOOKUP(BUO$3,'Données'!$C$3:$D$4020,2,0))</f>
        <v>Victorien</v>
      </c>
      <c r="BUP7" s="2" t="str">
        <f>IF(ISERROR(VLOOKUP(BUP$3,'Données'!$C$3:$D$4020,2,0)),"",VLOOKUP(BUP$3,'Données'!$C$3:$D$4020,2,0))</f>
        <v>Catherine</v>
      </c>
      <c r="BUQ7" s="2" t="str">
        <f>IF(ISERROR(VLOOKUP(BUQ$3,'Données'!$C$3:$D$4020,2,0)),"",VLOOKUP(BUQ$3,'Données'!$C$3:$D$4020,2,0))</f>
        <v>Humbert</v>
      </c>
      <c r="BUR7" s="2" t="str">
        <f>IF(ISERROR(VLOOKUP(BUR$3,'Données'!$C$3:$D$4020,2,0)),"",VLOOKUP(BUR$3,'Données'!$C$3:$D$4020,2,0))</f>
        <v>Larissa</v>
      </c>
      <c r="BUS7" s="2" t="str">
        <f>IF(ISERROR(VLOOKUP(BUS$3,'Données'!$C$3:$D$4020,2,0)),"",VLOOKUP(BUS$3,'Données'!$C$3:$D$4020,2,0))</f>
        <v>Habib</v>
      </c>
      <c r="BUT7" s="2" t="str">
        <f>IF(ISERROR(VLOOKUP(BUT$3,'Données'!$C$3:$D$4020,2,0)),"",VLOOKUP(BUT$3,'Données'!$C$3:$D$4020,2,0))</f>
        <v>Gontran</v>
      </c>
      <c r="BUU7" s="2" t="str">
        <f>IF(ISERROR(VLOOKUP(BUU$3,'Données'!$C$3:$D$4020,2,0)),"",VLOOKUP(BUU$3,'Données'!$C$3:$D$4020,2,0))</f>
        <v>Gwladys</v>
      </c>
      <c r="BUV7" s="2" t="str">
        <f>IF(ISERROR(VLOOKUP(BUV$3,'Données'!$C$3:$D$4020,2,0)),"",VLOOKUP(BUV$3,'Données'!$C$3:$D$4020,2,0))</f>
        <v>Amédée</v>
      </c>
      <c r="BUW7" s="2" t="str">
        <f>IF(ISERROR(VLOOKUP(BUW$3,'Données'!$C$3:$D$4020,2,0)),"",VLOOKUP(BUW$3,'Données'!$C$3:$D$4020,2,0))</f>
        <v>Benjamin</v>
      </c>
      <c r="BUX7" s="2" t="str">
        <f>IF(ISERROR(VLOOKUP(BUX$3,'Données'!$C$3:$D$4020,2,0)),"",VLOOKUP(BUX$3,'Données'!$C$3:$D$4020,2,0))</f>
        <v>Hugues</v>
      </c>
      <c r="BUY7" s="2" t="str">
        <f>IF(ISERROR(VLOOKUP(BUY$3,'Données'!$C$3:$D$4020,2,0)),"",VLOOKUP(BUY$3,'Données'!$C$3:$D$4020,2,0))</f>
        <v>Sandrine</v>
      </c>
      <c r="BUZ7" s="2" t="str">
        <f>IF(ISERROR(VLOOKUP(BUZ$3,'Données'!$C$3:$D$4020,2,0)),"",VLOOKUP(BUZ$3,'Données'!$C$3:$D$4020,2,0))</f>
        <v>Richard</v>
      </c>
      <c r="BVA7" s="2" t="str">
        <f>IF(ISERROR(VLOOKUP(BVA$3,'Données'!$C$3:$D$4020,2,0)),"",VLOOKUP(BVA$3,'Données'!$C$3:$D$4020,2,0))</f>
        <v>Isidore</v>
      </c>
      <c r="BVB7" s="2" t="str">
        <f>IF(ISERROR(VLOOKUP(BVB$3,'Données'!$C$3:$D$4020,2,0)),"",VLOOKUP(BVB$3,'Données'!$C$3:$D$4020,2,0))</f>
        <v>Irène</v>
      </c>
      <c r="BVC7" s="2" t="str">
        <f>IF(ISERROR(VLOOKUP(BVC$3,'Données'!$C$3:$D$4020,2,0)),"",VLOOKUP(BVC$3,'Données'!$C$3:$D$4020,2,0))</f>
        <v>Marcellin</v>
      </c>
      <c r="BVD7" s="2" t="str">
        <f>IF(ISERROR(VLOOKUP(BVD$3,'Données'!$C$3:$D$4020,2,0)),"",VLOOKUP(BVD$3,'Données'!$C$3:$D$4020,2,0))</f>
        <v>Jean-Baptiste</v>
      </c>
      <c r="BVE7" s="2" t="str">
        <f>IF(ISERROR(VLOOKUP(BVE$3,'Données'!$C$3:$D$4020,2,0)),"",VLOOKUP(BVE$3,'Données'!$C$3:$D$4020,2,0))</f>
        <v>Julie</v>
      </c>
      <c r="BVF7" s="2" t="str">
        <f>IF(ISERROR(VLOOKUP(BVF$3,'Données'!$C$3:$D$4020,2,0)),"",VLOOKUP(BVF$3,'Données'!$C$3:$D$4020,2,0))</f>
        <v>Gauthier</v>
      </c>
      <c r="BVG7" s="2" t="str">
        <f>IF(ISERROR(VLOOKUP(BVG$3,'Données'!$C$3:$D$4020,2,0)),"",VLOOKUP(BVG$3,'Données'!$C$3:$D$4020,2,0))</f>
        <v>Fulbert</v>
      </c>
      <c r="BVH7" s="2" t="str">
        <f>IF(ISERROR(VLOOKUP(BVH$3,'Données'!$C$3:$D$4020,2,0)),"",VLOOKUP(BVH$3,'Données'!$C$3:$D$4020,2,0))</f>
        <v>Stanislas</v>
      </c>
      <c r="BVI7" s="2" t="str">
        <f>IF(ISERROR(VLOOKUP(BVI$3,'Données'!$C$3:$D$4020,2,0)),"",VLOOKUP(BVI$3,'Données'!$C$3:$D$4020,2,0))</f>
        <v>Jules</v>
      </c>
      <c r="BVJ7" s="2" t="str">
        <f>IF(ISERROR(VLOOKUP(BVJ$3,'Données'!$C$3:$D$4020,2,0)),"",VLOOKUP(BVJ$3,'Données'!$C$3:$D$4020,2,0))</f>
        <v>Ida</v>
      </c>
      <c r="BVK7" s="2" t="str">
        <f>IF(ISERROR(VLOOKUP(BVK$3,'Données'!$C$3:$D$4020,2,0)),"",VLOOKUP(BVK$3,'Données'!$C$3:$D$4020,2,0))</f>
        <v>Maxime</v>
      </c>
      <c r="BVL7" s="2" t="str">
        <f>IF(ISERROR(VLOOKUP(BVL$3,'Données'!$C$3:$D$4020,2,0)),"",VLOOKUP(BVL$3,'Données'!$C$3:$D$4020,2,0))</f>
        <v>Paterne</v>
      </c>
      <c r="BVM7" s="2" t="str">
        <f>IF(ISERROR(VLOOKUP(BVM$3,'Données'!$C$3:$D$4020,2,0)),"",VLOOKUP(BVM$3,'Données'!$C$3:$D$4020,2,0))</f>
        <v>Benoît-Joseph</v>
      </c>
      <c r="BVN7" s="2" t="str">
        <f>IF(ISERROR(VLOOKUP(BVN$3,'Données'!$C$3:$D$4020,2,0)),"",VLOOKUP(BVN$3,'Données'!$C$3:$D$4020,2,0))</f>
        <v>Anicet</v>
      </c>
      <c r="BVO7" s="2" t="str">
        <f>IF(ISERROR(VLOOKUP(BVO$3,'Données'!$C$3:$D$4020,2,0)),"",VLOOKUP(BVO$3,'Données'!$C$3:$D$4020,2,0))</f>
        <v>Parfait</v>
      </c>
      <c r="BVP7" s="2" t="str">
        <f>IF(ISERROR(VLOOKUP(BVP$3,'Données'!$C$3:$D$4020,2,0)),"",VLOOKUP(BVP$3,'Données'!$C$3:$D$4020,2,0))</f>
        <v>Emma</v>
      </c>
      <c r="BVQ7" s="2" t="str">
        <f>IF(ISERROR(VLOOKUP(BVQ$3,'Données'!$C$3:$D$4020,2,0)),"",VLOOKUP(BVQ$3,'Données'!$C$3:$D$4020,2,0))</f>
        <v>Odette</v>
      </c>
      <c r="BVR7" s="2" t="str">
        <f>IF(ISERROR(VLOOKUP(BVR$3,'Données'!$C$3:$D$4020,2,0)),"",VLOOKUP(BVR$3,'Données'!$C$3:$D$4020,2,0))</f>
        <v>Anselme</v>
      </c>
      <c r="BVS7" s="2" t="str">
        <f>IF(ISERROR(VLOOKUP(BVS$3,'Données'!$C$3:$D$4020,2,0)),"",VLOOKUP(BVS$3,'Données'!$C$3:$D$4020,2,0))</f>
        <v>Alexandre</v>
      </c>
      <c r="BVT7" s="2" t="str">
        <f>IF(ISERROR(VLOOKUP(BVT$3,'Données'!$C$3:$D$4020,2,0)),"",VLOOKUP(BVT$3,'Données'!$C$3:$D$4020,2,0))</f>
        <v>Georges</v>
      </c>
      <c r="BVU7" s="2" t="str">
        <f>IF(ISERROR(VLOOKUP(BVU$3,'Données'!$C$3:$D$4020,2,0)),"",VLOOKUP(BVU$3,'Données'!$C$3:$D$4020,2,0))</f>
        <v>Fidèle</v>
      </c>
      <c r="BVV7" s="2" t="str">
        <f>IF(ISERROR(VLOOKUP(BVV$3,'Données'!$C$3:$D$4020,2,0)),"",VLOOKUP(BVV$3,'Données'!$C$3:$D$4020,2,0))</f>
        <v>Marc</v>
      </c>
      <c r="BVW7" s="2" t="str">
        <f>IF(ISERROR(VLOOKUP(BVW$3,'Données'!$C$3:$D$4020,2,0)),"",VLOOKUP(BVW$3,'Données'!$C$3:$D$4020,2,0))</f>
        <v>Alida</v>
      </c>
      <c r="BVX7" s="2" t="str">
        <f>IF(ISERROR(VLOOKUP(BVX$3,'Données'!$C$3:$D$4020,2,0)),"",VLOOKUP(BVX$3,'Données'!$C$3:$D$4020,2,0))</f>
        <v>Zita</v>
      </c>
      <c r="BVY7" s="2" t="str">
        <f>IF(ISERROR(VLOOKUP(BVY$3,'Données'!$C$3:$D$4020,2,0)),"",VLOOKUP(BVY$3,'Données'!$C$3:$D$4020,2,0))</f>
        <v>Valérie</v>
      </c>
      <c r="BVZ7" s="2" t="str">
        <f>IF(ISERROR(VLOOKUP(BVZ$3,'Données'!$C$3:$D$4020,2,0)),"",VLOOKUP(BVZ$3,'Données'!$C$3:$D$4020,2,0))</f>
        <v>Catherine</v>
      </c>
      <c r="BWA7" s="2" t="str">
        <f>IF(ISERROR(VLOOKUP(BWA$3,'Données'!$C$3:$D$4020,2,0)),"",VLOOKUP(BWA$3,'Données'!$C$3:$D$4020,2,0))</f>
        <v>Robert</v>
      </c>
      <c r="BWB7" s="2" t="str">
        <f>IF(ISERROR(VLOOKUP(BWB$3,'Données'!$C$3:$D$4020,2,0)),"",VLOOKUP(BWB$3,'Données'!$C$3:$D$4020,2,0))</f>
        <v>Jérémie</v>
      </c>
      <c r="BWC7" s="2" t="str">
        <f>IF(ISERROR(VLOOKUP(BWC$3,'Données'!$C$3:$D$4020,2,0)),"",VLOOKUP(BWC$3,'Données'!$C$3:$D$4020,2,0))</f>
        <v>Boris</v>
      </c>
      <c r="BWD7" s="2" t="str">
        <f>IF(ISERROR(VLOOKUP(BWD$3,'Données'!$C$3:$D$4020,2,0)),"",VLOOKUP(BWD$3,'Données'!$C$3:$D$4020,2,0))</f>
        <v>Philippe</v>
      </c>
      <c r="BWE7" s="2" t="str">
        <f>IF(ISERROR(VLOOKUP(BWE$3,'Données'!$C$3:$D$4020,2,0)),"",VLOOKUP(BWE$3,'Données'!$C$3:$D$4020,2,0))</f>
        <v>Sylvain</v>
      </c>
      <c r="BWF7" s="2" t="str">
        <f>IF(ISERROR(VLOOKUP(BWF$3,'Données'!$C$3:$D$4020,2,0)),"",VLOOKUP(BWF$3,'Données'!$C$3:$D$4020,2,0))</f>
        <v>Judith</v>
      </c>
      <c r="BWG7" s="2" t="str">
        <f>IF(ISERROR(VLOOKUP(BWG$3,'Données'!$C$3:$D$4020,2,0)),"",VLOOKUP(BWG$3,'Données'!$C$3:$D$4020,2,0))</f>
        <v>Prudence</v>
      </c>
      <c r="BWH7" s="2" t="str">
        <f>IF(ISERROR(VLOOKUP(BWH$3,'Données'!$C$3:$D$4020,2,0)),"",VLOOKUP(BWH$3,'Données'!$C$3:$D$4020,2,0))</f>
        <v>Gisèle</v>
      </c>
      <c r="BWI7" s="2" t="str">
        <f>IF(ISERROR(VLOOKUP(BWI$3,'Données'!$C$3:$D$4020,2,0)),"",VLOOKUP(BWI$3,'Données'!$C$3:$D$4020,2,0))</f>
        <v>Désiré</v>
      </c>
      <c r="BWJ7" s="2" t="str">
        <f>IF(ISERROR(VLOOKUP(BWJ$3,'Données'!$C$3:$D$4020,2,0)),"",VLOOKUP(BWJ$3,'Données'!$C$3:$D$4020,2,0))</f>
        <v>Pacôme</v>
      </c>
      <c r="BWK7" s="2" t="str">
        <f>IF(ISERROR(VLOOKUP(BWK$3,'Données'!$C$3:$D$4020,2,0)),"",VLOOKUP(BWK$3,'Données'!$C$3:$D$4020,2,0))</f>
        <v>Solange</v>
      </c>
      <c r="BWL7" s="2" t="str">
        <f>IF(ISERROR(VLOOKUP(BWL$3,'Données'!$C$3:$D$4020,2,0)),"",VLOOKUP(BWL$3,'Données'!$C$3:$D$4020,2,0))</f>
        <v>Estelle</v>
      </c>
      <c r="BWM7" s="2" t="str">
        <f>IF(ISERROR(VLOOKUP(BWM$3,'Données'!$C$3:$D$4020,2,0)),"",VLOOKUP(BWM$3,'Données'!$C$3:$D$4020,2,0))</f>
        <v>Achille</v>
      </c>
      <c r="BWN7" s="2" t="str">
        <f>IF(ISERROR(VLOOKUP(BWN$3,'Données'!$C$3:$D$4020,2,0)),"",VLOOKUP(BWN$3,'Données'!$C$3:$D$4020,2,0))</f>
        <v>Rolande</v>
      </c>
      <c r="BWO7" s="2" t="str">
        <f>IF(ISERROR(VLOOKUP(BWO$3,'Données'!$C$3:$D$4020,2,0)),"",VLOOKUP(BWO$3,'Données'!$C$3:$D$4020,2,0))</f>
        <v>Matthias</v>
      </c>
      <c r="BWP7" s="2" t="str">
        <f>IF(ISERROR(VLOOKUP(BWP$3,'Données'!$C$3:$D$4020,2,0)),"",VLOOKUP(BWP$3,'Données'!$C$3:$D$4020,2,0))</f>
        <v>Denise</v>
      </c>
      <c r="BWQ7" s="2" t="str">
        <f>IF(ISERROR(VLOOKUP(BWQ$3,'Données'!$C$3:$D$4020,2,0)),"",VLOOKUP(BWQ$3,'Données'!$C$3:$D$4020,2,0))</f>
        <v>Honoré</v>
      </c>
      <c r="BWR7" s="2" t="str">
        <f>IF(ISERROR(VLOOKUP(BWR$3,'Données'!$C$3:$D$4020,2,0)),"",VLOOKUP(BWR$3,'Données'!$C$3:$D$4020,2,0))</f>
        <v>Pascal</v>
      </c>
      <c r="BWS7" s="2" t="str">
        <f>IF(ISERROR(VLOOKUP(BWS$3,'Données'!$C$3:$D$4020,2,0)),"",VLOOKUP(BWS$3,'Données'!$C$3:$D$4020,2,0))</f>
        <v>Éric</v>
      </c>
      <c r="BWT7" s="2" t="str">
        <f>IF(ISERROR(VLOOKUP(BWT$3,'Données'!$C$3:$D$4020,2,0)),"",VLOOKUP(BWT$3,'Données'!$C$3:$D$4020,2,0))</f>
        <v>Yves</v>
      </c>
      <c r="BWU7" s="2" t="str">
        <f>IF(ISERROR(VLOOKUP(BWU$3,'Données'!$C$3:$D$4020,2,0)),"",VLOOKUP(BWU$3,'Données'!$C$3:$D$4020,2,0))</f>
        <v>Bernardin</v>
      </c>
      <c r="BWV7" s="2" t="str">
        <f>IF(ISERROR(VLOOKUP(BWV$3,'Données'!$C$3:$D$4020,2,0)),"",VLOOKUP(BWV$3,'Données'!$C$3:$D$4020,2,0))</f>
        <v>Constantin</v>
      </c>
      <c r="BWW7" s="2" t="str">
        <f>IF(ISERROR(VLOOKUP(BWW$3,'Données'!$C$3:$D$4020,2,0)),"",VLOOKUP(BWW$3,'Données'!$C$3:$D$4020,2,0))</f>
        <v>Émile</v>
      </c>
      <c r="BWX7" s="2" t="str">
        <f>IF(ISERROR(VLOOKUP(BWX$3,'Données'!$C$3:$D$4020,2,0)),"",VLOOKUP(BWX$3,'Données'!$C$3:$D$4020,2,0))</f>
        <v>Didier</v>
      </c>
      <c r="BWY7" s="2" t="str">
        <f>IF(ISERROR(VLOOKUP(BWY$3,'Données'!$C$3:$D$4020,2,0)),"",VLOOKUP(BWY$3,'Données'!$C$3:$D$4020,2,0))</f>
        <v>Donatien</v>
      </c>
      <c r="BWZ7" s="2" t="str">
        <f>IF(ISERROR(VLOOKUP(BWZ$3,'Données'!$C$3:$D$4020,2,0)),"",VLOOKUP(BWZ$3,'Données'!$C$3:$D$4020,2,0))</f>
        <v>Sophie</v>
      </c>
      <c r="BXA7" s="2" t="str">
        <f>IF(ISERROR(VLOOKUP(BXA$3,'Données'!$C$3:$D$4020,2,0)),"",VLOOKUP(BXA$3,'Données'!$C$3:$D$4020,2,0))</f>
        <v>Bérenger</v>
      </c>
      <c r="BXB7" s="2" t="str">
        <f>IF(ISERROR(VLOOKUP(BXB$3,'Données'!$C$3:$D$4020,2,0)),"",VLOOKUP(BXB$3,'Données'!$C$3:$D$4020,2,0))</f>
        <v>Augustin</v>
      </c>
      <c r="BXC7" s="2" t="str">
        <f>IF(ISERROR(VLOOKUP(BXC$3,'Données'!$C$3:$D$4020,2,0)),"",VLOOKUP(BXC$3,'Données'!$C$3:$D$4020,2,0))</f>
        <v>Germain</v>
      </c>
      <c r="BXD7" s="2" t="str">
        <f>IF(ISERROR(VLOOKUP(BXD$3,'Données'!$C$3:$D$4020,2,0)),"",VLOOKUP(BXD$3,'Données'!$C$3:$D$4020,2,0))</f>
        <v>Aymard</v>
      </c>
      <c r="BXE7" s="2" t="str">
        <f>IF(ISERROR(VLOOKUP(BXE$3,'Données'!$C$3:$D$4020,2,0)),"",VLOOKUP(BXE$3,'Données'!$C$3:$D$4020,2,0))</f>
        <v>Ferdinand</v>
      </c>
      <c r="BXF7" s="2" t="str">
        <f>IF(ISERROR(VLOOKUP(BXF$3,'Données'!$C$3:$D$4020,2,0)),"",VLOOKUP(BXF$3,'Données'!$C$3:$D$4020,2,0))</f>
        <v>Perrine</v>
      </c>
      <c r="BXG7" s="2" t="str">
        <f>IF(ISERROR(VLOOKUP(BXG$3,'Données'!$C$3:$D$4020,2,0)),"",VLOOKUP(BXG$3,'Données'!$C$3:$D$4020,2,0))</f>
        <v>Justin</v>
      </c>
      <c r="BXH7" s="2" t="str">
        <f>IF(ISERROR(VLOOKUP(BXH$3,'Données'!$C$3:$D$4020,2,0)),"",VLOOKUP(BXH$3,'Données'!$C$3:$D$4020,2,0))</f>
        <v>Blandine</v>
      </c>
      <c r="BXI7" s="2" t="str">
        <f>IF(ISERROR(VLOOKUP(BXI$3,'Données'!$C$3:$D$4020,2,0)),"",VLOOKUP(BXI$3,'Données'!$C$3:$D$4020,2,0))</f>
        <v>Kévin</v>
      </c>
      <c r="BXJ7" s="2" t="str">
        <f>IF(ISERROR(VLOOKUP(BXJ$3,'Données'!$C$3:$D$4020,2,0)),"",VLOOKUP(BXJ$3,'Données'!$C$3:$D$4020,2,0))</f>
        <v>Clotilde</v>
      </c>
      <c r="BXK7" s="2" t="str">
        <f>IF(ISERROR(VLOOKUP(BXK$3,'Données'!$C$3:$D$4020,2,0)),"",VLOOKUP(BXK$3,'Données'!$C$3:$D$4020,2,0))</f>
        <v>Igor</v>
      </c>
      <c r="BXL7" s="2" t="str">
        <f>IF(ISERROR(VLOOKUP(BXL$3,'Données'!$C$3:$D$4020,2,0)),"",VLOOKUP(BXL$3,'Données'!$C$3:$D$4020,2,0))</f>
        <v>Norbert</v>
      </c>
      <c r="BXM7" s="2" t="str">
        <f>IF(ISERROR(VLOOKUP(BXM$3,'Données'!$C$3:$D$4020,2,0)),"",VLOOKUP(BXM$3,'Données'!$C$3:$D$4020,2,0))</f>
        <v>Gilbert</v>
      </c>
      <c r="BXN7" s="2" t="str">
        <f>IF(ISERROR(VLOOKUP(BXN$3,'Données'!$C$3:$D$4020,2,0)),"",VLOOKUP(BXN$3,'Données'!$C$3:$D$4020,2,0))</f>
        <v>Médard</v>
      </c>
      <c r="BXO7" s="2" t="str">
        <f>IF(ISERROR(VLOOKUP(BXO$3,'Données'!$C$3:$D$4020,2,0)),"",VLOOKUP(BXO$3,'Données'!$C$3:$D$4020,2,0))</f>
        <v>Diane</v>
      </c>
      <c r="BXP7" s="2" t="str">
        <f>IF(ISERROR(VLOOKUP(BXP$3,'Données'!$C$3:$D$4020,2,0)),"",VLOOKUP(BXP$3,'Données'!$C$3:$D$4020,2,0))</f>
        <v>Landry</v>
      </c>
      <c r="BXQ7" s="2" t="str">
        <f>IF(ISERROR(VLOOKUP(BXQ$3,'Données'!$C$3:$D$4020,2,0)),"",VLOOKUP(BXQ$3,'Données'!$C$3:$D$4020,2,0))</f>
        <v>Barnabé</v>
      </c>
      <c r="BXR7" s="2" t="str">
        <f>IF(ISERROR(VLOOKUP(BXR$3,'Données'!$C$3:$D$4020,2,0)),"",VLOOKUP(BXR$3,'Données'!$C$3:$D$4020,2,0))</f>
        <v>Guy</v>
      </c>
      <c r="BXS7" s="2" t="str">
        <f>IF(ISERROR(VLOOKUP(BXS$3,'Données'!$C$3:$D$4020,2,0)),"",VLOOKUP(BXS$3,'Données'!$C$3:$D$4020,2,0))</f>
        <v>Antoine</v>
      </c>
      <c r="BXT7" s="2" t="str">
        <f>IF(ISERROR(VLOOKUP(BXT$3,'Données'!$C$3:$D$4020,2,0)),"",VLOOKUP(BXT$3,'Données'!$C$3:$D$4020,2,0))</f>
        <v>Élisée</v>
      </c>
      <c r="BXU7" s="2" t="str">
        <f>IF(ISERROR(VLOOKUP(BXU$3,'Données'!$C$3:$D$4020,2,0)),"",VLOOKUP(BXU$3,'Données'!$C$3:$D$4020,2,0))</f>
        <v>Germaine</v>
      </c>
      <c r="BXV7" s="2" t="str">
        <f>IF(ISERROR(VLOOKUP(BXV$3,'Données'!$C$3:$D$4020,2,0)),"",VLOOKUP(BXV$3,'Données'!$C$3:$D$4020,2,0))</f>
        <v>Jean-François</v>
      </c>
      <c r="BXW7" s="2" t="str">
        <f>IF(ISERROR(VLOOKUP(BXW$3,'Données'!$C$3:$D$4020,2,0)),"",VLOOKUP(BXW$3,'Données'!$C$3:$D$4020,2,0))</f>
        <v>Hervé</v>
      </c>
      <c r="BXX7" s="2" t="str">
        <f>IF(ISERROR(VLOOKUP(BXX$3,'Données'!$C$3:$D$4020,2,0)),"",VLOOKUP(BXX$3,'Données'!$C$3:$D$4020,2,0))</f>
        <v>Léonce</v>
      </c>
      <c r="BXY7" s="2" t="str">
        <f>IF(ISERROR(VLOOKUP(BXY$3,'Données'!$C$3:$D$4020,2,0)),"",VLOOKUP(BXY$3,'Données'!$C$3:$D$4020,2,0))</f>
        <v>Romuald</v>
      </c>
      <c r="BXZ7" s="2" t="str">
        <f>IF(ISERROR(VLOOKUP(BXZ$3,'Données'!$C$3:$D$4020,2,0)),"",VLOOKUP(BXZ$3,'Données'!$C$3:$D$4020,2,0))</f>
        <v>Silvère</v>
      </c>
      <c r="BYA7" s="2" t="str">
        <f>IF(ISERROR(VLOOKUP(BYA$3,'Données'!$C$3:$D$4020,2,0)),"",VLOOKUP(BYA$3,'Données'!$C$3:$D$4020,2,0))</f>
        <v>Rodolphe</v>
      </c>
      <c r="BYB7" s="2" t="str">
        <f>IF(ISERROR(VLOOKUP(BYB$3,'Données'!$C$3:$D$4020,2,0)),"",VLOOKUP(BYB$3,'Données'!$C$3:$D$4020,2,0))</f>
        <v>Alban</v>
      </c>
      <c r="BYC7" s="2" t="str">
        <f>IF(ISERROR(VLOOKUP(BYC$3,'Données'!$C$3:$D$4020,2,0)),"",VLOOKUP(BYC$3,'Données'!$C$3:$D$4020,2,0))</f>
        <v>Audrey</v>
      </c>
      <c r="BYD7" s="2" t="str">
        <f>IF(ISERROR(VLOOKUP(BYD$3,'Données'!$C$3:$D$4020,2,0)),"",VLOOKUP(BYD$3,'Données'!$C$3:$D$4020,2,0))</f>
        <v>Jean-Baptiste</v>
      </c>
      <c r="BYE7" s="2" t="str">
        <f>IF(ISERROR(VLOOKUP(BYE$3,'Données'!$C$3:$D$4020,2,0)),"",VLOOKUP(BYE$3,'Données'!$C$3:$D$4020,2,0))</f>
        <v>Prosper</v>
      </c>
      <c r="BYF7" s="2" t="str">
        <f>IF(ISERROR(VLOOKUP(BYF$3,'Données'!$C$3:$D$4020,2,0)),"",VLOOKUP(BYF$3,'Données'!$C$3:$D$4020,2,0))</f>
        <v>Anthelme</v>
      </c>
      <c r="BYG7" s="2" t="str">
        <f>IF(ISERROR(VLOOKUP(BYG$3,'Données'!$C$3:$D$4020,2,0)),"",VLOOKUP(BYG$3,'Données'!$C$3:$D$4020,2,0))</f>
        <v>Fernand</v>
      </c>
      <c r="BYH7" s="2" t="str">
        <f>IF(ISERROR(VLOOKUP(BYH$3,'Données'!$C$3:$D$4020,2,0)),"",VLOOKUP(BYH$3,'Données'!$C$3:$D$4020,2,0))</f>
        <v>Irénée</v>
      </c>
      <c r="BYI7" s="2" t="str">
        <f>IF(ISERROR(VLOOKUP(BYI$3,'Données'!$C$3:$D$4020,2,0)),"",VLOOKUP(BYI$3,'Données'!$C$3:$D$4020,2,0))</f>
        <v>Pierre/Paul</v>
      </c>
      <c r="BYJ7" s="2" t="str">
        <f>IF(ISERROR(VLOOKUP(BYJ$3,'Données'!$C$3:$D$4020,2,0)),"",VLOOKUP(BYJ$3,'Données'!$C$3:$D$4020,2,0))</f>
        <v>Martial</v>
      </c>
      <c r="BYK7" s="2" t="str">
        <f>IF(ISERROR(VLOOKUP(BYK$3,'Données'!$C$3:$D$4020,2,0)),"",VLOOKUP(BYK$3,'Données'!$C$3:$D$4020,2,0))</f>
        <v>Thierry</v>
      </c>
      <c r="BYL7" s="2" t="str">
        <f>IF(ISERROR(VLOOKUP(BYL$3,'Données'!$C$3:$D$4020,2,0)),"",VLOOKUP(BYL$3,'Données'!$C$3:$D$4020,2,0))</f>
        <v>Martinien</v>
      </c>
      <c r="BYM7" s="2" t="str">
        <f>IF(ISERROR(VLOOKUP(BYM$3,'Données'!$C$3:$D$4020,2,0)),"",VLOOKUP(BYM$3,'Données'!$C$3:$D$4020,2,0))</f>
        <v>Thomas</v>
      </c>
      <c r="BYN7" s="2" t="str">
        <f>IF(ISERROR(VLOOKUP(BYN$3,'Données'!$C$3:$D$4020,2,0)),"",VLOOKUP(BYN$3,'Données'!$C$3:$D$4020,2,0))</f>
        <v>Florent</v>
      </c>
      <c r="BYO7" s="2" t="str">
        <f>IF(ISERROR(VLOOKUP(BYO$3,'Données'!$C$3:$D$4020,2,0)),"",VLOOKUP(BYO$3,'Données'!$C$3:$D$4020,2,0))</f>
        <v>Antoine</v>
      </c>
      <c r="BYP7" s="2" t="str">
        <f>IF(ISERROR(VLOOKUP(BYP$3,'Données'!$C$3:$D$4020,2,0)),"",VLOOKUP(BYP$3,'Données'!$C$3:$D$4020,2,0))</f>
        <v>Mariette</v>
      </c>
      <c r="BYQ7" s="2" t="str">
        <f>IF(ISERROR(VLOOKUP(BYQ$3,'Données'!$C$3:$D$4020,2,0)),"",VLOOKUP(BYQ$3,'Données'!$C$3:$D$4020,2,0))</f>
        <v>Raoul</v>
      </c>
      <c r="BYR7" s="2" t="str">
        <f>IF(ISERROR(VLOOKUP(BYR$3,'Données'!$C$3:$D$4020,2,0)),"",VLOOKUP(BYR$3,'Données'!$C$3:$D$4020,2,0))</f>
        <v>Thibaut</v>
      </c>
      <c r="BYS7" s="2" t="str">
        <f>IF(ISERROR(VLOOKUP(BYS$3,'Données'!$C$3:$D$4020,2,0)),"",VLOOKUP(BYS$3,'Données'!$C$3:$D$4020,2,0))</f>
        <v>Amandine</v>
      </c>
      <c r="BYT7" s="2" t="str">
        <f>IF(ISERROR(VLOOKUP(BYT$3,'Données'!$C$3:$D$4020,2,0)),"",VLOOKUP(BYT$3,'Données'!$C$3:$D$4020,2,0))</f>
        <v>Ulrich</v>
      </c>
      <c r="BYU7" s="2" t="str">
        <f>IF(ISERROR(VLOOKUP(BYU$3,'Données'!$C$3:$D$4020,2,0)),"",VLOOKUP(BYU$3,'Données'!$C$3:$D$4020,2,0))</f>
        <v>Benoît</v>
      </c>
      <c r="BYV7" s="2" t="str">
        <f>IF(ISERROR(VLOOKUP(BYV$3,'Données'!$C$3:$D$4020,2,0)),"",VLOOKUP(BYV$3,'Données'!$C$3:$D$4020,2,0))</f>
        <v>Olivier</v>
      </c>
      <c r="BYW7" s="2" t="str">
        <f>IF(ISERROR(VLOOKUP(BYW$3,'Données'!$C$3:$D$4020,2,0)),"",VLOOKUP(BYW$3,'Données'!$C$3:$D$4020,2,0))</f>
        <v>Henri/Joël</v>
      </c>
      <c r="BYX7" s="2" t="str">
        <f>IF(ISERROR(VLOOKUP(BYX$3,'Données'!$C$3:$D$4020,2,0)),"",VLOOKUP(BYX$3,'Données'!$C$3:$D$4020,2,0))</f>
        <v>Camille</v>
      </c>
      <c r="BYY7" s="2" t="str">
        <f>IF(ISERROR(VLOOKUP(BYY$3,'Données'!$C$3:$D$4020,2,0)),"",VLOOKUP(BYY$3,'Données'!$C$3:$D$4020,2,0))</f>
        <v>Donald</v>
      </c>
      <c r="BYZ7" s="2" t="str">
        <f>IF(ISERROR(VLOOKUP(BYZ$3,'Données'!$C$3:$D$4020,2,0)),"",VLOOKUP(BYZ$3,'Données'!$C$3:$D$4020,2,0))</f>
        <v>Carmen</v>
      </c>
      <c r="BZA7" s="2" t="str">
        <f>IF(ISERROR(VLOOKUP(BZA$3,'Données'!$C$3:$D$4020,2,0)),"",VLOOKUP(BZA$3,'Données'!$C$3:$D$4020,2,0))</f>
        <v>Charlotte</v>
      </c>
      <c r="BZB7" s="2" t="str">
        <f>IF(ISERROR(VLOOKUP(BZB$3,'Données'!$C$3:$D$4020,2,0)),"",VLOOKUP(BZB$3,'Données'!$C$3:$D$4020,2,0))</f>
        <v>Frédéric</v>
      </c>
      <c r="BZC7" s="2" t="str">
        <f>IF(ISERROR(VLOOKUP(BZC$3,'Données'!$C$3:$D$4020,2,0)),"",VLOOKUP(BZC$3,'Données'!$C$3:$D$4020,2,0))</f>
        <v>Arsène</v>
      </c>
      <c r="BZD7" s="2" t="str">
        <f>IF(ISERROR(VLOOKUP(BZD$3,'Données'!$C$3:$D$4020,2,0)),"",VLOOKUP(BZD$3,'Données'!$C$3:$D$4020,2,0))</f>
        <v>Marina</v>
      </c>
      <c r="BZE7" s="2" t="str">
        <f>IF(ISERROR(VLOOKUP(BZE$3,'Données'!$C$3:$D$4020,2,0)),"",VLOOKUP(BZE$3,'Données'!$C$3:$D$4020,2,0))</f>
        <v>Victor</v>
      </c>
      <c r="BZF7" s="2" t="str">
        <f>IF(ISERROR(VLOOKUP(BZF$3,'Données'!$C$3:$D$4020,2,0)),"",VLOOKUP(BZF$3,'Données'!$C$3:$D$4020,2,0))</f>
        <v>Marie-Madeleine</v>
      </c>
      <c r="BZG7" s="2" t="str">
        <f>IF(ISERROR(VLOOKUP(BZG$3,'Données'!$C$3:$D$4020,2,0)),"",VLOOKUP(BZG$3,'Données'!$C$3:$D$4020,2,0))</f>
        <v>Brigitte</v>
      </c>
      <c r="BZH7" s="2" t="str">
        <f>IF(ISERROR(VLOOKUP(BZH$3,'Données'!$C$3:$D$4020,2,0)),"",VLOOKUP(BZH$3,'Données'!$C$3:$D$4020,2,0))</f>
        <v>Christine</v>
      </c>
      <c r="BZI7" s="2" t="str">
        <f>IF(ISERROR(VLOOKUP(BZI$3,'Données'!$C$3:$D$4020,2,0)),"",VLOOKUP(BZI$3,'Données'!$C$3:$D$4020,2,0))</f>
        <v>Jacques</v>
      </c>
      <c r="BZJ7" s="2" t="str">
        <f>IF(ISERROR(VLOOKUP(BZJ$3,'Données'!$C$3:$D$4020,2,0)),"",VLOOKUP(BZJ$3,'Données'!$C$3:$D$4020,2,0))</f>
        <v>Anne/Joachim</v>
      </c>
      <c r="BZK7" s="2" t="str">
        <f>IF(ISERROR(VLOOKUP(BZK$3,'Données'!$C$3:$D$4020,2,0)),"",VLOOKUP(BZK$3,'Données'!$C$3:$D$4020,2,0))</f>
        <v>Nathalie</v>
      </c>
      <c r="BZL7" s="2" t="str">
        <f>IF(ISERROR(VLOOKUP(BZL$3,'Données'!$C$3:$D$4020,2,0)),"",VLOOKUP(BZL$3,'Données'!$C$3:$D$4020,2,0))</f>
        <v>Samson</v>
      </c>
      <c r="BZM7" s="2" t="str">
        <f>IF(ISERROR(VLOOKUP(BZM$3,'Données'!$C$3:$D$4020,2,0)),"",VLOOKUP(BZM$3,'Données'!$C$3:$D$4020,2,0))</f>
        <v>Marthe</v>
      </c>
      <c r="BZN7" s="2" t="str">
        <f>IF(ISERROR(VLOOKUP(BZN$3,'Données'!$C$3:$D$4020,2,0)),"",VLOOKUP(BZN$3,'Données'!$C$3:$D$4020,2,0))</f>
        <v>Juliette</v>
      </c>
      <c r="BZO7" s="2" t="str">
        <f>IF(ISERROR(VLOOKUP(BZO$3,'Données'!$C$3:$D$4020,2,0)),"",VLOOKUP(BZO$3,'Données'!$C$3:$D$4020,2,0))</f>
        <v>Ignace</v>
      </c>
      <c r="BZP7" s="2" t="str">
        <f>IF(ISERROR(VLOOKUP(BZP$3,'Données'!$C$3:$D$4020,2,0)),"",VLOOKUP(BZP$3,'Données'!$C$3:$D$4020,2,0))</f>
        <v>Alphonse</v>
      </c>
      <c r="BZQ7" s="2" t="str">
        <f>IF(ISERROR(VLOOKUP(BZQ$3,'Données'!$C$3:$D$4020,2,0)),"",VLOOKUP(BZQ$3,'Données'!$C$3:$D$4020,2,0))</f>
        <v>Julien</v>
      </c>
      <c r="BZR7" s="2" t="str">
        <f>IF(ISERROR(VLOOKUP(BZR$3,'Données'!$C$3:$D$4020,2,0)),"",VLOOKUP(BZR$3,'Données'!$C$3:$D$4020,2,0))</f>
        <v>Lydie</v>
      </c>
      <c r="BZS7" s="2" t="str">
        <f>IF(ISERROR(VLOOKUP(BZS$3,'Données'!$C$3:$D$4020,2,0)),"",VLOOKUP(BZS$3,'Données'!$C$3:$D$4020,2,0))</f>
        <v>Jean-Marie</v>
      </c>
      <c r="BZT7" s="2" t="str">
        <f>IF(ISERROR(VLOOKUP(BZT$3,'Données'!$C$3:$D$4020,2,0)),"",VLOOKUP(BZT$3,'Données'!$C$3:$D$4020,2,0))</f>
        <v>Abel</v>
      </c>
      <c r="BZU7" s="2" t="str">
        <f>IF(ISERROR(VLOOKUP(BZU$3,'Données'!$C$3:$D$4020,2,0)),"",VLOOKUP(BZU$3,'Données'!$C$3:$D$4020,2,0))</f>
        <v>Octavien</v>
      </c>
      <c r="BZV7" s="2" t="str">
        <f>IF(ISERROR(VLOOKUP(BZV$3,'Données'!$C$3:$D$4020,2,0)),"",VLOOKUP(BZV$3,'Données'!$C$3:$D$4020,2,0))</f>
        <v>Gaétan</v>
      </c>
      <c r="BZW7" s="2" t="str">
        <f>IF(ISERROR(VLOOKUP(BZW$3,'Données'!$C$3:$D$4020,2,0)),"",VLOOKUP(BZW$3,'Données'!$C$3:$D$4020,2,0))</f>
        <v>Dominique</v>
      </c>
      <c r="BZX7" s="2" t="str">
        <f>IF(ISERROR(VLOOKUP(BZX$3,'Données'!$C$3:$D$4020,2,0)),"",VLOOKUP(BZX$3,'Données'!$C$3:$D$4020,2,0))</f>
        <v>Amour</v>
      </c>
      <c r="BZY7" s="2" t="str">
        <f>IF(ISERROR(VLOOKUP(BZY$3,'Données'!$C$3:$D$4020,2,0)),"",VLOOKUP(BZY$3,'Données'!$C$3:$D$4020,2,0))</f>
        <v>Laurent</v>
      </c>
      <c r="BZZ7" s="2" t="str">
        <f>IF(ISERROR(VLOOKUP(BZZ$3,'Données'!$C$3:$D$4020,2,0)),"",VLOOKUP(BZZ$3,'Données'!$C$3:$D$4020,2,0))</f>
        <v>Claire</v>
      </c>
      <c r="CAA7" s="2" t="str">
        <f>IF(ISERROR(VLOOKUP(CAA$3,'Données'!$C$3:$D$4020,2,0)),"",VLOOKUP(CAA$3,'Données'!$C$3:$D$4020,2,0))</f>
        <v>Clarisse</v>
      </c>
      <c r="CAB7" s="2" t="str">
        <f>IF(ISERROR(VLOOKUP(CAB$3,'Données'!$C$3:$D$4020,2,0)),"",VLOOKUP(CAB$3,'Données'!$C$3:$D$4020,2,0))</f>
        <v>Hippolyte</v>
      </c>
      <c r="CAC7" s="2" t="str">
        <f>IF(ISERROR(VLOOKUP(CAC$3,'Données'!$C$3:$D$4020,2,0)),"",VLOOKUP(CAC$3,'Données'!$C$3:$D$4020,2,0))</f>
        <v>Évrard</v>
      </c>
      <c r="CAD7" s="2" t="str">
        <f>IF(ISERROR(VLOOKUP(CAD$3,'Données'!$C$3:$D$4020,2,0)),"",VLOOKUP(CAD$3,'Données'!$C$3:$D$4020,2,0))</f>
        <v>Marie</v>
      </c>
      <c r="CAE7" s="2" t="str">
        <f>IF(ISERROR(VLOOKUP(CAE$3,'Données'!$C$3:$D$4020,2,0)),"",VLOOKUP(CAE$3,'Données'!$C$3:$D$4020,2,0))</f>
        <v>Armel</v>
      </c>
      <c r="CAF7" s="2" t="str">
        <f>IF(ISERROR(VLOOKUP(CAF$3,'Données'!$C$3:$D$4020,2,0)),"",VLOOKUP(CAF$3,'Données'!$C$3:$D$4020,2,0))</f>
        <v>Hyacinthe</v>
      </c>
      <c r="CAG7" s="2" t="str">
        <f>IF(ISERROR(VLOOKUP(CAG$3,'Données'!$C$3:$D$4020,2,0)),"",VLOOKUP(CAG$3,'Données'!$C$3:$D$4020,2,0))</f>
        <v>Hélène</v>
      </c>
      <c r="CAH7" s="2" t="str">
        <f>IF(ISERROR(VLOOKUP(CAH$3,'Données'!$C$3:$D$4020,2,0)),"",VLOOKUP(CAH$3,'Données'!$C$3:$D$4020,2,0))</f>
        <v>Jean-Eudes</v>
      </c>
      <c r="CAI7" s="2" t="str">
        <f>IF(ISERROR(VLOOKUP(CAI$3,'Données'!$C$3:$D$4020,2,0)),"",VLOOKUP(CAI$3,'Données'!$C$3:$D$4020,2,0))</f>
        <v>Bernard</v>
      </c>
      <c r="CAJ7" s="2" t="str">
        <f>IF(ISERROR(VLOOKUP(CAJ$3,'Données'!$C$3:$D$4020,2,0)),"",VLOOKUP(CAJ$3,'Données'!$C$3:$D$4020,2,0))</f>
        <v>Christophe</v>
      </c>
      <c r="CAK7" s="2" t="str">
        <f>IF(ISERROR(VLOOKUP(CAK$3,'Données'!$C$3:$D$4020,2,0)),"",VLOOKUP(CAK$3,'Données'!$C$3:$D$4020,2,0))</f>
        <v>Fabrice</v>
      </c>
      <c r="CAL7" s="2" t="str">
        <f>IF(ISERROR(VLOOKUP(CAL$3,'Données'!$C$3:$D$4020,2,0)),"",VLOOKUP(CAL$3,'Données'!$C$3:$D$4020,2,0))</f>
        <v>Rose</v>
      </c>
      <c r="CAM7" s="2" t="str">
        <f>IF(ISERROR(VLOOKUP(CAM$3,'Données'!$C$3:$D$4020,2,0)),"",VLOOKUP(CAM$3,'Données'!$C$3:$D$4020,2,0))</f>
        <v>Barthélémy</v>
      </c>
      <c r="CAN7" s="2" t="str">
        <f>IF(ISERROR(VLOOKUP(CAN$3,'Données'!$C$3:$D$4020,2,0)),"",VLOOKUP(CAN$3,'Données'!$C$3:$D$4020,2,0))</f>
        <v>Louis</v>
      </c>
      <c r="CAO7" s="2" t="str">
        <f>IF(ISERROR(VLOOKUP(CAO$3,'Données'!$C$3:$D$4020,2,0)),"",VLOOKUP(CAO$3,'Données'!$C$3:$D$4020,2,0))</f>
        <v>Natacha et Adrien</v>
      </c>
      <c r="CAP7" s="2" t="str">
        <f>IF(ISERROR(VLOOKUP(CAP$3,'Données'!$C$3:$D$4020,2,0)),"",VLOOKUP(CAP$3,'Données'!$C$3:$D$4020,2,0))</f>
        <v>Monique</v>
      </c>
      <c r="CAQ7" s="2" t="str">
        <f>IF(ISERROR(VLOOKUP(CAQ$3,'Données'!$C$3:$D$4020,2,0)),"",VLOOKUP(CAQ$3,'Données'!$C$3:$D$4020,2,0))</f>
        <v>Augustin</v>
      </c>
      <c r="CAR7" s="2" t="str">
        <f>IF(ISERROR(VLOOKUP(CAR$3,'Données'!$C$3:$D$4020,2,0)),"",VLOOKUP(CAR$3,'Données'!$C$3:$D$4020,2,0))</f>
        <v>Sabine</v>
      </c>
      <c r="CAS7" s="2" t="str">
        <f>IF(ISERROR(VLOOKUP(CAS$3,'Données'!$C$3:$D$4020,2,0)),"",VLOOKUP(CAS$3,'Données'!$C$3:$D$4020,2,0))</f>
        <v>Fiacre</v>
      </c>
      <c r="CAT7" s="2" t="str">
        <f>IF(ISERROR(VLOOKUP(CAT$3,'Données'!$C$3:$D$4020,2,0)),"",VLOOKUP(CAT$3,'Données'!$C$3:$D$4020,2,0))</f>
        <v>Aristide</v>
      </c>
      <c r="CAU7" s="2" t="str">
        <f>IF(ISERROR(VLOOKUP(CAU$3,'Données'!$C$3:$D$4020,2,0)),"",VLOOKUP(CAU$3,'Données'!$C$3:$D$4020,2,0))</f>
        <v>Gilles</v>
      </c>
      <c r="CAV7" s="2" t="str">
        <f>IF(ISERROR(VLOOKUP(CAV$3,'Données'!$C$3:$D$4020,2,0)),"",VLOOKUP(CAV$3,'Données'!$C$3:$D$4020,2,0))</f>
        <v>Ingrid</v>
      </c>
      <c r="CAW7" s="2" t="str">
        <f>IF(ISERROR(VLOOKUP(CAW$3,'Données'!$C$3:$D$4020,2,0)),"",VLOOKUP(CAW$3,'Données'!$C$3:$D$4020,2,0))</f>
        <v>Grégoire</v>
      </c>
      <c r="CAX7" s="2" t="str">
        <f>IF(ISERROR(VLOOKUP(CAX$3,'Données'!$C$3:$D$4020,2,0)),"",VLOOKUP(CAX$3,'Données'!$C$3:$D$4020,2,0))</f>
        <v>Rosalie</v>
      </c>
      <c r="CAY7" s="2" t="str">
        <f>IF(ISERROR(VLOOKUP(CAY$3,'Données'!$C$3:$D$4020,2,0)),"",VLOOKUP(CAY$3,'Données'!$C$3:$D$4020,2,0))</f>
        <v>Raïssa</v>
      </c>
      <c r="CAZ7" s="2" t="str">
        <f>IF(ISERROR(VLOOKUP(CAZ$3,'Données'!$C$3:$D$4020,2,0)),"",VLOOKUP(CAZ$3,'Données'!$C$3:$D$4020,2,0))</f>
        <v>Bertrand</v>
      </c>
      <c r="CBA7" s="2" t="str">
        <f>IF(ISERROR(VLOOKUP(CBA$3,'Données'!$C$3:$D$4020,2,0)),"",VLOOKUP(CBA$3,'Données'!$C$3:$D$4020,2,0))</f>
        <v>Reine</v>
      </c>
      <c r="CBB7" s="2" t="str">
        <f>IF(ISERROR(VLOOKUP(CBB$3,'Données'!$C$3:$D$4020,2,0)),"",VLOOKUP(CBB$3,'Données'!$C$3:$D$4020,2,0))</f>
        <v>Adrien</v>
      </c>
      <c r="CBC7" s="2" t="str">
        <f>IF(ISERROR(VLOOKUP(CBC$3,'Données'!$C$3:$D$4020,2,0)),"",VLOOKUP(CBC$3,'Données'!$C$3:$D$4020,2,0))</f>
        <v>Alain</v>
      </c>
      <c r="CBD7" s="2" t="str">
        <f>IF(ISERROR(VLOOKUP(CBD$3,'Données'!$C$3:$D$4020,2,0)),"",VLOOKUP(CBD$3,'Données'!$C$3:$D$4020,2,0))</f>
        <v>Inès</v>
      </c>
      <c r="CBE7" s="2" t="str">
        <f>IF(ISERROR(VLOOKUP(CBE$3,'Données'!$C$3:$D$4020,2,0)),"",VLOOKUP(CBE$3,'Données'!$C$3:$D$4020,2,0))</f>
        <v>Adelphe</v>
      </c>
      <c r="CBF7" s="2" t="str">
        <f>IF(ISERROR(VLOOKUP(CBF$3,'Données'!$C$3:$D$4020,2,0)),"",VLOOKUP(CBF$3,'Données'!$C$3:$D$4020,2,0))</f>
        <v>Apollinaire</v>
      </c>
      <c r="CBG7" s="2" t="str">
        <f>IF(ISERROR(VLOOKUP(CBG$3,'Données'!$C$3:$D$4020,2,0)),"",VLOOKUP(CBG$3,'Données'!$C$3:$D$4020,2,0))</f>
        <v>Aimé</v>
      </c>
      <c r="CBH7" s="2" t="str">
        <f>IF(ISERROR(VLOOKUP(CBH$3,'Données'!$C$3:$D$4020,2,0)),"",VLOOKUP(CBH$3,'Données'!$C$3:$D$4020,2,0))</f>
        <v>Cyprien</v>
      </c>
      <c r="CBI7" s="2" t="str">
        <f>IF(ISERROR(VLOOKUP(CBI$3,'Données'!$C$3:$D$4020,2,0)),"",VLOOKUP(CBI$3,'Données'!$C$3:$D$4020,2,0))</f>
        <v>Roland</v>
      </c>
      <c r="CBJ7" s="2" t="str">
        <f>IF(ISERROR(VLOOKUP(CBJ$3,'Données'!$C$3:$D$4020,2,0)),"",VLOOKUP(CBJ$3,'Données'!$C$3:$D$4020,2,0))</f>
        <v>Édith</v>
      </c>
      <c r="CBK7" s="2" t="str">
        <f>IF(ISERROR(VLOOKUP(CBK$3,'Données'!$C$3:$D$4020,2,0)),"",VLOOKUP(CBK$3,'Données'!$C$3:$D$4020,2,0))</f>
        <v>Renaud</v>
      </c>
      <c r="CBL7" s="2" t="str">
        <f>IF(ISERROR(VLOOKUP(CBL$3,'Données'!$C$3:$D$4020,2,0)),"",VLOOKUP(CBL$3,'Données'!$C$3:$D$4020,2,0))</f>
        <v>Nadège</v>
      </c>
      <c r="CBM7" s="2" t="str">
        <f>IF(ISERROR(VLOOKUP(CBM$3,'Données'!$C$3:$D$4020,2,0)),"",VLOOKUP(CBM$3,'Données'!$C$3:$D$4020,2,0))</f>
        <v>Émilie</v>
      </c>
      <c r="CBN7" s="2" t="str">
        <f>IF(ISERROR(VLOOKUP(CBN$3,'Données'!$C$3:$D$4020,2,0)),"",VLOOKUP(CBN$3,'Données'!$C$3:$D$4020,2,0))</f>
        <v>Davy</v>
      </c>
      <c r="CBO7" s="2" t="str">
        <f>IF(ISERROR(VLOOKUP(CBO$3,'Données'!$C$3:$D$4020,2,0)),"",VLOOKUP(CBO$3,'Données'!$C$3:$D$4020,2,0))</f>
        <v>Matthieu</v>
      </c>
      <c r="CBP7" s="2" t="str">
        <f>IF(ISERROR(VLOOKUP(CBP$3,'Données'!$C$3:$D$4020,2,0)),"",VLOOKUP(CBP$3,'Données'!$C$3:$D$4020,2,0))</f>
        <v>Maurice</v>
      </c>
      <c r="CBQ7" s="2" t="str">
        <f>IF(ISERROR(VLOOKUP(CBQ$3,'Données'!$C$3:$D$4020,2,0)),"",VLOOKUP(CBQ$3,'Données'!$C$3:$D$4020,2,0))</f>
        <v>Constant</v>
      </c>
      <c r="CBR7" s="2" t="str">
        <f>IF(ISERROR(VLOOKUP(CBR$3,'Données'!$C$3:$D$4020,2,0)),"",VLOOKUP(CBR$3,'Données'!$C$3:$D$4020,2,0))</f>
        <v>Thècle</v>
      </c>
      <c r="CBS7" s="2" t="str">
        <f>IF(ISERROR(VLOOKUP(CBS$3,'Données'!$C$3:$D$4020,2,0)),"",VLOOKUP(CBS$3,'Données'!$C$3:$D$4020,2,0))</f>
        <v>Hermann</v>
      </c>
      <c r="CBT7" s="2" t="str">
        <f>IF(ISERROR(VLOOKUP(CBT$3,'Données'!$C$3:$D$4020,2,0)),"",VLOOKUP(CBT$3,'Données'!$C$3:$D$4020,2,0))</f>
        <v>Côme et Damien</v>
      </c>
      <c r="CBU7" s="2" t="str">
        <f>IF(ISERROR(VLOOKUP(CBU$3,'Données'!$C$3:$D$4020,2,0)),"",VLOOKUP(CBU$3,'Données'!$C$3:$D$4020,2,0))</f>
        <v>Vincent</v>
      </c>
      <c r="CBV7" s="2" t="str">
        <f>IF(ISERROR(VLOOKUP(CBV$3,'Données'!$C$3:$D$4020,2,0)),"",VLOOKUP(CBV$3,'Données'!$C$3:$D$4020,2,0))</f>
        <v>Venceslas</v>
      </c>
      <c r="CBW7" s="2" t="str">
        <f>IF(ISERROR(VLOOKUP(CBW$3,'Données'!$C$3:$D$4020,2,0)),"",VLOOKUP(CBW$3,'Données'!$C$3:$D$4020,2,0))</f>
        <v>Michel</v>
      </c>
      <c r="CBX7" s="2" t="str">
        <f>IF(ISERROR(VLOOKUP(CBX$3,'Données'!$C$3:$D$4020,2,0)),"",VLOOKUP(CBX$3,'Données'!$C$3:$D$4020,2,0))</f>
        <v>Jérôme</v>
      </c>
      <c r="CBY7" s="2" t="str">
        <f>IF(ISERROR(VLOOKUP(CBY$3,'Données'!$C$3:$D$4020,2,0)),"",VLOOKUP(CBY$3,'Données'!$C$3:$D$4020,2,0))</f>
        <v>Thérèse</v>
      </c>
      <c r="CBZ7" s="2" t="str">
        <f>IF(ISERROR(VLOOKUP(CBZ$3,'Données'!$C$3:$D$4020,2,0)),"",VLOOKUP(CBZ$3,'Données'!$C$3:$D$4020,2,0))</f>
        <v>Léger</v>
      </c>
      <c r="CCA7" s="2" t="str">
        <f>IF(ISERROR(VLOOKUP(CCA$3,'Données'!$C$3:$D$4020,2,0)),"",VLOOKUP(CCA$3,'Données'!$C$3:$D$4020,2,0))</f>
        <v>Gérard</v>
      </c>
      <c r="CCB7" s="2" t="str">
        <f>IF(ISERROR(VLOOKUP(CCB$3,'Données'!$C$3:$D$4020,2,0)),"",VLOOKUP(CCB$3,'Données'!$C$3:$D$4020,2,0))</f>
        <v>François</v>
      </c>
      <c r="CCC7" s="2" t="str">
        <f>IF(ISERROR(VLOOKUP(CCC$3,'Données'!$C$3:$D$4020,2,0)),"",VLOOKUP(CCC$3,'Données'!$C$3:$D$4020,2,0))</f>
        <v>Fleur</v>
      </c>
      <c r="CCD7" s="2" t="str">
        <f>IF(ISERROR(VLOOKUP(CCD$3,'Données'!$C$3:$D$4020,2,0)),"",VLOOKUP(CCD$3,'Données'!$C$3:$D$4020,2,0))</f>
        <v>Bruno</v>
      </c>
      <c r="CCE7" s="2" t="str">
        <f>IF(ISERROR(VLOOKUP(CCE$3,'Données'!$C$3:$D$4020,2,0)),"",VLOOKUP(CCE$3,'Données'!$C$3:$D$4020,2,0))</f>
        <v>Serge</v>
      </c>
      <c r="CCF7" s="2" t="str">
        <f>IF(ISERROR(VLOOKUP(CCF$3,'Données'!$C$3:$D$4020,2,0)),"",VLOOKUP(CCF$3,'Données'!$C$3:$D$4020,2,0))</f>
        <v>Pélagie</v>
      </c>
      <c r="CCG7" s="2" t="str">
        <f>IF(ISERROR(VLOOKUP(CCG$3,'Données'!$C$3:$D$4020,2,0)),"",VLOOKUP(CCG$3,'Données'!$C$3:$D$4020,2,0))</f>
        <v>Denis</v>
      </c>
      <c r="CCH7" s="2" t="str">
        <f>IF(ISERROR(VLOOKUP(CCH$3,'Données'!$C$3:$D$4020,2,0)),"",VLOOKUP(CCH$3,'Données'!$C$3:$D$4020,2,0))</f>
        <v>Ghislain</v>
      </c>
      <c r="CCI7" s="2" t="str">
        <f>IF(ISERROR(VLOOKUP(CCI$3,'Données'!$C$3:$D$4020,2,0)),"",VLOOKUP(CCI$3,'Données'!$C$3:$D$4020,2,0))</f>
        <v>Firmin</v>
      </c>
      <c r="CCJ7" s="2" t="str">
        <f>IF(ISERROR(VLOOKUP(CCJ$3,'Données'!$C$3:$D$4020,2,0)),"",VLOOKUP(CCJ$3,'Données'!$C$3:$D$4020,2,0))</f>
        <v>Wilfried</v>
      </c>
      <c r="CCK7" s="2" t="str">
        <f>IF(ISERROR(VLOOKUP(CCK$3,'Données'!$C$3:$D$4020,2,0)),"",VLOOKUP(CCK$3,'Données'!$C$3:$D$4020,2,0))</f>
        <v>Géraud</v>
      </c>
      <c r="CCL7" s="2" t="str">
        <f>IF(ISERROR(VLOOKUP(CCL$3,'Données'!$C$3:$D$4020,2,0)),"",VLOOKUP(CCL$3,'Données'!$C$3:$D$4020,2,0))</f>
        <v>Juste</v>
      </c>
      <c r="CCM7" s="2" t="str">
        <f>IF(ISERROR(VLOOKUP(CCM$3,'Données'!$C$3:$D$4020,2,0)),"",VLOOKUP(CCM$3,'Données'!$C$3:$D$4020,2,0))</f>
        <v>Aurélie</v>
      </c>
      <c r="CCN7" s="2" t="str">
        <f>IF(ISERROR(VLOOKUP(CCN$3,'Données'!$C$3:$D$4020,2,0)),"",VLOOKUP(CCN$3,'Données'!$C$3:$D$4020,2,0))</f>
        <v>Edwige</v>
      </c>
      <c r="CCO7" s="2" t="str">
        <f>IF(ISERROR(VLOOKUP(CCO$3,'Données'!$C$3:$D$4020,2,0)),"",VLOOKUP(CCO$3,'Données'!$C$3:$D$4020,2,0))</f>
        <v>Baudouin</v>
      </c>
      <c r="CCP7" s="2" t="str">
        <f>IF(ISERROR(VLOOKUP(CCP$3,'Données'!$C$3:$D$4020,2,0)),"",VLOOKUP(CCP$3,'Données'!$C$3:$D$4020,2,0))</f>
        <v>Luc</v>
      </c>
      <c r="CCQ7" s="2" t="str">
        <f>IF(ISERROR(VLOOKUP(CCQ$3,'Données'!$C$3:$D$4020,2,0)),"",VLOOKUP(CCQ$3,'Données'!$C$3:$D$4020,2,0))</f>
        <v>René</v>
      </c>
      <c r="CCR7" s="2" t="str">
        <f>IF(ISERROR(VLOOKUP(CCR$3,'Données'!$C$3:$D$4020,2,0)),"",VLOOKUP(CCR$3,'Données'!$C$3:$D$4020,2,0))</f>
        <v>Adeline</v>
      </c>
      <c r="CCS7" s="2" t="str">
        <f>IF(ISERROR(VLOOKUP(CCS$3,'Données'!$C$3:$D$4020,2,0)),"",VLOOKUP(CCS$3,'Données'!$C$3:$D$4020,2,0))</f>
        <v>Céline</v>
      </c>
      <c r="CCT7" s="2" t="str">
        <f>IF(ISERROR(VLOOKUP(CCT$3,'Données'!$C$3:$D$4020,2,0)),"",VLOOKUP(CCT$3,'Données'!$C$3:$D$4020,2,0))</f>
        <v>Élodie</v>
      </c>
      <c r="CCU7" s="2" t="str">
        <f>IF(ISERROR(VLOOKUP(CCU$3,'Données'!$C$3:$D$4020,2,0)),"",VLOOKUP(CCU$3,'Données'!$C$3:$D$4020,2,0))</f>
        <v>Jean</v>
      </c>
      <c r="CCV7" s="2" t="str">
        <f>IF(ISERROR(VLOOKUP(CCV$3,'Données'!$C$3:$D$4020,2,0)),"",VLOOKUP(CCV$3,'Données'!$C$3:$D$4020,2,0))</f>
        <v>Florentin</v>
      </c>
      <c r="CCW7" s="2" t="str">
        <f>IF(ISERROR(VLOOKUP(CCW$3,'Données'!$C$3:$D$4020,2,0)),"",VLOOKUP(CCW$3,'Données'!$C$3:$D$4020,2,0))</f>
        <v>Crépin</v>
      </c>
      <c r="CCX7" s="2" t="str">
        <f>IF(ISERROR(VLOOKUP(CCX$3,'Données'!$C$3:$D$4020,2,0)),"",VLOOKUP(CCX$3,'Données'!$C$3:$D$4020,2,0))</f>
        <v>Dimitri</v>
      </c>
      <c r="CCY7" s="2" t="str">
        <f>IF(ISERROR(VLOOKUP(CCY$3,'Données'!$C$3:$D$4020,2,0)),"",VLOOKUP(CCY$3,'Données'!$C$3:$D$4020,2,0))</f>
        <v>Emeline</v>
      </c>
      <c r="CCZ7" s="2" t="str">
        <f>IF(ISERROR(VLOOKUP(CCZ$3,'Données'!$C$3:$D$4020,2,0)),"",VLOOKUP(CCZ$3,'Données'!$C$3:$D$4020,2,0))</f>
        <v>Simon et Jude</v>
      </c>
      <c r="CDA7" s="2" t="str">
        <f>IF(ISERROR(VLOOKUP(CDA$3,'Données'!$C$3:$D$4020,2,0)),"",VLOOKUP(CDA$3,'Données'!$C$3:$D$4020,2,0))</f>
        <v>Narcisse</v>
      </c>
      <c r="CDB7" s="2" t="str">
        <f>IF(ISERROR(VLOOKUP(CDB$3,'Données'!$C$3:$D$4020,2,0)),"",VLOOKUP(CDB$3,'Données'!$C$3:$D$4020,2,0))</f>
        <v>Bienvenue</v>
      </c>
      <c r="CDC7" s="2" t="str">
        <f>IF(ISERROR(VLOOKUP(CDC$3,'Données'!$C$3:$D$4020,2,0)),"",VLOOKUP(CDC$3,'Données'!$C$3:$D$4020,2,0))</f>
        <v>Quentin</v>
      </c>
      <c r="CDD7" s="2" t="str">
        <f>IF(ISERROR(VLOOKUP(CDD$3,'Données'!$C$3:$D$4020,2,0)),"",VLOOKUP(CDD$3,'Données'!$C$3:$D$4020,2,0))</f>
        <v>Toussaint</v>
      </c>
      <c r="CDE7" s="2" t="str">
        <f>IF(ISERROR(VLOOKUP(CDE$3,'Données'!$C$3:$D$4020,2,0)),"",VLOOKUP(CDE$3,'Données'!$C$3:$D$4020,2,0))</f>
        <v>Océane</v>
      </c>
      <c r="CDF7" s="2" t="str">
        <f>IF(ISERROR(VLOOKUP(CDF$3,'Données'!$C$3:$D$4020,2,0)),"",VLOOKUP(CDF$3,'Données'!$C$3:$D$4020,2,0))</f>
        <v>Hubert</v>
      </c>
      <c r="CDG7" s="2" t="str">
        <f>IF(ISERROR(VLOOKUP(CDG$3,'Données'!$C$3:$D$4020,2,0)),"",VLOOKUP(CDG$3,'Données'!$C$3:$D$4020,2,0))</f>
        <v>Charles</v>
      </c>
      <c r="CDH7" s="2" t="str">
        <f>IF(ISERROR(VLOOKUP(CDH$3,'Données'!$C$3:$D$4020,2,0)),"",VLOOKUP(CDH$3,'Données'!$C$3:$D$4020,2,0))</f>
        <v>Sylvie</v>
      </c>
      <c r="CDI7" s="2" t="str">
        <f>IF(ISERROR(VLOOKUP(CDI$3,'Données'!$C$3:$D$4020,2,0)),"",VLOOKUP(CDI$3,'Données'!$C$3:$D$4020,2,0))</f>
        <v>Bertille</v>
      </c>
      <c r="CDJ7" s="2" t="str">
        <f>IF(ISERROR(VLOOKUP(CDJ$3,'Données'!$C$3:$D$4020,2,0)),"",VLOOKUP(CDJ$3,'Données'!$C$3:$D$4020,2,0))</f>
        <v>Carine</v>
      </c>
      <c r="CDK7" s="2" t="str">
        <f>IF(ISERROR(VLOOKUP(CDK$3,'Données'!$C$3:$D$4020,2,0)),"",VLOOKUP(CDK$3,'Données'!$C$3:$D$4020,2,0))</f>
        <v>Geoffroy</v>
      </c>
      <c r="CDL7" s="2" t="str">
        <f>IF(ISERROR(VLOOKUP(CDL$3,'Données'!$C$3:$D$4020,2,0)),"",VLOOKUP(CDL$3,'Données'!$C$3:$D$4020,2,0))</f>
        <v>Théodore</v>
      </c>
      <c r="CDM7" s="2" t="str">
        <f>IF(ISERROR(VLOOKUP(CDM$3,'Données'!$C$3:$D$4020,2,0)),"",VLOOKUP(CDM$3,'Données'!$C$3:$D$4020,2,0))</f>
        <v>Léon</v>
      </c>
      <c r="CDN7" s="2" t="str">
        <f>IF(ISERROR(VLOOKUP(CDN$3,'Données'!$C$3:$D$4020,2,0)),"",VLOOKUP(CDN$3,'Données'!$C$3:$D$4020,2,0))</f>
        <v>Martin</v>
      </c>
      <c r="CDO7" s="2" t="str">
        <f>IF(ISERROR(VLOOKUP(CDO$3,'Données'!$C$3:$D$4020,2,0)),"",VLOOKUP(CDO$3,'Données'!$C$3:$D$4020,2,0))</f>
        <v>Christian</v>
      </c>
      <c r="CDP7" s="2" t="str">
        <f>IF(ISERROR(VLOOKUP(CDP$3,'Données'!$C$3:$D$4020,2,0)),"",VLOOKUP(CDP$3,'Données'!$C$3:$D$4020,2,0))</f>
        <v>Brice</v>
      </c>
      <c r="CDQ7" s="2" t="str">
        <f>IF(ISERROR(VLOOKUP(CDQ$3,'Données'!$C$3:$D$4020,2,0)),"",VLOOKUP(CDQ$3,'Données'!$C$3:$D$4020,2,0))</f>
        <v>Sidoine</v>
      </c>
      <c r="CDR7" s="2" t="str">
        <f>IF(ISERROR(VLOOKUP(CDR$3,'Données'!$C$3:$D$4020,2,0)),"",VLOOKUP(CDR$3,'Données'!$C$3:$D$4020,2,0))</f>
        <v>Albert</v>
      </c>
      <c r="CDS7" s="2" t="str">
        <f>IF(ISERROR(VLOOKUP(CDS$3,'Données'!$C$3:$D$4020,2,0)),"",VLOOKUP(CDS$3,'Données'!$C$3:$D$4020,2,0))</f>
        <v>Marguerite</v>
      </c>
      <c r="CDT7" s="2" t="str">
        <f>IF(ISERROR(VLOOKUP(CDT$3,'Données'!$C$3:$D$4020,2,0)),"",VLOOKUP(CDT$3,'Données'!$C$3:$D$4020,2,0))</f>
        <v>Élisabeth</v>
      </c>
      <c r="CDU7" s="2" t="str">
        <f>IF(ISERROR(VLOOKUP(CDU$3,'Données'!$C$3:$D$4020,2,0)),"",VLOOKUP(CDU$3,'Données'!$C$3:$D$4020,2,0))</f>
        <v>Aude</v>
      </c>
      <c r="CDV7" s="2" t="str">
        <f>IF(ISERROR(VLOOKUP(CDV$3,'Données'!$C$3:$D$4020,2,0)),"",VLOOKUP(CDV$3,'Données'!$C$3:$D$4020,2,0))</f>
        <v>Tanguy</v>
      </c>
      <c r="CDW7" s="2" t="str">
        <f>IF(ISERROR(VLOOKUP(CDW$3,'Données'!$C$3:$D$4020,2,0)),"",VLOOKUP(CDW$3,'Données'!$C$3:$D$4020,2,0))</f>
        <v>Edmond</v>
      </c>
      <c r="CDX7" s="2" t="str">
        <f>IF(ISERROR(VLOOKUP(CDX$3,'Données'!$C$3:$D$4020,2,0)),"",VLOOKUP(CDX$3,'Données'!$C$3:$D$4020,2,0))</f>
        <v>Rufus</v>
      </c>
      <c r="CDY7" s="2" t="str">
        <f>IF(ISERROR(VLOOKUP(CDY$3,'Données'!$C$3:$D$4020,2,0)),"",VLOOKUP(CDY$3,'Données'!$C$3:$D$4020,2,0))</f>
        <v>Cécile</v>
      </c>
      <c r="CDZ7" s="2" t="str">
        <f>IF(ISERROR(VLOOKUP(CDZ$3,'Données'!$C$3:$D$4020,2,0)),"",VLOOKUP(CDZ$3,'Données'!$C$3:$D$4020,2,0))</f>
        <v>Clément</v>
      </c>
      <c r="CEA7" s="2" t="str">
        <f>IF(ISERROR(VLOOKUP(CEA$3,'Données'!$C$3:$D$4020,2,0)),"",VLOOKUP(CEA$3,'Données'!$C$3:$D$4020,2,0))</f>
        <v>Flora</v>
      </c>
      <c r="CEB7" s="2" t="str">
        <f>IF(ISERROR(VLOOKUP(CEB$3,'Données'!$C$3:$D$4020,2,0)),"",VLOOKUP(CEB$3,'Données'!$C$3:$D$4020,2,0))</f>
        <v>Catherine</v>
      </c>
      <c r="CEC7" s="2" t="str">
        <f>IF(ISERROR(VLOOKUP(CEC$3,'Données'!$C$3:$D$4020,2,0)),"",VLOOKUP(CEC$3,'Données'!$C$3:$D$4020,2,0))</f>
        <v>Delphine</v>
      </c>
      <c r="CED7" s="2" t="str">
        <f>IF(ISERROR(VLOOKUP(CED$3,'Données'!$C$3:$D$4020,2,0)),"",VLOOKUP(CED$3,'Données'!$C$3:$D$4020,2,0))</f>
        <v>Séverin</v>
      </c>
      <c r="CEE7" s="2" t="str">
        <f>IF(ISERROR(VLOOKUP(CEE$3,'Données'!$C$3:$D$4020,2,0)),"",VLOOKUP(CEE$3,'Données'!$C$3:$D$4020,2,0))</f>
        <v>Jacques</v>
      </c>
      <c r="CEF7" s="2" t="str">
        <f>IF(ISERROR(VLOOKUP(CEF$3,'Données'!$C$3:$D$4020,2,0)),"",VLOOKUP(CEF$3,'Données'!$C$3:$D$4020,2,0))</f>
        <v>Saturnin</v>
      </c>
      <c r="CEG7" s="2" t="str">
        <f>IF(ISERROR(VLOOKUP(CEG$3,'Données'!$C$3:$D$4020,2,0)),"",VLOOKUP(CEG$3,'Données'!$C$3:$D$4020,2,0))</f>
        <v>André</v>
      </c>
      <c r="CEH7" s="2" t="str">
        <f>IF(ISERROR(VLOOKUP(CEH$3,'Données'!$C$3:$D$4020,2,0)),"",VLOOKUP(CEH$3,'Données'!$C$3:$D$4020,2,0))</f>
        <v>Florence</v>
      </c>
      <c r="CEI7" s="2" t="str">
        <f>IF(ISERROR(VLOOKUP(CEI$3,'Données'!$C$3:$D$4020,2,0)),"",VLOOKUP(CEI$3,'Données'!$C$3:$D$4020,2,0))</f>
        <v>Viviane</v>
      </c>
      <c r="CEJ7" s="2" t="str">
        <f>IF(ISERROR(VLOOKUP(CEJ$3,'Données'!$C$3:$D$4020,2,0)),"",VLOOKUP(CEJ$3,'Données'!$C$3:$D$4020,2,0))</f>
        <v>Xavier</v>
      </c>
      <c r="CEK7" s="2" t="str">
        <f>IF(ISERROR(VLOOKUP(CEK$3,'Données'!$C$3:$D$4020,2,0)),"",VLOOKUP(CEK$3,'Données'!$C$3:$D$4020,2,0))</f>
        <v>Barbara</v>
      </c>
      <c r="CEL7" s="2" t="str">
        <f>IF(ISERROR(VLOOKUP(CEL$3,'Données'!$C$3:$D$4020,2,0)),"",VLOOKUP(CEL$3,'Données'!$C$3:$D$4020,2,0))</f>
        <v>Gérald</v>
      </c>
      <c r="CEM7" s="2" t="str">
        <f>IF(ISERROR(VLOOKUP(CEM$3,'Données'!$C$3:$D$4020,2,0)),"",VLOOKUP(CEM$3,'Données'!$C$3:$D$4020,2,0))</f>
        <v>Nicolas</v>
      </c>
      <c r="CEN7" s="2" t="str">
        <f>IF(ISERROR(VLOOKUP(CEN$3,'Données'!$C$3:$D$4020,2,0)),"",VLOOKUP(CEN$3,'Données'!$C$3:$D$4020,2,0))</f>
        <v>Ambroise</v>
      </c>
      <c r="CEO7" s="2" t="str">
        <f>IF(ISERROR(VLOOKUP(CEO$3,'Données'!$C$3:$D$4020,2,0)),"",VLOOKUP(CEO$3,'Données'!$C$3:$D$4020,2,0))</f>
        <v>Elfried</v>
      </c>
      <c r="CEP7" s="2" t="str">
        <f>IF(ISERROR(VLOOKUP(CEP$3,'Données'!$C$3:$D$4020,2,0)),"",VLOOKUP(CEP$3,'Données'!$C$3:$D$4020,2,0))</f>
        <v>Pierre</v>
      </c>
      <c r="CEQ7" s="2" t="str">
        <f>IF(ISERROR(VLOOKUP(CEQ$3,'Données'!$C$3:$D$4020,2,0)),"",VLOOKUP(CEQ$3,'Données'!$C$3:$D$4020,2,0))</f>
        <v>Romaric</v>
      </c>
      <c r="CER7" s="2" t="str">
        <f>IF(ISERROR(VLOOKUP(CER$3,'Données'!$C$3:$D$4020,2,0)),"",VLOOKUP(CER$3,'Données'!$C$3:$D$4020,2,0))</f>
        <v>Daniel</v>
      </c>
      <c r="CES7" s="2" t="str">
        <f>IF(ISERROR(VLOOKUP(CES$3,'Données'!$C$3:$D$4020,2,0)),"",VLOOKUP(CES$3,'Données'!$C$3:$D$4020,2,0))</f>
        <v>Corentin</v>
      </c>
      <c r="CET7" s="2" t="str">
        <f>IF(ISERROR(VLOOKUP(CET$3,'Données'!$C$3:$D$4020,2,0)),"",VLOOKUP(CET$3,'Données'!$C$3:$D$4020,2,0))</f>
        <v>Lucie</v>
      </c>
      <c r="CEU7" s="2" t="str">
        <f>IF(ISERROR(VLOOKUP(CEU$3,'Données'!$C$3:$D$4020,2,0)),"",VLOOKUP(CEU$3,'Données'!$C$3:$D$4020,2,0))</f>
        <v>Odile</v>
      </c>
      <c r="CEV7" s="2" t="str">
        <f>IF(ISERROR(VLOOKUP(CEV$3,'Données'!$C$3:$D$4020,2,0)),"",VLOOKUP(CEV$3,'Données'!$C$3:$D$4020,2,0))</f>
        <v>Ninon</v>
      </c>
      <c r="CEW7" s="2" t="str">
        <f>IF(ISERROR(VLOOKUP(CEW$3,'Données'!$C$3:$D$4020,2,0)),"",VLOOKUP(CEW$3,'Données'!$C$3:$D$4020,2,0))</f>
        <v>Alice</v>
      </c>
      <c r="CEX7" s="2" t="str">
        <f>IF(ISERROR(VLOOKUP(CEX$3,'Données'!$C$3:$D$4020,2,0)),"",VLOOKUP(CEX$3,'Données'!$C$3:$D$4020,2,0))</f>
        <v>Gaël</v>
      </c>
      <c r="CEY7" s="2" t="str">
        <f>IF(ISERROR(VLOOKUP(CEY$3,'Données'!$C$3:$D$4020,2,0)),"",VLOOKUP(CEY$3,'Données'!$C$3:$D$4020,2,0))</f>
        <v>Gatien</v>
      </c>
      <c r="CEZ7" s="2" t="str">
        <f>IF(ISERROR(VLOOKUP(CEZ$3,'Données'!$C$3:$D$4020,2,0)),"",VLOOKUP(CEZ$3,'Données'!$C$3:$D$4020,2,0))</f>
        <v>Urbain</v>
      </c>
      <c r="CFA7" s="2" t="str">
        <f>IF(ISERROR(VLOOKUP(CFA$3,'Données'!$C$3:$D$4020,2,0)),"",VLOOKUP(CFA$3,'Données'!$C$3:$D$4020,2,0))</f>
        <v>Théophile, Ignace</v>
      </c>
      <c r="CFB7" s="2" t="str">
        <f>IF(ISERROR(VLOOKUP(CFB$3,'Données'!$C$3:$D$4020,2,0)),"",VLOOKUP(CFB$3,'Données'!$C$3:$D$4020,2,0))</f>
        <v>Pierre</v>
      </c>
      <c r="CFC7" s="2" t="str">
        <f>IF(ISERROR(VLOOKUP(CFC$3,'Données'!$C$3:$D$4020,2,0)),"",VLOOKUP(CFC$3,'Données'!$C$3:$D$4020,2,0))</f>
        <v>Françoise-Xavière</v>
      </c>
      <c r="CFD7" s="2" t="str">
        <f>IF(ISERROR(VLOOKUP(CFD$3,'Données'!$C$3:$D$4020,2,0)),"",VLOOKUP(CFD$3,'Données'!$C$3:$D$4020,2,0))</f>
        <v>Armand</v>
      </c>
      <c r="CFE7" s="2" t="str">
        <f>IF(ISERROR(VLOOKUP(CFE$3,'Données'!$C$3:$D$4020,2,0)),"",VLOOKUP(CFE$3,'Données'!$C$3:$D$4020,2,0))</f>
        <v>Adèle</v>
      </c>
      <c r="CFF7" s="2" t="str">
        <f>IF(ISERROR(VLOOKUP(CFF$3,'Données'!$C$3:$D$4020,2,0)),"",VLOOKUP(CFF$3,'Données'!$C$3:$D$4020,2,0))</f>
        <v>Emmanuel</v>
      </c>
      <c r="CFG7" s="2" t="str">
        <f>IF(ISERROR(VLOOKUP(CFG$3,'Données'!$C$3:$D$4020,2,0)),"",VLOOKUP(CFG$3,'Données'!$C$3:$D$4020,2,0))</f>
        <v>Étienne</v>
      </c>
      <c r="CFH7" s="2" t="str">
        <f>IF(ISERROR(VLOOKUP(CFH$3,'Données'!$C$3:$D$4020,2,0)),"",VLOOKUP(CFH$3,'Données'!$C$3:$D$4020,2,0))</f>
        <v>Jean</v>
      </c>
      <c r="CFI7" s="2" t="str">
        <f>IF(ISERROR(VLOOKUP(CFI$3,'Données'!$C$3:$D$4020,2,0)),"",VLOOKUP(CFI$3,'Données'!$C$3:$D$4020,2,0))</f>
        <v>Gaspard</v>
      </c>
      <c r="CFJ7" s="2" t="str">
        <f>IF(ISERROR(VLOOKUP(CFJ$3,'Données'!$C$3:$D$4020,2,0)),"",VLOOKUP(CFJ$3,'Données'!$C$3:$D$4020,2,0))</f>
        <v>David</v>
      </c>
      <c r="CFK7" s="2" t="str">
        <f>IF(ISERROR(VLOOKUP(CFK$3,'Données'!$C$3:$D$4020,2,0)),"",VLOOKUP(CFK$3,'Données'!$C$3:$D$4020,2,0))</f>
        <v>Roger</v>
      </c>
      <c r="CFL7" s="2" t="str">
        <f>IF(ISERROR(VLOOKUP(CFL$3,'Données'!$C$3:$D$4020,2,0)),"",VLOOKUP(CFL$3,'Données'!$C$3:$D$4020,2,0))</f>
        <v>Sylvestre</v>
      </c>
      <c r="CFM7" s="2" t="str">
        <f>IF(ISERROR(VLOOKUP(CFM$3,'Données'!$C$3:$D$4020,2,0)),"",VLOOKUP(CFM$3,'Données'!$C$3:$D$4020,2,0))</f>
        <v>Marie</v>
      </c>
      <c r="CFN7" s="2" t="str">
        <f>IF(ISERROR(VLOOKUP(CFN$3,'Données'!$C$3:$D$4020,2,0)),"",VLOOKUP(CFN$3,'Données'!$C$3:$D$4020,2,0))</f>
        <v>Basile</v>
      </c>
      <c r="CFO7" s="2" t="str">
        <f>IF(ISERROR(VLOOKUP(CFO$3,'Données'!$C$3:$D$4020,2,0)),"",VLOOKUP(CFO$3,'Données'!$C$3:$D$4020,2,0))</f>
        <v>Geneviève</v>
      </c>
      <c r="CFP7" s="2" t="str">
        <f>IF(ISERROR(VLOOKUP(CFP$3,'Données'!$C$3:$D$4020,2,0)),"",VLOOKUP(CFP$3,'Données'!$C$3:$D$4020,2,0))</f>
        <v>Odilon</v>
      </c>
      <c r="CFQ7" s="2" t="str">
        <f>IF(ISERROR(VLOOKUP(CFQ$3,'Données'!$C$3:$D$4020,2,0)),"",VLOOKUP(CFQ$3,'Données'!$C$3:$D$4020,2,0))</f>
        <v>Édouard</v>
      </c>
      <c r="CFR7" s="2" t="str">
        <f>IF(ISERROR(VLOOKUP(CFR$3,'Données'!$C$3:$D$4020,2,0)),"",VLOOKUP(CFR$3,'Données'!$C$3:$D$4020,2,0))</f>
        <v>Mélaine</v>
      </c>
      <c r="CFS7" s="2" t="str">
        <f>IF(ISERROR(VLOOKUP(CFS$3,'Données'!$C$3:$D$4020,2,0)),"",VLOOKUP(CFS$3,'Données'!$C$3:$D$4020,2,0))</f>
        <v>Raymond</v>
      </c>
      <c r="CFT7" s="2" t="str">
        <f>IF(ISERROR(VLOOKUP(CFT$3,'Données'!$C$3:$D$4020,2,0)),"",VLOOKUP(CFT$3,'Données'!$C$3:$D$4020,2,0))</f>
        <v>Lucien</v>
      </c>
      <c r="CFU7" s="2" t="str">
        <f>IF(ISERROR(VLOOKUP(CFU$3,'Données'!$C$3:$D$4020,2,0)),"",VLOOKUP(CFU$3,'Données'!$C$3:$D$4020,2,0))</f>
        <v>Alix</v>
      </c>
      <c r="CFV7" s="2" t="str">
        <f>IF(ISERROR(VLOOKUP(CFV$3,'Données'!$C$3:$D$4020,2,0)),"",VLOOKUP(CFV$3,'Données'!$C$3:$D$4020,2,0))</f>
        <v>Guillaume</v>
      </c>
      <c r="CFW7" s="2" t="str">
        <f>IF(ISERROR(VLOOKUP(CFW$3,'Données'!$C$3:$D$4020,2,0)),"",VLOOKUP(CFW$3,'Données'!$C$3:$D$4020,2,0))</f>
        <v>Paulin</v>
      </c>
      <c r="CFX7" s="2" t="str">
        <f>IF(ISERROR(VLOOKUP(CFX$3,'Données'!$C$3:$D$4020,2,0)),"",VLOOKUP(CFX$3,'Données'!$C$3:$D$4020,2,0))</f>
        <v>Tatiana</v>
      </c>
      <c r="CFY7" s="2" t="str">
        <f>IF(ISERROR(VLOOKUP(CFY$3,'Données'!$C$3:$D$4020,2,0)),"",VLOOKUP(CFY$3,'Données'!$C$3:$D$4020,2,0))</f>
        <v>Yvette</v>
      </c>
      <c r="CFZ7" s="2" t="str">
        <f>IF(ISERROR(VLOOKUP(CFZ$3,'Données'!$C$3:$D$4020,2,0)),"",VLOOKUP(CFZ$3,'Données'!$C$3:$D$4020,2,0))</f>
        <v>Nina</v>
      </c>
      <c r="CGA7" s="2" t="str">
        <f>IF(ISERROR(VLOOKUP(CGA$3,'Données'!$C$3:$D$4020,2,0)),"",VLOOKUP(CGA$3,'Données'!$C$3:$D$4020,2,0))</f>
        <v>Rémi</v>
      </c>
      <c r="CGB7" s="2" t="str">
        <f>IF(ISERROR(VLOOKUP(CGB$3,'Données'!$C$3:$D$4020,2,0)),"",VLOOKUP(CGB$3,'Données'!$C$3:$D$4020,2,0))</f>
        <v>Marcel</v>
      </c>
      <c r="CGC7" s="2" t="str">
        <f>IF(ISERROR(VLOOKUP(CGC$3,'Données'!$C$3:$D$4020,2,0)),"",VLOOKUP(CGC$3,'Données'!$C$3:$D$4020,2,0))</f>
        <v>Roseline</v>
      </c>
      <c r="CGD7" s="2" t="str">
        <f>IF(ISERROR(VLOOKUP(CGD$3,'Données'!$C$3:$D$4020,2,0)),"",VLOOKUP(CGD$3,'Données'!$C$3:$D$4020,2,0))</f>
        <v>Prisca</v>
      </c>
      <c r="CGE7" s="2" t="str">
        <f>IF(ISERROR(VLOOKUP(CGE$3,'Données'!$C$3:$D$4020,2,0)),"",VLOOKUP(CGE$3,'Données'!$C$3:$D$4020,2,0))</f>
        <v>Marius</v>
      </c>
      <c r="CGF7" s="2" t="str">
        <f>IF(ISERROR(VLOOKUP(CGF$3,'Données'!$C$3:$D$4020,2,0)),"",VLOOKUP(CGF$3,'Données'!$C$3:$D$4020,2,0))</f>
        <v>Sébastien</v>
      </c>
      <c r="CGG7" s="2" t="str">
        <f>IF(ISERROR(VLOOKUP(CGG$3,'Données'!$C$3:$D$4020,2,0)),"",VLOOKUP(CGG$3,'Données'!$C$3:$D$4020,2,0))</f>
        <v>Agnès</v>
      </c>
      <c r="CGH7" s="2" t="str">
        <f>IF(ISERROR(VLOOKUP(CGH$3,'Données'!$C$3:$D$4020,2,0)),"",VLOOKUP(CGH$3,'Données'!$C$3:$D$4020,2,0))</f>
        <v>Vincent</v>
      </c>
      <c r="CGI7" s="2" t="str">
        <f>IF(ISERROR(VLOOKUP(CGI$3,'Données'!$C$3:$D$4020,2,0)),"",VLOOKUP(CGI$3,'Données'!$C$3:$D$4020,2,0))</f>
        <v>Barnard</v>
      </c>
      <c r="CGJ7" s="2" t="str">
        <f>IF(ISERROR(VLOOKUP(CGJ$3,'Données'!$C$3:$D$4020,2,0)),"",VLOOKUP(CGJ$3,'Données'!$C$3:$D$4020,2,0))</f>
        <v>François</v>
      </c>
      <c r="CGK7" s="2" t="str">
        <f>IF(ISERROR(VLOOKUP(CGK$3,'Données'!$C$3:$D$4020,2,0)),"",VLOOKUP(CGK$3,'Données'!$C$3:$D$4020,2,0))</f>
        <v>Ananie</v>
      </c>
      <c r="CGL7" s="2" t="str">
        <f>IF(ISERROR(VLOOKUP(CGL$3,'Données'!$C$3:$D$4020,2,0)),"",VLOOKUP(CGL$3,'Données'!$C$3:$D$4020,2,0))</f>
        <v>Paule</v>
      </c>
      <c r="CGM7" s="2" t="str">
        <f>IF(ISERROR(VLOOKUP(CGM$3,'Données'!$C$3:$D$4020,2,0)),"",VLOOKUP(CGM$3,'Données'!$C$3:$D$4020,2,0))</f>
        <v>Angèle</v>
      </c>
      <c r="CGN7" s="2" t="str">
        <f>IF(ISERROR(VLOOKUP(CGN$3,'Données'!$C$3:$D$4020,2,0)),"",VLOOKUP(CGN$3,'Données'!$C$3:$D$4020,2,0))</f>
        <v>Thomas</v>
      </c>
      <c r="CGO7" s="2" t="str">
        <f>IF(ISERROR(VLOOKUP(CGO$3,'Données'!$C$3:$D$4020,2,0)),"",VLOOKUP(CGO$3,'Données'!$C$3:$D$4020,2,0))</f>
        <v>Gildas</v>
      </c>
      <c r="CGP7" s="2" t="str">
        <f>IF(ISERROR(VLOOKUP(CGP$3,'Données'!$C$3:$D$4020,2,0)),"",VLOOKUP(CGP$3,'Données'!$C$3:$D$4020,2,0))</f>
        <v>Martine</v>
      </c>
      <c r="CGQ7" s="2" t="str">
        <f>IF(ISERROR(VLOOKUP(CGQ$3,'Données'!$C$3:$D$4020,2,0)),"",VLOOKUP(CGQ$3,'Données'!$C$3:$D$4020,2,0))</f>
        <v>Marcelle</v>
      </c>
      <c r="CGR7" s="2" t="str">
        <f>IF(ISERROR(VLOOKUP(CGR$3,'Données'!$C$3:$D$4020,2,0)),"",VLOOKUP(CGR$3,'Données'!$C$3:$D$4020,2,0))</f>
        <v>Ella</v>
      </c>
      <c r="CGS7" s="2" t="str">
        <f>IF(ISERROR(VLOOKUP(CGS$3,'Données'!$C$3:$D$4020,2,0)),"",VLOOKUP(CGS$3,'Données'!$C$3:$D$4020,2,0))</f>
        <v>Théophane</v>
      </c>
      <c r="CGT7" s="2" t="str">
        <f>IF(ISERROR(VLOOKUP(CGT$3,'Données'!$C$3:$D$4020,2,0)),"",VLOOKUP(CGT$3,'Données'!$C$3:$D$4020,2,0))</f>
        <v>Blaise</v>
      </c>
      <c r="CGU7" s="2" t="str">
        <f>IF(ISERROR(VLOOKUP(CGU$3,'Données'!$C$3:$D$4020,2,0)),"",VLOOKUP(CGU$3,'Données'!$C$3:$D$4020,2,0))</f>
        <v>Véronique</v>
      </c>
      <c r="CGV7" s="2" t="str">
        <f>IF(ISERROR(VLOOKUP(CGV$3,'Données'!$C$3:$D$4020,2,0)),"",VLOOKUP(CGV$3,'Données'!$C$3:$D$4020,2,0))</f>
        <v>Agathe</v>
      </c>
      <c r="CGW7" s="2" t="str">
        <f>IF(ISERROR(VLOOKUP(CGW$3,'Données'!$C$3:$D$4020,2,0)),"",VLOOKUP(CGW$3,'Données'!$C$3:$D$4020,2,0))</f>
        <v>Gaston</v>
      </c>
      <c r="CGX7" s="2" t="str">
        <f>IF(ISERROR(VLOOKUP(CGX$3,'Données'!$C$3:$D$4020,2,0)),"",VLOOKUP(CGX$3,'Données'!$C$3:$D$4020,2,0))</f>
        <v>Eugénie</v>
      </c>
      <c r="CGY7" s="2" t="str">
        <f>IF(ISERROR(VLOOKUP(CGY$3,'Données'!$C$3:$D$4020,2,0)),"",VLOOKUP(CGY$3,'Données'!$C$3:$D$4020,2,0))</f>
        <v>Jacqueline</v>
      </c>
      <c r="CGZ7" s="2" t="str">
        <f>IF(ISERROR(VLOOKUP(CGZ$3,'Données'!$C$3:$D$4020,2,0)),"",VLOOKUP(CGZ$3,'Données'!$C$3:$D$4020,2,0))</f>
        <v>Apolline</v>
      </c>
      <c r="CHA7" s="2" t="str">
        <f>IF(ISERROR(VLOOKUP(CHA$3,'Données'!$C$3:$D$4020,2,0)),"",VLOOKUP(CHA$3,'Données'!$C$3:$D$4020,2,0))</f>
        <v>Arnaud</v>
      </c>
      <c r="CHB7" s="2" t="str">
        <f>IF(ISERROR(VLOOKUP(CHB$3,'Données'!$C$3:$D$4020,2,0)),"",VLOOKUP(CHB$3,'Données'!$C$3:$D$4020,2,0))</f>
        <v>Héloïse</v>
      </c>
      <c r="CHC7" s="2" t="str">
        <f>IF(ISERROR(VLOOKUP(CHC$3,'Données'!$C$3:$D$4020,2,0)),"",VLOOKUP(CHC$3,'Données'!$C$3:$D$4020,2,0))</f>
        <v>Félix</v>
      </c>
      <c r="CHD7" s="2" t="str">
        <f>IF(ISERROR(VLOOKUP(CHD$3,'Données'!$C$3:$D$4020,2,0)),"",VLOOKUP(CHD$3,'Données'!$C$3:$D$4020,2,0))</f>
        <v>Béatrice</v>
      </c>
      <c r="CHE7" s="2" t="str">
        <f>IF(ISERROR(VLOOKUP(CHE$3,'Données'!$C$3:$D$4020,2,0)),"",VLOOKUP(CHE$3,'Données'!$C$3:$D$4020,2,0))</f>
        <v>Valentin</v>
      </c>
      <c r="CHF7" s="2" t="str">
        <f>IF(ISERROR(VLOOKUP(CHF$3,'Données'!$C$3:$D$4020,2,0)),"",VLOOKUP(CHF$3,'Données'!$C$3:$D$4020,2,0))</f>
        <v>Claude</v>
      </c>
      <c r="CHG7" s="2" t="str">
        <f>IF(ISERROR(VLOOKUP(CHG$3,'Données'!$C$3:$D$4020,2,0)),"",VLOOKUP(CHG$3,'Données'!$C$3:$D$4020,2,0))</f>
        <v>Julienne</v>
      </c>
      <c r="CHH7" s="2" t="str">
        <f>IF(ISERROR(VLOOKUP(CHH$3,'Données'!$C$3:$D$4020,2,0)),"",VLOOKUP(CHH$3,'Données'!$C$3:$D$4020,2,0))</f>
        <v>Alexis</v>
      </c>
      <c r="CHI7" s="2" t="str">
        <f>IF(ISERROR(VLOOKUP(CHI$3,'Données'!$C$3:$D$4020,2,0)),"",VLOOKUP(CHI$3,'Données'!$C$3:$D$4020,2,0))</f>
        <v>Bernadette</v>
      </c>
      <c r="CHJ7" s="2" t="str">
        <f>IF(ISERROR(VLOOKUP(CHJ$3,'Données'!$C$3:$D$4020,2,0)),"",VLOOKUP(CHJ$3,'Données'!$C$3:$D$4020,2,0))</f>
        <v>Gabin</v>
      </c>
      <c r="CHK7" s="2" t="str">
        <f>IF(ISERROR(VLOOKUP(CHK$3,'Données'!$C$3:$D$4020,2,0)),"",VLOOKUP(CHK$3,'Données'!$C$3:$D$4020,2,0))</f>
        <v>Aimée</v>
      </c>
      <c r="CHL7" s="2" t="str">
        <f>IF(ISERROR(VLOOKUP(CHL$3,'Données'!$C$3:$D$4020,2,0)),"",VLOOKUP(CHL$3,'Données'!$C$3:$D$4020,2,0))</f>
        <v>Pierre-Damien</v>
      </c>
      <c r="CHM7" s="2" t="str">
        <f>IF(ISERROR(VLOOKUP(CHM$3,'Données'!$C$3:$D$4020,2,0)),"",VLOOKUP(CHM$3,'Données'!$C$3:$D$4020,2,0))</f>
        <v>Isabelle</v>
      </c>
      <c r="CHN7" s="2" t="str">
        <f>IF(ISERROR(VLOOKUP(CHN$3,'Données'!$C$3:$D$4020,2,0)),"",VLOOKUP(CHN$3,'Données'!$C$3:$D$4020,2,0))</f>
        <v>Lazare</v>
      </c>
      <c r="CHO7" s="2" t="str">
        <f>IF(ISERROR(VLOOKUP(CHO$3,'Données'!$C$3:$D$4020,2,0)),"",VLOOKUP(CHO$3,'Données'!$C$3:$D$4020,2,0))</f>
        <v>Modeste</v>
      </c>
      <c r="CHP7" s="2" t="str">
        <f>IF(ISERROR(VLOOKUP(CHP$3,'Données'!$C$3:$D$4020,2,0)),"",VLOOKUP(CHP$3,'Données'!$C$3:$D$4020,2,0))</f>
        <v>Roméo</v>
      </c>
      <c r="CHQ7" s="2" t="str">
        <f>IF(ISERROR(VLOOKUP(CHQ$3,'Données'!$C$3:$D$4020,2,0)),"",VLOOKUP(CHQ$3,'Données'!$C$3:$D$4020,2,0))</f>
        <v>Nestor</v>
      </c>
      <c r="CHR7" s="2" t="str">
        <f>IF(ISERROR(VLOOKUP(CHR$3,'Données'!$C$3:$D$4020,2,0)),"",VLOOKUP(CHR$3,'Données'!$C$3:$D$4020,2,0))</f>
        <v>Honorine</v>
      </c>
      <c r="CHS7" s="2" t="str">
        <f>IF(ISERROR(VLOOKUP(CHS$3,'Données'!$C$3:$D$4020,2,0)),"",VLOOKUP(CHS$3,'Données'!$C$3:$D$4020,2,0))</f>
        <v>Romain</v>
      </c>
      <c r="CHT7" s="2" t="str">
        <f>IF(ISERROR(VLOOKUP(CHT$3,'Données'!$C$3:$D$4020,2,0)),"",VLOOKUP(CHT$3,'Données'!$C$3:$D$4020,2,0))</f>
        <v>Aubin</v>
      </c>
      <c r="CHU7" s="2" t="str">
        <f>IF(ISERROR(VLOOKUP(CHU$3,'Données'!$C$3:$D$4020,2,0)),"",VLOOKUP(CHU$3,'Données'!$C$3:$D$4020,2,0))</f>
        <v>Charles</v>
      </c>
      <c r="CHV7" s="2" t="str">
        <f>IF(ISERROR(VLOOKUP(CHV$3,'Données'!$C$3:$D$4020,2,0)),"",VLOOKUP(CHV$3,'Données'!$C$3:$D$4020,2,0))</f>
        <v>Guénolé</v>
      </c>
      <c r="CHW7" s="2" t="str">
        <f>IF(ISERROR(VLOOKUP(CHW$3,'Données'!$C$3:$D$4020,2,0)),"",VLOOKUP(CHW$3,'Données'!$C$3:$D$4020,2,0))</f>
        <v>Casimir</v>
      </c>
      <c r="CHX7" s="2" t="str">
        <f>IF(ISERROR(VLOOKUP(CHX$3,'Données'!$C$3:$D$4020,2,0)),"",VLOOKUP(CHX$3,'Données'!$C$3:$D$4020,2,0))</f>
        <v>Olive</v>
      </c>
      <c r="CHY7" s="2" t="str">
        <f>IF(ISERROR(VLOOKUP(CHY$3,'Données'!$C$3:$D$4020,2,0)),"",VLOOKUP(CHY$3,'Données'!$C$3:$D$4020,2,0))</f>
        <v>Colette</v>
      </c>
      <c r="CHZ7" s="2" t="str">
        <f>IF(ISERROR(VLOOKUP(CHZ$3,'Données'!$C$3:$D$4020,2,0)),"",VLOOKUP(CHZ$3,'Données'!$C$3:$D$4020,2,0))</f>
        <v>Félicité</v>
      </c>
      <c r="CIA7" s="2" t="str">
        <f>IF(ISERROR(VLOOKUP(CIA$3,'Données'!$C$3:$D$4020,2,0)),"",VLOOKUP(CIA$3,'Données'!$C$3:$D$4020,2,0))</f>
        <v>Jean</v>
      </c>
      <c r="CIB7" s="2" t="str">
        <f>IF(ISERROR(VLOOKUP(CIB$3,'Données'!$C$3:$D$4020,2,0)),"",VLOOKUP(CIB$3,'Données'!$C$3:$D$4020,2,0))</f>
        <v>Françoise</v>
      </c>
      <c r="CIC7" s="2" t="str">
        <f>IF(ISERROR(VLOOKUP(CIC$3,'Données'!$C$3:$D$4020,2,0)),"",VLOOKUP(CIC$3,'Données'!$C$3:$D$4020,2,0))</f>
        <v>Vivien</v>
      </c>
      <c r="CID7" s="2" t="str">
        <f>IF(ISERROR(VLOOKUP(CID$3,'Données'!$C$3:$D$4020,2,0)),"",VLOOKUP(CID$3,'Données'!$C$3:$D$4020,2,0))</f>
        <v>Rosine</v>
      </c>
      <c r="CIE7" s="2" t="str">
        <f>IF(ISERROR(VLOOKUP(CIE$3,'Données'!$C$3:$D$4020,2,0)),"",VLOOKUP(CIE$3,'Données'!$C$3:$D$4020,2,0))</f>
        <v>Justine</v>
      </c>
      <c r="CIF7" s="2" t="str">
        <f>IF(ISERROR(VLOOKUP(CIF$3,'Données'!$C$3:$D$4020,2,0)),"",VLOOKUP(CIF$3,'Données'!$C$3:$D$4020,2,0))</f>
        <v>Rodrigue</v>
      </c>
      <c r="CIG7" s="2" t="str">
        <f>IF(ISERROR(VLOOKUP(CIG$3,'Données'!$C$3:$D$4020,2,0)),"",VLOOKUP(CIG$3,'Données'!$C$3:$D$4020,2,0))</f>
        <v>Mathilde</v>
      </c>
      <c r="CIH7" s="2" t="str">
        <f>IF(ISERROR(VLOOKUP(CIH$3,'Données'!$C$3:$D$4020,2,0)),"",VLOOKUP(CIH$3,'Données'!$C$3:$D$4020,2,0))</f>
        <v>Louise</v>
      </c>
      <c r="CII7" s="2" t="str">
        <f>IF(ISERROR(VLOOKUP(CII$3,'Données'!$C$3:$D$4020,2,0)),"",VLOOKUP(CII$3,'Données'!$C$3:$D$4020,2,0))</f>
        <v>Bénédicte</v>
      </c>
      <c r="CIJ7" s="2" t="str">
        <f>IF(ISERROR(VLOOKUP(CIJ$3,'Données'!$C$3:$D$4020,2,0)),"",VLOOKUP(CIJ$3,'Données'!$C$3:$D$4020,2,0))</f>
        <v>Patrice</v>
      </c>
      <c r="CIK7" s="2" t="str">
        <f>IF(ISERROR(VLOOKUP(CIK$3,'Données'!$C$3:$D$4020,2,0)),"",VLOOKUP(CIK$3,'Données'!$C$3:$D$4020,2,0))</f>
        <v>Cyrille</v>
      </c>
      <c r="CIL7" s="2" t="str">
        <f>IF(ISERROR(VLOOKUP(CIL$3,'Données'!$C$3:$D$4020,2,0)),"",VLOOKUP(CIL$3,'Données'!$C$3:$D$4020,2,0))</f>
        <v>Joseph</v>
      </c>
      <c r="CIM7" s="2" t="str">
        <f>IF(ISERROR(VLOOKUP(CIM$3,'Données'!$C$3:$D$4020,2,0)),"",VLOOKUP(CIM$3,'Données'!$C$3:$D$4020,2,0))</f>
        <v>Herbert</v>
      </c>
      <c r="CIN7" s="2" t="str">
        <f>IF(ISERROR(VLOOKUP(CIN$3,'Données'!$C$3:$D$4020,2,0)),"",VLOOKUP(CIN$3,'Données'!$C$3:$D$4020,2,0))</f>
        <v>Clémence</v>
      </c>
      <c r="CIO7" s="2" t="str">
        <f>IF(ISERROR(VLOOKUP(CIO$3,'Données'!$C$3:$D$4020,2,0)),"",VLOOKUP(CIO$3,'Données'!$C$3:$D$4020,2,0))</f>
        <v>Léa</v>
      </c>
      <c r="CIP7" s="2" t="str">
        <f>IF(ISERROR(VLOOKUP(CIP$3,'Données'!$C$3:$D$4020,2,0)),"",VLOOKUP(CIP$3,'Données'!$C$3:$D$4020,2,0))</f>
        <v>Victorien</v>
      </c>
      <c r="CIQ7" s="2" t="str">
        <f>IF(ISERROR(VLOOKUP(CIQ$3,'Données'!$C$3:$D$4020,2,0)),"",VLOOKUP(CIQ$3,'Données'!$C$3:$D$4020,2,0))</f>
        <v>Catherine</v>
      </c>
      <c r="CIR7" s="2" t="str">
        <f>IF(ISERROR(VLOOKUP(CIR$3,'Données'!$C$3:$D$4020,2,0)),"",VLOOKUP(CIR$3,'Données'!$C$3:$D$4020,2,0))</f>
        <v>Humbert</v>
      </c>
      <c r="CIS7" s="2" t="str">
        <f>IF(ISERROR(VLOOKUP(CIS$3,'Données'!$C$3:$D$4020,2,0)),"",VLOOKUP(CIS$3,'Données'!$C$3:$D$4020,2,0))</f>
        <v>Larissa</v>
      </c>
      <c r="CIT7" s="2" t="str">
        <f>IF(ISERROR(VLOOKUP(CIT$3,'Données'!$C$3:$D$4020,2,0)),"",VLOOKUP(CIT$3,'Données'!$C$3:$D$4020,2,0))</f>
        <v>Habib</v>
      </c>
      <c r="CIU7" s="2" t="str">
        <f>IF(ISERROR(VLOOKUP(CIU$3,'Données'!$C$3:$D$4020,2,0)),"",VLOOKUP(CIU$3,'Données'!$C$3:$D$4020,2,0))</f>
        <v>Gontran</v>
      </c>
      <c r="CIV7" s="2" t="str">
        <f>IF(ISERROR(VLOOKUP(CIV$3,'Données'!$C$3:$D$4020,2,0)),"",VLOOKUP(CIV$3,'Données'!$C$3:$D$4020,2,0))</f>
        <v>Gwladys</v>
      </c>
      <c r="CIW7" s="2" t="str">
        <f>IF(ISERROR(VLOOKUP(CIW$3,'Données'!$C$3:$D$4020,2,0)),"",VLOOKUP(CIW$3,'Données'!$C$3:$D$4020,2,0))</f>
        <v>Amédée</v>
      </c>
      <c r="CIX7" s="2" t="str">
        <f>IF(ISERROR(VLOOKUP(CIX$3,'Données'!$C$3:$D$4020,2,0)),"",VLOOKUP(CIX$3,'Données'!$C$3:$D$4020,2,0))</f>
        <v>Benjamin</v>
      </c>
      <c r="CIY7" s="2" t="str">
        <f>IF(ISERROR(VLOOKUP(CIY$3,'Données'!$C$3:$D$4020,2,0)),"",VLOOKUP(CIY$3,'Données'!$C$3:$D$4020,2,0))</f>
        <v>Hugues</v>
      </c>
      <c r="CIZ7" s="2" t="str">
        <f>IF(ISERROR(VLOOKUP(CIZ$3,'Données'!$C$3:$D$4020,2,0)),"",VLOOKUP(CIZ$3,'Données'!$C$3:$D$4020,2,0))</f>
        <v>Sandrine</v>
      </c>
      <c r="CJA7" s="2" t="str">
        <f>IF(ISERROR(VLOOKUP(CJA$3,'Données'!$C$3:$D$4020,2,0)),"",VLOOKUP(CJA$3,'Données'!$C$3:$D$4020,2,0))</f>
        <v>Richard</v>
      </c>
      <c r="CJB7" s="2" t="str">
        <f>IF(ISERROR(VLOOKUP(CJB$3,'Données'!$C$3:$D$4020,2,0)),"",VLOOKUP(CJB$3,'Données'!$C$3:$D$4020,2,0))</f>
        <v>Isidore</v>
      </c>
      <c r="CJC7" s="2" t="str">
        <f>IF(ISERROR(VLOOKUP(CJC$3,'Données'!$C$3:$D$4020,2,0)),"",VLOOKUP(CJC$3,'Données'!$C$3:$D$4020,2,0))</f>
        <v>Irène</v>
      </c>
      <c r="CJD7" s="2" t="str">
        <f>IF(ISERROR(VLOOKUP(CJD$3,'Données'!$C$3:$D$4020,2,0)),"",VLOOKUP(CJD$3,'Données'!$C$3:$D$4020,2,0))</f>
        <v>Marcellin</v>
      </c>
      <c r="CJE7" s="2" t="str">
        <f>IF(ISERROR(VLOOKUP(CJE$3,'Données'!$C$3:$D$4020,2,0)),"",VLOOKUP(CJE$3,'Données'!$C$3:$D$4020,2,0))</f>
        <v>Jean-Baptiste</v>
      </c>
      <c r="CJF7" s="2" t="str">
        <f>IF(ISERROR(VLOOKUP(CJF$3,'Données'!$C$3:$D$4020,2,0)),"",VLOOKUP(CJF$3,'Données'!$C$3:$D$4020,2,0))</f>
        <v>Julie</v>
      </c>
      <c r="CJG7" s="2" t="str">
        <f>IF(ISERROR(VLOOKUP(CJG$3,'Données'!$C$3:$D$4020,2,0)),"",VLOOKUP(CJG$3,'Données'!$C$3:$D$4020,2,0))</f>
        <v>Gauthier</v>
      </c>
      <c r="CJH7" s="2" t="str">
        <f>IF(ISERROR(VLOOKUP(CJH$3,'Données'!$C$3:$D$4020,2,0)),"",VLOOKUP(CJH$3,'Données'!$C$3:$D$4020,2,0))</f>
        <v>Fulbert</v>
      </c>
      <c r="CJI7" s="2" t="str">
        <f>IF(ISERROR(VLOOKUP(CJI$3,'Données'!$C$3:$D$4020,2,0)),"",VLOOKUP(CJI$3,'Données'!$C$3:$D$4020,2,0))</f>
        <v>Stanislas</v>
      </c>
      <c r="CJJ7" s="2" t="str">
        <f>IF(ISERROR(VLOOKUP(CJJ$3,'Données'!$C$3:$D$4020,2,0)),"",VLOOKUP(CJJ$3,'Données'!$C$3:$D$4020,2,0))</f>
        <v>Jules</v>
      </c>
      <c r="CJK7" s="2" t="str">
        <f>IF(ISERROR(VLOOKUP(CJK$3,'Données'!$C$3:$D$4020,2,0)),"",VLOOKUP(CJK$3,'Données'!$C$3:$D$4020,2,0))</f>
        <v>Ida</v>
      </c>
      <c r="CJL7" s="2" t="str">
        <f>IF(ISERROR(VLOOKUP(CJL$3,'Données'!$C$3:$D$4020,2,0)),"",VLOOKUP(CJL$3,'Données'!$C$3:$D$4020,2,0))</f>
        <v>Maxime</v>
      </c>
      <c r="CJM7" s="2" t="str">
        <f>IF(ISERROR(VLOOKUP(CJM$3,'Données'!$C$3:$D$4020,2,0)),"",VLOOKUP(CJM$3,'Données'!$C$3:$D$4020,2,0))</f>
        <v>Paterne</v>
      </c>
      <c r="CJN7" s="2" t="str">
        <f>IF(ISERROR(VLOOKUP(CJN$3,'Données'!$C$3:$D$4020,2,0)),"",VLOOKUP(CJN$3,'Données'!$C$3:$D$4020,2,0))</f>
        <v>Benoît-Joseph</v>
      </c>
      <c r="CJO7" s="2" t="str">
        <f>IF(ISERROR(VLOOKUP(CJO$3,'Données'!$C$3:$D$4020,2,0)),"",VLOOKUP(CJO$3,'Données'!$C$3:$D$4020,2,0))</f>
        <v>Anicet</v>
      </c>
      <c r="CJP7" s="2" t="str">
        <f>IF(ISERROR(VLOOKUP(CJP$3,'Données'!$C$3:$D$4020,2,0)),"",VLOOKUP(CJP$3,'Données'!$C$3:$D$4020,2,0))</f>
        <v>Parfait</v>
      </c>
      <c r="CJQ7" s="2" t="str">
        <f>IF(ISERROR(VLOOKUP(CJQ$3,'Données'!$C$3:$D$4020,2,0)),"",VLOOKUP(CJQ$3,'Données'!$C$3:$D$4020,2,0))</f>
        <v>Emma</v>
      </c>
      <c r="CJR7" s="2" t="str">
        <f>IF(ISERROR(VLOOKUP(CJR$3,'Données'!$C$3:$D$4020,2,0)),"",VLOOKUP(CJR$3,'Données'!$C$3:$D$4020,2,0))</f>
        <v>Odette</v>
      </c>
      <c r="CJS7" s="2" t="str">
        <f>IF(ISERROR(VLOOKUP(CJS$3,'Données'!$C$3:$D$4020,2,0)),"",VLOOKUP(CJS$3,'Données'!$C$3:$D$4020,2,0))</f>
        <v>Anselme</v>
      </c>
      <c r="CJT7" s="2" t="str">
        <f>IF(ISERROR(VLOOKUP(CJT$3,'Données'!$C$3:$D$4020,2,0)),"",VLOOKUP(CJT$3,'Données'!$C$3:$D$4020,2,0))</f>
        <v>Alexandre</v>
      </c>
      <c r="CJU7" s="2" t="str">
        <f>IF(ISERROR(VLOOKUP(CJU$3,'Données'!$C$3:$D$4020,2,0)),"",VLOOKUP(CJU$3,'Données'!$C$3:$D$4020,2,0))</f>
        <v>Georges</v>
      </c>
      <c r="CJV7" s="2" t="str">
        <f>IF(ISERROR(VLOOKUP(CJV$3,'Données'!$C$3:$D$4020,2,0)),"",VLOOKUP(CJV$3,'Données'!$C$3:$D$4020,2,0))</f>
        <v>Fidèle</v>
      </c>
      <c r="CJW7" s="2" t="str">
        <f>IF(ISERROR(VLOOKUP(CJW$3,'Données'!$C$3:$D$4020,2,0)),"",VLOOKUP(CJW$3,'Données'!$C$3:$D$4020,2,0))</f>
        <v>Marc</v>
      </c>
      <c r="CJX7" s="2" t="str">
        <f>IF(ISERROR(VLOOKUP(CJX$3,'Données'!$C$3:$D$4020,2,0)),"",VLOOKUP(CJX$3,'Données'!$C$3:$D$4020,2,0))</f>
        <v>Alida</v>
      </c>
      <c r="CJY7" s="2" t="str">
        <f>IF(ISERROR(VLOOKUP(CJY$3,'Données'!$C$3:$D$4020,2,0)),"",VLOOKUP(CJY$3,'Données'!$C$3:$D$4020,2,0))</f>
        <v>Zita</v>
      </c>
      <c r="CJZ7" s="2" t="str">
        <f>IF(ISERROR(VLOOKUP(CJZ$3,'Données'!$C$3:$D$4020,2,0)),"",VLOOKUP(CJZ$3,'Données'!$C$3:$D$4020,2,0))</f>
        <v>Valérie</v>
      </c>
      <c r="CKA7" s="2" t="str">
        <f>IF(ISERROR(VLOOKUP(CKA$3,'Données'!$C$3:$D$4020,2,0)),"",VLOOKUP(CKA$3,'Données'!$C$3:$D$4020,2,0))</f>
        <v>Catherine</v>
      </c>
      <c r="CKB7" s="2" t="str">
        <f>IF(ISERROR(VLOOKUP(CKB$3,'Données'!$C$3:$D$4020,2,0)),"",VLOOKUP(CKB$3,'Données'!$C$3:$D$4020,2,0))</f>
        <v>Robert</v>
      </c>
      <c r="CKC7" s="2" t="str">
        <f>IF(ISERROR(VLOOKUP(CKC$3,'Données'!$C$3:$D$4020,2,0)),"",VLOOKUP(CKC$3,'Données'!$C$3:$D$4020,2,0))</f>
        <v>Jérémie</v>
      </c>
      <c r="CKD7" s="2" t="str">
        <f>IF(ISERROR(VLOOKUP(CKD$3,'Données'!$C$3:$D$4020,2,0)),"",VLOOKUP(CKD$3,'Données'!$C$3:$D$4020,2,0))</f>
        <v>Boris</v>
      </c>
      <c r="CKE7" s="2" t="str">
        <f>IF(ISERROR(VLOOKUP(CKE$3,'Données'!$C$3:$D$4020,2,0)),"",VLOOKUP(CKE$3,'Données'!$C$3:$D$4020,2,0))</f>
        <v>Philippe</v>
      </c>
      <c r="CKF7" s="2" t="str">
        <f>IF(ISERROR(VLOOKUP(CKF$3,'Données'!$C$3:$D$4020,2,0)),"",VLOOKUP(CKF$3,'Données'!$C$3:$D$4020,2,0))</f>
        <v>Sylvain</v>
      </c>
      <c r="CKG7" s="2" t="str">
        <f>IF(ISERROR(VLOOKUP(CKG$3,'Données'!$C$3:$D$4020,2,0)),"",VLOOKUP(CKG$3,'Données'!$C$3:$D$4020,2,0))</f>
        <v>Judith</v>
      </c>
      <c r="CKH7" s="2" t="str">
        <f>IF(ISERROR(VLOOKUP(CKH$3,'Données'!$C$3:$D$4020,2,0)),"",VLOOKUP(CKH$3,'Données'!$C$3:$D$4020,2,0))</f>
        <v>Prudence</v>
      </c>
      <c r="CKI7" s="2" t="str">
        <f>IF(ISERROR(VLOOKUP(CKI$3,'Données'!$C$3:$D$4020,2,0)),"",VLOOKUP(CKI$3,'Données'!$C$3:$D$4020,2,0))</f>
        <v>Gisèle</v>
      </c>
      <c r="CKJ7" s="2" t="str">
        <f>IF(ISERROR(VLOOKUP(CKJ$3,'Données'!$C$3:$D$4020,2,0)),"",VLOOKUP(CKJ$3,'Données'!$C$3:$D$4020,2,0))</f>
        <v>Désiré</v>
      </c>
      <c r="CKK7" s="2" t="str">
        <f>IF(ISERROR(VLOOKUP(CKK$3,'Données'!$C$3:$D$4020,2,0)),"",VLOOKUP(CKK$3,'Données'!$C$3:$D$4020,2,0))</f>
        <v>Pacôme</v>
      </c>
      <c r="CKL7" s="2" t="str">
        <f>IF(ISERROR(VLOOKUP(CKL$3,'Données'!$C$3:$D$4020,2,0)),"",VLOOKUP(CKL$3,'Données'!$C$3:$D$4020,2,0))</f>
        <v>Solange</v>
      </c>
      <c r="CKM7" s="2" t="str">
        <f>IF(ISERROR(VLOOKUP(CKM$3,'Données'!$C$3:$D$4020,2,0)),"",VLOOKUP(CKM$3,'Données'!$C$3:$D$4020,2,0))</f>
        <v>Estelle</v>
      </c>
      <c r="CKN7" s="2" t="str">
        <f>IF(ISERROR(VLOOKUP(CKN$3,'Données'!$C$3:$D$4020,2,0)),"",VLOOKUP(CKN$3,'Données'!$C$3:$D$4020,2,0))</f>
        <v>Achille</v>
      </c>
      <c r="CKO7" s="2" t="str">
        <f>IF(ISERROR(VLOOKUP(CKO$3,'Données'!$C$3:$D$4020,2,0)),"",VLOOKUP(CKO$3,'Données'!$C$3:$D$4020,2,0))</f>
        <v>Rolande</v>
      </c>
      <c r="CKP7" s="2" t="str">
        <f>IF(ISERROR(VLOOKUP(CKP$3,'Données'!$C$3:$D$4020,2,0)),"",VLOOKUP(CKP$3,'Données'!$C$3:$D$4020,2,0))</f>
        <v>Matthias</v>
      </c>
      <c r="CKQ7" s="2" t="str">
        <f>IF(ISERROR(VLOOKUP(CKQ$3,'Données'!$C$3:$D$4020,2,0)),"",VLOOKUP(CKQ$3,'Données'!$C$3:$D$4020,2,0))</f>
        <v>Denise</v>
      </c>
      <c r="CKR7" s="2" t="str">
        <f>IF(ISERROR(VLOOKUP(CKR$3,'Données'!$C$3:$D$4020,2,0)),"",VLOOKUP(CKR$3,'Données'!$C$3:$D$4020,2,0))</f>
        <v>Honoré</v>
      </c>
      <c r="CKS7" s="2" t="str">
        <f>IF(ISERROR(VLOOKUP(CKS$3,'Données'!$C$3:$D$4020,2,0)),"",VLOOKUP(CKS$3,'Données'!$C$3:$D$4020,2,0))</f>
        <v>Pascal</v>
      </c>
      <c r="CKT7" s="2" t="str">
        <f>IF(ISERROR(VLOOKUP(CKT$3,'Données'!$C$3:$D$4020,2,0)),"",VLOOKUP(CKT$3,'Données'!$C$3:$D$4020,2,0))</f>
        <v>Éric</v>
      </c>
      <c r="CKU7" s="2" t="str">
        <f>IF(ISERROR(VLOOKUP(CKU$3,'Données'!$C$3:$D$4020,2,0)),"",VLOOKUP(CKU$3,'Données'!$C$3:$D$4020,2,0))</f>
        <v>Yves</v>
      </c>
      <c r="CKV7" s="2" t="str">
        <f>IF(ISERROR(VLOOKUP(CKV$3,'Données'!$C$3:$D$4020,2,0)),"",VLOOKUP(CKV$3,'Données'!$C$3:$D$4020,2,0))</f>
        <v>Bernardin</v>
      </c>
      <c r="CKW7" s="2" t="str">
        <f>IF(ISERROR(VLOOKUP(CKW$3,'Données'!$C$3:$D$4020,2,0)),"",VLOOKUP(CKW$3,'Données'!$C$3:$D$4020,2,0))</f>
        <v>Constantin</v>
      </c>
      <c r="CKX7" s="2" t="str">
        <f>IF(ISERROR(VLOOKUP(CKX$3,'Données'!$C$3:$D$4020,2,0)),"",VLOOKUP(CKX$3,'Données'!$C$3:$D$4020,2,0))</f>
        <v>Émile</v>
      </c>
      <c r="CKY7" s="2" t="str">
        <f>IF(ISERROR(VLOOKUP(CKY$3,'Données'!$C$3:$D$4020,2,0)),"",VLOOKUP(CKY$3,'Données'!$C$3:$D$4020,2,0))</f>
        <v>Didier</v>
      </c>
      <c r="CKZ7" s="2" t="str">
        <f>IF(ISERROR(VLOOKUP(CKZ$3,'Données'!$C$3:$D$4020,2,0)),"",VLOOKUP(CKZ$3,'Données'!$C$3:$D$4020,2,0))</f>
        <v>Donatien</v>
      </c>
      <c r="CLA7" s="2" t="str">
        <f>IF(ISERROR(VLOOKUP(CLA$3,'Données'!$C$3:$D$4020,2,0)),"",VLOOKUP(CLA$3,'Données'!$C$3:$D$4020,2,0))</f>
        <v>Sophie</v>
      </c>
      <c r="CLB7" s="2" t="str">
        <f>IF(ISERROR(VLOOKUP(CLB$3,'Données'!$C$3:$D$4020,2,0)),"",VLOOKUP(CLB$3,'Données'!$C$3:$D$4020,2,0))</f>
        <v>Bérenger</v>
      </c>
      <c r="CLC7" s="2" t="str">
        <f>IF(ISERROR(VLOOKUP(CLC$3,'Données'!$C$3:$D$4020,2,0)),"",VLOOKUP(CLC$3,'Données'!$C$3:$D$4020,2,0))</f>
        <v>Augustin</v>
      </c>
      <c r="CLD7" s="2" t="str">
        <f>IF(ISERROR(VLOOKUP(CLD$3,'Données'!$C$3:$D$4020,2,0)),"",VLOOKUP(CLD$3,'Données'!$C$3:$D$4020,2,0))</f>
        <v>Germain</v>
      </c>
      <c r="CLE7" s="2" t="str">
        <f>IF(ISERROR(VLOOKUP(CLE$3,'Données'!$C$3:$D$4020,2,0)),"",VLOOKUP(CLE$3,'Données'!$C$3:$D$4020,2,0))</f>
        <v>Aymard</v>
      </c>
      <c r="CLF7" s="2" t="str">
        <f>IF(ISERROR(VLOOKUP(CLF$3,'Données'!$C$3:$D$4020,2,0)),"",VLOOKUP(CLF$3,'Données'!$C$3:$D$4020,2,0))</f>
        <v>Ferdinand</v>
      </c>
      <c r="CLG7" s="2" t="str">
        <f>IF(ISERROR(VLOOKUP(CLG$3,'Données'!$C$3:$D$4020,2,0)),"",VLOOKUP(CLG$3,'Données'!$C$3:$D$4020,2,0))</f>
        <v>Perrine</v>
      </c>
      <c r="CLH7" s="2" t="str">
        <f>IF(ISERROR(VLOOKUP(CLH$3,'Données'!$C$3:$D$4020,2,0)),"",VLOOKUP(CLH$3,'Données'!$C$3:$D$4020,2,0))</f>
        <v>Justin</v>
      </c>
      <c r="CLI7" s="2" t="str">
        <f>IF(ISERROR(VLOOKUP(CLI$3,'Données'!$C$3:$D$4020,2,0)),"",VLOOKUP(CLI$3,'Données'!$C$3:$D$4020,2,0))</f>
        <v>Blandine</v>
      </c>
      <c r="CLJ7" s="2" t="str">
        <f>IF(ISERROR(VLOOKUP(CLJ$3,'Données'!$C$3:$D$4020,2,0)),"",VLOOKUP(CLJ$3,'Données'!$C$3:$D$4020,2,0))</f>
        <v>Kévin</v>
      </c>
      <c r="CLK7" s="2" t="str">
        <f>IF(ISERROR(VLOOKUP(CLK$3,'Données'!$C$3:$D$4020,2,0)),"",VLOOKUP(CLK$3,'Données'!$C$3:$D$4020,2,0))</f>
        <v>Clotilde</v>
      </c>
      <c r="CLL7" s="2" t="str">
        <f>IF(ISERROR(VLOOKUP(CLL$3,'Données'!$C$3:$D$4020,2,0)),"",VLOOKUP(CLL$3,'Données'!$C$3:$D$4020,2,0))</f>
        <v>Igor</v>
      </c>
      <c r="CLM7" s="2" t="str">
        <f>IF(ISERROR(VLOOKUP(CLM$3,'Données'!$C$3:$D$4020,2,0)),"",VLOOKUP(CLM$3,'Données'!$C$3:$D$4020,2,0))</f>
        <v>Norbert</v>
      </c>
      <c r="CLN7" s="2" t="str">
        <f>IF(ISERROR(VLOOKUP(CLN$3,'Données'!$C$3:$D$4020,2,0)),"",VLOOKUP(CLN$3,'Données'!$C$3:$D$4020,2,0))</f>
        <v>Gilbert</v>
      </c>
      <c r="CLO7" s="2" t="str">
        <f>IF(ISERROR(VLOOKUP(CLO$3,'Données'!$C$3:$D$4020,2,0)),"",VLOOKUP(CLO$3,'Données'!$C$3:$D$4020,2,0))</f>
        <v>Médard</v>
      </c>
      <c r="CLP7" s="2" t="str">
        <f>IF(ISERROR(VLOOKUP(CLP$3,'Données'!$C$3:$D$4020,2,0)),"",VLOOKUP(CLP$3,'Données'!$C$3:$D$4020,2,0))</f>
        <v>Diane</v>
      </c>
      <c r="CLQ7" s="2" t="str">
        <f>IF(ISERROR(VLOOKUP(CLQ$3,'Données'!$C$3:$D$4020,2,0)),"",VLOOKUP(CLQ$3,'Données'!$C$3:$D$4020,2,0))</f>
        <v>Landry</v>
      </c>
      <c r="CLR7" s="2" t="str">
        <f>IF(ISERROR(VLOOKUP(CLR$3,'Données'!$C$3:$D$4020,2,0)),"",VLOOKUP(CLR$3,'Données'!$C$3:$D$4020,2,0))</f>
        <v>Barnabé</v>
      </c>
      <c r="CLS7" s="2" t="str">
        <f>IF(ISERROR(VLOOKUP(CLS$3,'Données'!$C$3:$D$4020,2,0)),"",VLOOKUP(CLS$3,'Données'!$C$3:$D$4020,2,0))</f>
        <v>Guy</v>
      </c>
      <c r="CLT7" s="2" t="str">
        <f>IF(ISERROR(VLOOKUP(CLT$3,'Données'!$C$3:$D$4020,2,0)),"",VLOOKUP(CLT$3,'Données'!$C$3:$D$4020,2,0))</f>
        <v>Antoine</v>
      </c>
      <c r="CLU7" s="2" t="str">
        <f>IF(ISERROR(VLOOKUP(CLU$3,'Données'!$C$3:$D$4020,2,0)),"",VLOOKUP(CLU$3,'Données'!$C$3:$D$4020,2,0))</f>
        <v>Élisée</v>
      </c>
      <c r="CLV7" s="2" t="str">
        <f>IF(ISERROR(VLOOKUP(CLV$3,'Données'!$C$3:$D$4020,2,0)),"",VLOOKUP(CLV$3,'Données'!$C$3:$D$4020,2,0))</f>
        <v>Germaine</v>
      </c>
      <c r="CLW7" s="2" t="str">
        <f>IF(ISERROR(VLOOKUP(CLW$3,'Données'!$C$3:$D$4020,2,0)),"",VLOOKUP(CLW$3,'Données'!$C$3:$D$4020,2,0))</f>
        <v>Jean-François</v>
      </c>
      <c r="CLX7" s="2" t="str">
        <f>IF(ISERROR(VLOOKUP(CLX$3,'Données'!$C$3:$D$4020,2,0)),"",VLOOKUP(CLX$3,'Données'!$C$3:$D$4020,2,0))</f>
        <v>Hervé</v>
      </c>
      <c r="CLY7" s="2" t="str">
        <f>IF(ISERROR(VLOOKUP(CLY$3,'Données'!$C$3:$D$4020,2,0)),"",VLOOKUP(CLY$3,'Données'!$C$3:$D$4020,2,0))</f>
        <v>Léonce</v>
      </c>
      <c r="CLZ7" s="2" t="str">
        <f>IF(ISERROR(VLOOKUP(CLZ$3,'Données'!$C$3:$D$4020,2,0)),"",VLOOKUP(CLZ$3,'Données'!$C$3:$D$4020,2,0))</f>
        <v>Romuald</v>
      </c>
      <c r="CMA7" s="2" t="str">
        <f>IF(ISERROR(VLOOKUP(CMA$3,'Données'!$C$3:$D$4020,2,0)),"",VLOOKUP(CMA$3,'Données'!$C$3:$D$4020,2,0))</f>
        <v>Silvère</v>
      </c>
      <c r="CMB7" s="2" t="str">
        <f>IF(ISERROR(VLOOKUP(CMB$3,'Données'!$C$3:$D$4020,2,0)),"",VLOOKUP(CMB$3,'Données'!$C$3:$D$4020,2,0))</f>
        <v>Rodolphe</v>
      </c>
      <c r="CMC7" s="2" t="str">
        <f>IF(ISERROR(VLOOKUP(CMC$3,'Données'!$C$3:$D$4020,2,0)),"",VLOOKUP(CMC$3,'Données'!$C$3:$D$4020,2,0))</f>
        <v>Alban</v>
      </c>
      <c r="CMD7" s="2" t="str">
        <f>IF(ISERROR(VLOOKUP(CMD$3,'Données'!$C$3:$D$4020,2,0)),"",VLOOKUP(CMD$3,'Données'!$C$3:$D$4020,2,0))</f>
        <v>Audrey</v>
      </c>
      <c r="CME7" s="2" t="str">
        <f>IF(ISERROR(VLOOKUP(CME$3,'Données'!$C$3:$D$4020,2,0)),"",VLOOKUP(CME$3,'Données'!$C$3:$D$4020,2,0))</f>
        <v>Jean-Baptiste</v>
      </c>
      <c r="CMF7" s="2" t="str">
        <f>IF(ISERROR(VLOOKUP(CMF$3,'Données'!$C$3:$D$4020,2,0)),"",VLOOKUP(CMF$3,'Données'!$C$3:$D$4020,2,0))</f>
        <v>Prosper</v>
      </c>
      <c r="CMG7" s="2" t="str">
        <f>IF(ISERROR(VLOOKUP(CMG$3,'Données'!$C$3:$D$4020,2,0)),"",VLOOKUP(CMG$3,'Données'!$C$3:$D$4020,2,0))</f>
        <v>Anthelme</v>
      </c>
      <c r="CMH7" s="2" t="str">
        <f>IF(ISERROR(VLOOKUP(CMH$3,'Données'!$C$3:$D$4020,2,0)),"",VLOOKUP(CMH$3,'Données'!$C$3:$D$4020,2,0))</f>
        <v>Fernand</v>
      </c>
      <c r="CMI7" s="2" t="str">
        <f>IF(ISERROR(VLOOKUP(CMI$3,'Données'!$C$3:$D$4020,2,0)),"",VLOOKUP(CMI$3,'Données'!$C$3:$D$4020,2,0))</f>
        <v>Irénée</v>
      </c>
      <c r="CMJ7" s="2" t="str">
        <f>IF(ISERROR(VLOOKUP(CMJ$3,'Données'!$C$3:$D$4020,2,0)),"",VLOOKUP(CMJ$3,'Données'!$C$3:$D$4020,2,0))</f>
        <v>Pierre/Paul</v>
      </c>
      <c r="CMK7" s="2" t="str">
        <f>IF(ISERROR(VLOOKUP(CMK$3,'Données'!$C$3:$D$4020,2,0)),"",VLOOKUP(CMK$3,'Données'!$C$3:$D$4020,2,0))</f>
        <v>Martial</v>
      </c>
      <c r="CML7" s="2" t="str">
        <f>IF(ISERROR(VLOOKUP(CML$3,'Données'!$C$3:$D$4020,2,0)),"",VLOOKUP(CML$3,'Données'!$C$3:$D$4020,2,0))</f>
        <v>Thierry</v>
      </c>
      <c r="CMM7" s="2" t="str">
        <f>IF(ISERROR(VLOOKUP(CMM$3,'Données'!$C$3:$D$4020,2,0)),"",VLOOKUP(CMM$3,'Données'!$C$3:$D$4020,2,0))</f>
        <v>Martinien</v>
      </c>
      <c r="CMN7" s="2" t="str">
        <f>IF(ISERROR(VLOOKUP(CMN$3,'Données'!$C$3:$D$4020,2,0)),"",VLOOKUP(CMN$3,'Données'!$C$3:$D$4020,2,0))</f>
        <v>Thomas</v>
      </c>
      <c r="CMO7" s="2" t="str">
        <f>IF(ISERROR(VLOOKUP(CMO$3,'Données'!$C$3:$D$4020,2,0)),"",VLOOKUP(CMO$3,'Données'!$C$3:$D$4020,2,0))</f>
        <v>Florent</v>
      </c>
      <c r="CMP7" s="2" t="str">
        <f>IF(ISERROR(VLOOKUP(CMP$3,'Données'!$C$3:$D$4020,2,0)),"",VLOOKUP(CMP$3,'Données'!$C$3:$D$4020,2,0))</f>
        <v>Antoine</v>
      </c>
      <c r="CMQ7" s="2" t="str">
        <f>IF(ISERROR(VLOOKUP(CMQ$3,'Données'!$C$3:$D$4020,2,0)),"",VLOOKUP(CMQ$3,'Données'!$C$3:$D$4020,2,0))</f>
        <v>Mariette</v>
      </c>
      <c r="CMR7" s="2" t="str">
        <f>IF(ISERROR(VLOOKUP(CMR$3,'Données'!$C$3:$D$4020,2,0)),"",VLOOKUP(CMR$3,'Données'!$C$3:$D$4020,2,0))</f>
        <v>Raoul</v>
      </c>
      <c r="CMS7" s="2" t="str">
        <f>IF(ISERROR(VLOOKUP(CMS$3,'Données'!$C$3:$D$4020,2,0)),"",VLOOKUP(CMS$3,'Données'!$C$3:$D$4020,2,0))</f>
        <v>Thibaut</v>
      </c>
      <c r="CMT7" s="2" t="str">
        <f>IF(ISERROR(VLOOKUP(CMT$3,'Données'!$C$3:$D$4020,2,0)),"",VLOOKUP(CMT$3,'Données'!$C$3:$D$4020,2,0))</f>
        <v>Amandine</v>
      </c>
      <c r="CMU7" s="2" t="str">
        <f>IF(ISERROR(VLOOKUP(CMU$3,'Données'!$C$3:$D$4020,2,0)),"",VLOOKUP(CMU$3,'Données'!$C$3:$D$4020,2,0))</f>
        <v>Ulrich</v>
      </c>
      <c r="CMV7" s="2" t="str">
        <f>IF(ISERROR(VLOOKUP(CMV$3,'Données'!$C$3:$D$4020,2,0)),"",VLOOKUP(CMV$3,'Données'!$C$3:$D$4020,2,0))</f>
        <v>Benoît</v>
      </c>
      <c r="CMW7" s="2" t="str">
        <f>IF(ISERROR(VLOOKUP(CMW$3,'Données'!$C$3:$D$4020,2,0)),"",VLOOKUP(CMW$3,'Données'!$C$3:$D$4020,2,0))</f>
        <v>Olivier</v>
      </c>
      <c r="CMX7" s="2" t="str">
        <f>IF(ISERROR(VLOOKUP(CMX$3,'Données'!$C$3:$D$4020,2,0)),"",VLOOKUP(CMX$3,'Données'!$C$3:$D$4020,2,0))</f>
        <v>Henri/Joël</v>
      </c>
      <c r="CMY7" s="2" t="str">
        <f>IF(ISERROR(VLOOKUP(CMY$3,'Données'!$C$3:$D$4020,2,0)),"",VLOOKUP(CMY$3,'Données'!$C$3:$D$4020,2,0))</f>
        <v>Camille</v>
      </c>
      <c r="CMZ7" s="2" t="str">
        <f>IF(ISERROR(VLOOKUP(CMZ$3,'Données'!$C$3:$D$4020,2,0)),"",VLOOKUP(CMZ$3,'Données'!$C$3:$D$4020,2,0))</f>
        <v>Donald</v>
      </c>
      <c r="CNA7" s="2" t="str">
        <f>IF(ISERROR(VLOOKUP(CNA$3,'Données'!$C$3:$D$4020,2,0)),"",VLOOKUP(CNA$3,'Données'!$C$3:$D$4020,2,0))</f>
        <v>Carmen</v>
      </c>
      <c r="CNB7" s="2" t="str">
        <f>IF(ISERROR(VLOOKUP(CNB$3,'Données'!$C$3:$D$4020,2,0)),"",VLOOKUP(CNB$3,'Données'!$C$3:$D$4020,2,0))</f>
        <v>Charlotte</v>
      </c>
      <c r="CNC7" s="2" t="str">
        <f>IF(ISERROR(VLOOKUP(CNC$3,'Données'!$C$3:$D$4020,2,0)),"",VLOOKUP(CNC$3,'Données'!$C$3:$D$4020,2,0))</f>
        <v>Frédéric</v>
      </c>
      <c r="CND7" s="2" t="str">
        <f>IF(ISERROR(VLOOKUP(CND$3,'Données'!$C$3:$D$4020,2,0)),"",VLOOKUP(CND$3,'Données'!$C$3:$D$4020,2,0))</f>
        <v>Arsène</v>
      </c>
      <c r="CNE7" s="2" t="str">
        <f>IF(ISERROR(VLOOKUP(CNE$3,'Données'!$C$3:$D$4020,2,0)),"",VLOOKUP(CNE$3,'Données'!$C$3:$D$4020,2,0))</f>
        <v>Marina</v>
      </c>
      <c r="CNF7" s="2" t="str">
        <f>IF(ISERROR(VLOOKUP(CNF$3,'Données'!$C$3:$D$4020,2,0)),"",VLOOKUP(CNF$3,'Données'!$C$3:$D$4020,2,0))</f>
        <v>Victor</v>
      </c>
      <c r="CNG7" s="2" t="str">
        <f>IF(ISERROR(VLOOKUP(CNG$3,'Données'!$C$3:$D$4020,2,0)),"",VLOOKUP(CNG$3,'Données'!$C$3:$D$4020,2,0))</f>
        <v>Marie-Madeleine</v>
      </c>
      <c r="CNH7" s="2" t="str">
        <f>IF(ISERROR(VLOOKUP(CNH$3,'Données'!$C$3:$D$4020,2,0)),"",VLOOKUP(CNH$3,'Données'!$C$3:$D$4020,2,0))</f>
        <v>Brigitte</v>
      </c>
      <c r="CNI7" s="2" t="str">
        <f>IF(ISERROR(VLOOKUP(CNI$3,'Données'!$C$3:$D$4020,2,0)),"",VLOOKUP(CNI$3,'Données'!$C$3:$D$4020,2,0))</f>
        <v>Christine</v>
      </c>
      <c r="CNJ7" s="2" t="str">
        <f>IF(ISERROR(VLOOKUP(CNJ$3,'Données'!$C$3:$D$4020,2,0)),"",VLOOKUP(CNJ$3,'Données'!$C$3:$D$4020,2,0))</f>
        <v>Jacques</v>
      </c>
      <c r="CNK7" s="2" t="str">
        <f>IF(ISERROR(VLOOKUP(CNK$3,'Données'!$C$3:$D$4020,2,0)),"",VLOOKUP(CNK$3,'Données'!$C$3:$D$4020,2,0))</f>
        <v>Anne/Joachim</v>
      </c>
      <c r="CNL7" s="2" t="str">
        <f>IF(ISERROR(VLOOKUP(CNL$3,'Données'!$C$3:$D$4020,2,0)),"",VLOOKUP(CNL$3,'Données'!$C$3:$D$4020,2,0))</f>
        <v>Nathalie</v>
      </c>
      <c r="CNM7" s="2" t="str">
        <f>IF(ISERROR(VLOOKUP(CNM$3,'Données'!$C$3:$D$4020,2,0)),"",VLOOKUP(CNM$3,'Données'!$C$3:$D$4020,2,0))</f>
        <v>Samson</v>
      </c>
      <c r="CNN7" s="2" t="str">
        <f>IF(ISERROR(VLOOKUP(CNN$3,'Données'!$C$3:$D$4020,2,0)),"",VLOOKUP(CNN$3,'Données'!$C$3:$D$4020,2,0))</f>
        <v>Marthe</v>
      </c>
      <c r="CNO7" s="2" t="str">
        <f>IF(ISERROR(VLOOKUP(CNO$3,'Données'!$C$3:$D$4020,2,0)),"",VLOOKUP(CNO$3,'Données'!$C$3:$D$4020,2,0))</f>
        <v>Juliette</v>
      </c>
      <c r="CNP7" s="2" t="str">
        <f>IF(ISERROR(VLOOKUP(CNP$3,'Données'!$C$3:$D$4020,2,0)),"",VLOOKUP(CNP$3,'Données'!$C$3:$D$4020,2,0))</f>
        <v>Ignace</v>
      </c>
      <c r="CNQ7" s="2" t="str">
        <f>IF(ISERROR(VLOOKUP(CNQ$3,'Données'!$C$3:$D$4020,2,0)),"",VLOOKUP(CNQ$3,'Données'!$C$3:$D$4020,2,0))</f>
        <v>Alphonse</v>
      </c>
      <c r="CNR7" s="2" t="str">
        <f>IF(ISERROR(VLOOKUP(CNR$3,'Données'!$C$3:$D$4020,2,0)),"",VLOOKUP(CNR$3,'Données'!$C$3:$D$4020,2,0))</f>
        <v>Julien</v>
      </c>
      <c r="CNS7" s="2" t="str">
        <f>IF(ISERROR(VLOOKUP(CNS$3,'Données'!$C$3:$D$4020,2,0)),"",VLOOKUP(CNS$3,'Données'!$C$3:$D$4020,2,0))</f>
        <v>Lydie</v>
      </c>
      <c r="CNT7" s="2" t="str">
        <f>IF(ISERROR(VLOOKUP(CNT$3,'Données'!$C$3:$D$4020,2,0)),"",VLOOKUP(CNT$3,'Données'!$C$3:$D$4020,2,0))</f>
        <v>Jean-Marie</v>
      </c>
      <c r="CNU7" s="2" t="str">
        <f>IF(ISERROR(VLOOKUP(CNU$3,'Données'!$C$3:$D$4020,2,0)),"",VLOOKUP(CNU$3,'Données'!$C$3:$D$4020,2,0))</f>
        <v>Abel</v>
      </c>
      <c r="CNV7" s="2" t="str">
        <f>IF(ISERROR(VLOOKUP(CNV$3,'Données'!$C$3:$D$4020,2,0)),"",VLOOKUP(CNV$3,'Données'!$C$3:$D$4020,2,0))</f>
        <v>Octavien</v>
      </c>
      <c r="CNW7" s="2" t="str">
        <f>IF(ISERROR(VLOOKUP(CNW$3,'Données'!$C$3:$D$4020,2,0)),"",VLOOKUP(CNW$3,'Données'!$C$3:$D$4020,2,0))</f>
        <v>Gaétan</v>
      </c>
      <c r="CNX7" s="2" t="str">
        <f>IF(ISERROR(VLOOKUP(CNX$3,'Données'!$C$3:$D$4020,2,0)),"",VLOOKUP(CNX$3,'Données'!$C$3:$D$4020,2,0))</f>
        <v>Dominique</v>
      </c>
      <c r="CNY7" s="2" t="str">
        <f>IF(ISERROR(VLOOKUP(CNY$3,'Données'!$C$3:$D$4020,2,0)),"",VLOOKUP(CNY$3,'Données'!$C$3:$D$4020,2,0))</f>
        <v>Amour</v>
      </c>
      <c r="CNZ7" s="2" t="str">
        <f>IF(ISERROR(VLOOKUP(CNZ$3,'Données'!$C$3:$D$4020,2,0)),"",VLOOKUP(CNZ$3,'Données'!$C$3:$D$4020,2,0))</f>
        <v>Laurent</v>
      </c>
      <c r="COA7" s="2" t="str">
        <f>IF(ISERROR(VLOOKUP(COA$3,'Données'!$C$3:$D$4020,2,0)),"",VLOOKUP(COA$3,'Données'!$C$3:$D$4020,2,0))</f>
        <v>Claire</v>
      </c>
      <c r="COB7" s="2" t="str">
        <f>IF(ISERROR(VLOOKUP(COB$3,'Données'!$C$3:$D$4020,2,0)),"",VLOOKUP(COB$3,'Données'!$C$3:$D$4020,2,0))</f>
        <v>Clarisse</v>
      </c>
      <c r="COC7" s="2" t="str">
        <f>IF(ISERROR(VLOOKUP(COC$3,'Données'!$C$3:$D$4020,2,0)),"",VLOOKUP(COC$3,'Données'!$C$3:$D$4020,2,0))</f>
        <v>Hippolyte</v>
      </c>
      <c r="COD7" s="2" t="str">
        <f>IF(ISERROR(VLOOKUP(COD$3,'Données'!$C$3:$D$4020,2,0)),"",VLOOKUP(COD$3,'Données'!$C$3:$D$4020,2,0))</f>
        <v>Évrard</v>
      </c>
      <c r="COE7" s="2" t="str">
        <f>IF(ISERROR(VLOOKUP(COE$3,'Données'!$C$3:$D$4020,2,0)),"",VLOOKUP(COE$3,'Données'!$C$3:$D$4020,2,0))</f>
        <v>Marie</v>
      </c>
      <c r="COF7" s="2" t="str">
        <f>IF(ISERROR(VLOOKUP(COF$3,'Données'!$C$3:$D$4020,2,0)),"",VLOOKUP(COF$3,'Données'!$C$3:$D$4020,2,0))</f>
        <v>Armel</v>
      </c>
      <c r="COG7" s="2" t="str">
        <f>IF(ISERROR(VLOOKUP(COG$3,'Données'!$C$3:$D$4020,2,0)),"",VLOOKUP(COG$3,'Données'!$C$3:$D$4020,2,0))</f>
        <v>Hyacinthe</v>
      </c>
      <c r="COH7" s="2" t="str">
        <f>IF(ISERROR(VLOOKUP(COH$3,'Données'!$C$3:$D$4020,2,0)),"",VLOOKUP(COH$3,'Données'!$C$3:$D$4020,2,0))</f>
        <v>Hélène</v>
      </c>
      <c r="COI7" s="2" t="str">
        <f>IF(ISERROR(VLOOKUP(COI$3,'Données'!$C$3:$D$4020,2,0)),"",VLOOKUP(COI$3,'Données'!$C$3:$D$4020,2,0))</f>
        <v>Jean-Eudes</v>
      </c>
      <c r="COJ7" s="2" t="str">
        <f>IF(ISERROR(VLOOKUP(COJ$3,'Données'!$C$3:$D$4020,2,0)),"",VLOOKUP(COJ$3,'Données'!$C$3:$D$4020,2,0))</f>
        <v>Bernard</v>
      </c>
      <c r="COK7" s="2" t="str">
        <f>IF(ISERROR(VLOOKUP(COK$3,'Données'!$C$3:$D$4020,2,0)),"",VLOOKUP(COK$3,'Données'!$C$3:$D$4020,2,0))</f>
        <v>Christophe</v>
      </c>
      <c r="COL7" s="2" t="str">
        <f>IF(ISERROR(VLOOKUP(COL$3,'Données'!$C$3:$D$4020,2,0)),"",VLOOKUP(COL$3,'Données'!$C$3:$D$4020,2,0))</f>
        <v>Fabrice</v>
      </c>
      <c r="COM7" s="2" t="str">
        <f>IF(ISERROR(VLOOKUP(COM$3,'Données'!$C$3:$D$4020,2,0)),"",VLOOKUP(COM$3,'Données'!$C$3:$D$4020,2,0))</f>
        <v>Rose</v>
      </c>
      <c r="CON7" s="2" t="str">
        <f>IF(ISERROR(VLOOKUP(CON$3,'Données'!$C$3:$D$4020,2,0)),"",VLOOKUP(CON$3,'Données'!$C$3:$D$4020,2,0))</f>
        <v>Barthélémy</v>
      </c>
      <c r="COO7" s="2" t="str">
        <f>IF(ISERROR(VLOOKUP(COO$3,'Données'!$C$3:$D$4020,2,0)),"",VLOOKUP(COO$3,'Données'!$C$3:$D$4020,2,0))</f>
        <v>Louis</v>
      </c>
      <c r="COP7" s="2" t="str">
        <f>IF(ISERROR(VLOOKUP(COP$3,'Données'!$C$3:$D$4020,2,0)),"",VLOOKUP(COP$3,'Données'!$C$3:$D$4020,2,0))</f>
        <v>Natacha et Adrien</v>
      </c>
      <c r="COQ7" s="2" t="str">
        <f>IF(ISERROR(VLOOKUP(COQ$3,'Données'!$C$3:$D$4020,2,0)),"",VLOOKUP(COQ$3,'Données'!$C$3:$D$4020,2,0))</f>
        <v>Monique</v>
      </c>
      <c r="COR7" s="2" t="str">
        <f>IF(ISERROR(VLOOKUP(COR$3,'Données'!$C$3:$D$4020,2,0)),"",VLOOKUP(COR$3,'Données'!$C$3:$D$4020,2,0))</f>
        <v>Augustin</v>
      </c>
      <c r="COS7" s="2" t="str">
        <f>IF(ISERROR(VLOOKUP(COS$3,'Données'!$C$3:$D$4020,2,0)),"",VLOOKUP(COS$3,'Données'!$C$3:$D$4020,2,0))</f>
        <v>Sabine</v>
      </c>
      <c r="COT7" s="2" t="str">
        <f>IF(ISERROR(VLOOKUP(COT$3,'Données'!$C$3:$D$4020,2,0)),"",VLOOKUP(COT$3,'Données'!$C$3:$D$4020,2,0))</f>
        <v>Fiacre</v>
      </c>
      <c r="COU7" s="2" t="str">
        <f>IF(ISERROR(VLOOKUP(COU$3,'Données'!$C$3:$D$4020,2,0)),"",VLOOKUP(COU$3,'Données'!$C$3:$D$4020,2,0))</f>
        <v>Aristide</v>
      </c>
      <c r="COV7" s="2" t="str">
        <f>IF(ISERROR(VLOOKUP(COV$3,'Données'!$C$3:$D$4020,2,0)),"",VLOOKUP(COV$3,'Données'!$C$3:$D$4020,2,0))</f>
        <v>Gilles</v>
      </c>
      <c r="COW7" s="2" t="str">
        <f>IF(ISERROR(VLOOKUP(COW$3,'Données'!$C$3:$D$4020,2,0)),"",VLOOKUP(COW$3,'Données'!$C$3:$D$4020,2,0))</f>
        <v>Ingrid</v>
      </c>
      <c r="COX7" s="2" t="str">
        <f>IF(ISERROR(VLOOKUP(COX$3,'Données'!$C$3:$D$4020,2,0)),"",VLOOKUP(COX$3,'Données'!$C$3:$D$4020,2,0))</f>
        <v>Grégoire</v>
      </c>
      <c r="COY7" s="2" t="str">
        <f>IF(ISERROR(VLOOKUP(COY$3,'Données'!$C$3:$D$4020,2,0)),"",VLOOKUP(COY$3,'Données'!$C$3:$D$4020,2,0))</f>
        <v>Rosalie</v>
      </c>
      <c r="COZ7" s="2" t="str">
        <f>IF(ISERROR(VLOOKUP(COZ$3,'Données'!$C$3:$D$4020,2,0)),"",VLOOKUP(COZ$3,'Données'!$C$3:$D$4020,2,0))</f>
        <v>Raïssa</v>
      </c>
      <c r="CPA7" s="2" t="str">
        <f>IF(ISERROR(VLOOKUP(CPA$3,'Données'!$C$3:$D$4020,2,0)),"",VLOOKUP(CPA$3,'Données'!$C$3:$D$4020,2,0))</f>
        <v>Bertrand</v>
      </c>
      <c r="CPB7" s="2" t="str">
        <f>IF(ISERROR(VLOOKUP(CPB$3,'Données'!$C$3:$D$4020,2,0)),"",VLOOKUP(CPB$3,'Données'!$C$3:$D$4020,2,0))</f>
        <v>Reine</v>
      </c>
      <c r="CPC7" s="2" t="str">
        <f>IF(ISERROR(VLOOKUP(CPC$3,'Données'!$C$3:$D$4020,2,0)),"",VLOOKUP(CPC$3,'Données'!$C$3:$D$4020,2,0))</f>
        <v>Adrien</v>
      </c>
      <c r="CPD7" s="2" t="str">
        <f>IF(ISERROR(VLOOKUP(CPD$3,'Données'!$C$3:$D$4020,2,0)),"",VLOOKUP(CPD$3,'Données'!$C$3:$D$4020,2,0))</f>
        <v>Alain</v>
      </c>
      <c r="CPE7" s="2" t="str">
        <f>IF(ISERROR(VLOOKUP(CPE$3,'Données'!$C$3:$D$4020,2,0)),"",VLOOKUP(CPE$3,'Données'!$C$3:$D$4020,2,0))</f>
        <v>Inès</v>
      </c>
      <c r="CPF7" s="2" t="str">
        <f>IF(ISERROR(VLOOKUP(CPF$3,'Données'!$C$3:$D$4020,2,0)),"",VLOOKUP(CPF$3,'Données'!$C$3:$D$4020,2,0))</f>
        <v>Adelphe</v>
      </c>
      <c r="CPG7" s="2" t="str">
        <f>IF(ISERROR(VLOOKUP(CPG$3,'Données'!$C$3:$D$4020,2,0)),"",VLOOKUP(CPG$3,'Données'!$C$3:$D$4020,2,0))</f>
        <v>Apollinaire</v>
      </c>
      <c r="CPH7" s="2" t="str">
        <f>IF(ISERROR(VLOOKUP(CPH$3,'Données'!$C$3:$D$4020,2,0)),"",VLOOKUP(CPH$3,'Données'!$C$3:$D$4020,2,0))</f>
        <v>Aimé</v>
      </c>
      <c r="CPI7" s="2" t="str">
        <f>IF(ISERROR(VLOOKUP(CPI$3,'Données'!$C$3:$D$4020,2,0)),"",VLOOKUP(CPI$3,'Données'!$C$3:$D$4020,2,0))</f>
        <v>Cyprien</v>
      </c>
      <c r="CPJ7" s="2" t="str">
        <f>IF(ISERROR(VLOOKUP(CPJ$3,'Données'!$C$3:$D$4020,2,0)),"",VLOOKUP(CPJ$3,'Données'!$C$3:$D$4020,2,0))</f>
        <v>Roland</v>
      </c>
      <c r="CPK7" s="2" t="str">
        <f>IF(ISERROR(VLOOKUP(CPK$3,'Données'!$C$3:$D$4020,2,0)),"",VLOOKUP(CPK$3,'Données'!$C$3:$D$4020,2,0))</f>
        <v>Édith</v>
      </c>
      <c r="CPL7" s="2" t="str">
        <f>IF(ISERROR(VLOOKUP(CPL$3,'Données'!$C$3:$D$4020,2,0)),"",VLOOKUP(CPL$3,'Données'!$C$3:$D$4020,2,0))</f>
        <v>Renaud</v>
      </c>
      <c r="CPM7" s="2" t="str">
        <f>IF(ISERROR(VLOOKUP(CPM$3,'Données'!$C$3:$D$4020,2,0)),"",VLOOKUP(CPM$3,'Données'!$C$3:$D$4020,2,0))</f>
        <v>Nadège</v>
      </c>
      <c r="CPN7" s="2" t="str">
        <f>IF(ISERROR(VLOOKUP(CPN$3,'Données'!$C$3:$D$4020,2,0)),"",VLOOKUP(CPN$3,'Données'!$C$3:$D$4020,2,0))</f>
        <v>Émilie</v>
      </c>
      <c r="CPO7" s="2" t="str">
        <f>IF(ISERROR(VLOOKUP(CPO$3,'Données'!$C$3:$D$4020,2,0)),"",VLOOKUP(CPO$3,'Données'!$C$3:$D$4020,2,0))</f>
        <v>Davy</v>
      </c>
      <c r="CPP7" s="2" t="str">
        <f>IF(ISERROR(VLOOKUP(CPP$3,'Données'!$C$3:$D$4020,2,0)),"",VLOOKUP(CPP$3,'Données'!$C$3:$D$4020,2,0))</f>
        <v>Matthieu</v>
      </c>
      <c r="CPQ7" s="2" t="str">
        <f>IF(ISERROR(VLOOKUP(CPQ$3,'Données'!$C$3:$D$4020,2,0)),"",VLOOKUP(CPQ$3,'Données'!$C$3:$D$4020,2,0))</f>
        <v>Maurice</v>
      </c>
      <c r="CPR7" s="2" t="str">
        <f>IF(ISERROR(VLOOKUP(CPR$3,'Données'!$C$3:$D$4020,2,0)),"",VLOOKUP(CPR$3,'Données'!$C$3:$D$4020,2,0))</f>
        <v>Constant</v>
      </c>
      <c r="CPS7" s="2" t="str">
        <f>IF(ISERROR(VLOOKUP(CPS$3,'Données'!$C$3:$D$4020,2,0)),"",VLOOKUP(CPS$3,'Données'!$C$3:$D$4020,2,0))</f>
        <v>Thècle</v>
      </c>
      <c r="CPT7" s="2" t="str">
        <f>IF(ISERROR(VLOOKUP(CPT$3,'Données'!$C$3:$D$4020,2,0)),"",VLOOKUP(CPT$3,'Données'!$C$3:$D$4020,2,0))</f>
        <v>Hermann</v>
      </c>
      <c r="CPU7" s="2" t="str">
        <f>IF(ISERROR(VLOOKUP(CPU$3,'Données'!$C$3:$D$4020,2,0)),"",VLOOKUP(CPU$3,'Données'!$C$3:$D$4020,2,0))</f>
        <v>Côme et Damien</v>
      </c>
      <c r="CPV7" s="2" t="str">
        <f>IF(ISERROR(VLOOKUP(CPV$3,'Données'!$C$3:$D$4020,2,0)),"",VLOOKUP(CPV$3,'Données'!$C$3:$D$4020,2,0))</f>
        <v>Vincent</v>
      </c>
      <c r="CPW7" s="2" t="str">
        <f>IF(ISERROR(VLOOKUP(CPW$3,'Données'!$C$3:$D$4020,2,0)),"",VLOOKUP(CPW$3,'Données'!$C$3:$D$4020,2,0))</f>
        <v>Venceslas</v>
      </c>
      <c r="CPX7" s="2" t="str">
        <f>IF(ISERROR(VLOOKUP(CPX$3,'Données'!$C$3:$D$4020,2,0)),"",VLOOKUP(CPX$3,'Données'!$C$3:$D$4020,2,0))</f>
        <v>Michel</v>
      </c>
      <c r="CPY7" s="2" t="str">
        <f>IF(ISERROR(VLOOKUP(CPY$3,'Données'!$C$3:$D$4020,2,0)),"",VLOOKUP(CPY$3,'Données'!$C$3:$D$4020,2,0))</f>
        <v>Jérôme</v>
      </c>
      <c r="CPZ7" s="2" t="str">
        <f>IF(ISERROR(VLOOKUP(CPZ$3,'Données'!$C$3:$D$4020,2,0)),"",VLOOKUP(CPZ$3,'Données'!$C$3:$D$4020,2,0))</f>
        <v>Thérèse</v>
      </c>
      <c r="CQA7" s="2" t="str">
        <f>IF(ISERROR(VLOOKUP(CQA$3,'Données'!$C$3:$D$4020,2,0)),"",VLOOKUP(CQA$3,'Données'!$C$3:$D$4020,2,0))</f>
        <v>Léger</v>
      </c>
      <c r="CQB7" s="2" t="str">
        <f>IF(ISERROR(VLOOKUP(CQB$3,'Données'!$C$3:$D$4020,2,0)),"",VLOOKUP(CQB$3,'Données'!$C$3:$D$4020,2,0))</f>
        <v>Gérard</v>
      </c>
      <c r="CQC7" s="2" t="str">
        <f>IF(ISERROR(VLOOKUP(CQC$3,'Données'!$C$3:$D$4020,2,0)),"",VLOOKUP(CQC$3,'Données'!$C$3:$D$4020,2,0))</f>
        <v>François</v>
      </c>
      <c r="CQD7" s="2" t="str">
        <f>IF(ISERROR(VLOOKUP(CQD$3,'Données'!$C$3:$D$4020,2,0)),"",VLOOKUP(CQD$3,'Données'!$C$3:$D$4020,2,0))</f>
        <v>Fleur</v>
      </c>
      <c r="CQE7" s="2" t="str">
        <f>IF(ISERROR(VLOOKUP(CQE$3,'Données'!$C$3:$D$4020,2,0)),"",VLOOKUP(CQE$3,'Données'!$C$3:$D$4020,2,0))</f>
        <v>Bruno</v>
      </c>
      <c r="CQF7" s="2" t="str">
        <f>IF(ISERROR(VLOOKUP(CQF$3,'Données'!$C$3:$D$4020,2,0)),"",VLOOKUP(CQF$3,'Données'!$C$3:$D$4020,2,0))</f>
        <v>Serge</v>
      </c>
      <c r="CQG7" s="2" t="str">
        <f>IF(ISERROR(VLOOKUP(CQG$3,'Données'!$C$3:$D$4020,2,0)),"",VLOOKUP(CQG$3,'Données'!$C$3:$D$4020,2,0))</f>
        <v>Pélagie</v>
      </c>
      <c r="CQH7" s="2" t="str">
        <f>IF(ISERROR(VLOOKUP(CQH$3,'Données'!$C$3:$D$4020,2,0)),"",VLOOKUP(CQH$3,'Données'!$C$3:$D$4020,2,0))</f>
        <v>Denis</v>
      </c>
      <c r="CQI7" s="2" t="str">
        <f>IF(ISERROR(VLOOKUP(CQI$3,'Données'!$C$3:$D$4020,2,0)),"",VLOOKUP(CQI$3,'Données'!$C$3:$D$4020,2,0))</f>
        <v>Ghislain</v>
      </c>
      <c r="CQJ7" s="2" t="str">
        <f>IF(ISERROR(VLOOKUP(CQJ$3,'Données'!$C$3:$D$4020,2,0)),"",VLOOKUP(CQJ$3,'Données'!$C$3:$D$4020,2,0))</f>
        <v>Firmin</v>
      </c>
      <c r="CQK7" s="2" t="str">
        <f>IF(ISERROR(VLOOKUP(CQK$3,'Données'!$C$3:$D$4020,2,0)),"",VLOOKUP(CQK$3,'Données'!$C$3:$D$4020,2,0))</f>
        <v>Wilfried</v>
      </c>
      <c r="CQL7" s="2" t="str">
        <f>IF(ISERROR(VLOOKUP(CQL$3,'Données'!$C$3:$D$4020,2,0)),"",VLOOKUP(CQL$3,'Données'!$C$3:$D$4020,2,0))</f>
        <v>Géraud</v>
      </c>
      <c r="CQM7" s="2" t="str">
        <f>IF(ISERROR(VLOOKUP(CQM$3,'Données'!$C$3:$D$4020,2,0)),"",VLOOKUP(CQM$3,'Données'!$C$3:$D$4020,2,0))</f>
        <v>Juste</v>
      </c>
      <c r="CQN7" s="2" t="str">
        <f>IF(ISERROR(VLOOKUP(CQN$3,'Données'!$C$3:$D$4020,2,0)),"",VLOOKUP(CQN$3,'Données'!$C$3:$D$4020,2,0))</f>
        <v>Aurélie</v>
      </c>
      <c r="CQO7" s="2" t="str">
        <f>IF(ISERROR(VLOOKUP(CQO$3,'Données'!$C$3:$D$4020,2,0)),"",VLOOKUP(CQO$3,'Données'!$C$3:$D$4020,2,0))</f>
        <v>Edwige</v>
      </c>
      <c r="CQP7" s="2" t="str">
        <f>IF(ISERROR(VLOOKUP(CQP$3,'Données'!$C$3:$D$4020,2,0)),"",VLOOKUP(CQP$3,'Données'!$C$3:$D$4020,2,0))</f>
        <v>Baudouin</v>
      </c>
      <c r="CQQ7" s="2" t="str">
        <f>IF(ISERROR(VLOOKUP(CQQ$3,'Données'!$C$3:$D$4020,2,0)),"",VLOOKUP(CQQ$3,'Données'!$C$3:$D$4020,2,0))</f>
        <v>Luc</v>
      </c>
      <c r="CQR7" s="2" t="str">
        <f>IF(ISERROR(VLOOKUP(CQR$3,'Données'!$C$3:$D$4020,2,0)),"",VLOOKUP(CQR$3,'Données'!$C$3:$D$4020,2,0))</f>
        <v>René</v>
      </c>
      <c r="CQS7" s="2" t="str">
        <f>IF(ISERROR(VLOOKUP(CQS$3,'Données'!$C$3:$D$4020,2,0)),"",VLOOKUP(CQS$3,'Données'!$C$3:$D$4020,2,0))</f>
        <v>Adeline</v>
      </c>
      <c r="CQT7" s="2" t="str">
        <f>IF(ISERROR(VLOOKUP(CQT$3,'Données'!$C$3:$D$4020,2,0)),"",VLOOKUP(CQT$3,'Données'!$C$3:$D$4020,2,0))</f>
        <v>Céline</v>
      </c>
      <c r="CQU7" s="2" t="str">
        <f>IF(ISERROR(VLOOKUP(CQU$3,'Données'!$C$3:$D$4020,2,0)),"",VLOOKUP(CQU$3,'Données'!$C$3:$D$4020,2,0))</f>
        <v>Élodie</v>
      </c>
      <c r="CQV7" s="2" t="str">
        <f>IF(ISERROR(VLOOKUP(CQV$3,'Données'!$C$3:$D$4020,2,0)),"",VLOOKUP(CQV$3,'Données'!$C$3:$D$4020,2,0))</f>
        <v>Jean</v>
      </c>
      <c r="CQW7" s="2" t="str">
        <f>IF(ISERROR(VLOOKUP(CQW$3,'Données'!$C$3:$D$4020,2,0)),"",VLOOKUP(CQW$3,'Données'!$C$3:$D$4020,2,0))</f>
        <v>Florentin</v>
      </c>
      <c r="CQX7" s="2" t="str">
        <f>IF(ISERROR(VLOOKUP(CQX$3,'Données'!$C$3:$D$4020,2,0)),"",VLOOKUP(CQX$3,'Données'!$C$3:$D$4020,2,0))</f>
        <v>Crépin</v>
      </c>
      <c r="CQY7" s="2" t="str">
        <f>IF(ISERROR(VLOOKUP(CQY$3,'Données'!$C$3:$D$4020,2,0)),"",VLOOKUP(CQY$3,'Données'!$C$3:$D$4020,2,0))</f>
        <v>Dimitri</v>
      </c>
      <c r="CQZ7" s="2" t="str">
        <f>IF(ISERROR(VLOOKUP(CQZ$3,'Données'!$C$3:$D$4020,2,0)),"",VLOOKUP(CQZ$3,'Données'!$C$3:$D$4020,2,0))</f>
        <v>Emeline</v>
      </c>
      <c r="CRA7" s="2" t="str">
        <f>IF(ISERROR(VLOOKUP(CRA$3,'Données'!$C$3:$D$4020,2,0)),"",VLOOKUP(CRA$3,'Données'!$C$3:$D$4020,2,0))</f>
        <v>Simon et Jude</v>
      </c>
      <c r="CRB7" s="2" t="str">
        <f>IF(ISERROR(VLOOKUP(CRB$3,'Données'!$C$3:$D$4020,2,0)),"",VLOOKUP(CRB$3,'Données'!$C$3:$D$4020,2,0))</f>
        <v>Narcisse</v>
      </c>
      <c r="CRC7" s="2" t="str">
        <f>IF(ISERROR(VLOOKUP(CRC$3,'Données'!$C$3:$D$4020,2,0)),"",VLOOKUP(CRC$3,'Données'!$C$3:$D$4020,2,0))</f>
        <v>Bienvenue</v>
      </c>
      <c r="CRD7" s="2" t="str">
        <f>IF(ISERROR(VLOOKUP(CRD$3,'Données'!$C$3:$D$4020,2,0)),"",VLOOKUP(CRD$3,'Données'!$C$3:$D$4020,2,0))</f>
        <v>Quentin</v>
      </c>
      <c r="CRE7" s="2" t="str">
        <f>IF(ISERROR(VLOOKUP(CRE$3,'Données'!$C$3:$D$4020,2,0)),"",VLOOKUP(CRE$3,'Données'!$C$3:$D$4020,2,0))</f>
        <v>Toussaint</v>
      </c>
      <c r="CRF7" s="2" t="str">
        <f>IF(ISERROR(VLOOKUP(CRF$3,'Données'!$C$3:$D$4020,2,0)),"",VLOOKUP(CRF$3,'Données'!$C$3:$D$4020,2,0))</f>
        <v>Océane</v>
      </c>
      <c r="CRG7" s="2" t="str">
        <f>IF(ISERROR(VLOOKUP(CRG$3,'Données'!$C$3:$D$4020,2,0)),"",VLOOKUP(CRG$3,'Données'!$C$3:$D$4020,2,0))</f>
        <v>Hubert</v>
      </c>
      <c r="CRH7" s="2" t="str">
        <f>IF(ISERROR(VLOOKUP(CRH$3,'Données'!$C$3:$D$4020,2,0)),"",VLOOKUP(CRH$3,'Données'!$C$3:$D$4020,2,0))</f>
        <v>Charles</v>
      </c>
      <c r="CRI7" s="2" t="str">
        <f>IF(ISERROR(VLOOKUP(CRI$3,'Données'!$C$3:$D$4020,2,0)),"",VLOOKUP(CRI$3,'Données'!$C$3:$D$4020,2,0))</f>
        <v>Sylvie</v>
      </c>
      <c r="CRJ7" s="2" t="str">
        <f>IF(ISERROR(VLOOKUP(CRJ$3,'Données'!$C$3:$D$4020,2,0)),"",VLOOKUP(CRJ$3,'Données'!$C$3:$D$4020,2,0))</f>
        <v>Bertille</v>
      </c>
      <c r="CRK7" s="2" t="str">
        <f>IF(ISERROR(VLOOKUP(CRK$3,'Données'!$C$3:$D$4020,2,0)),"",VLOOKUP(CRK$3,'Données'!$C$3:$D$4020,2,0))</f>
        <v>Carine</v>
      </c>
      <c r="CRL7" s="2" t="str">
        <f>IF(ISERROR(VLOOKUP(CRL$3,'Données'!$C$3:$D$4020,2,0)),"",VLOOKUP(CRL$3,'Données'!$C$3:$D$4020,2,0))</f>
        <v>Geoffroy</v>
      </c>
      <c r="CRM7" s="2" t="str">
        <f>IF(ISERROR(VLOOKUP(CRM$3,'Données'!$C$3:$D$4020,2,0)),"",VLOOKUP(CRM$3,'Données'!$C$3:$D$4020,2,0))</f>
        <v>Théodore</v>
      </c>
      <c r="CRN7" s="2" t="str">
        <f>IF(ISERROR(VLOOKUP(CRN$3,'Données'!$C$3:$D$4020,2,0)),"",VLOOKUP(CRN$3,'Données'!$C$3:$D$4020,2,0))</f>
        <v>Léon</v>
      </c>
      <c r="CRO7" s="2" t="str">
        <f>IF(ISERROR(VLOOKUP(CRO$3,'Données'!$C$3:$D$4020,2,0)),"",VLOOKUP(CRO$3,'Données'!$C$3:$D$4020,2,0))</f>
        <v>Martin</v>
      </c>
      <c r="CRP7" s="2" t="str">
        <f>IF(ISERROR(VLOOKUP(CRP$3,'Données'!$C$3:$D$4020,2,0)),"",VLOOKUP(CRP$3,'Données'!$C$3:$D$4020,2,0))</f>
        <v>Christian</v>
      </c>
      <c r="CRQ7" s="2" t="str">
        <f>IF(ISERROR(VLOOKUP(CRQ$3,'Données'!$C$3:$D$4020,2,0)),"",VLOOKUP(CRQ$3,'Données'!$C$3:$D$4020,2,0))</f>
        <v>Brice</v>
      </c>
      <c r="CRR7" s="2" t="str">
        <f>IF(ISERROR(VLOOKUP(CRR$3,'Données'!$C$3:$D$4020,2,0)),"",VLOOKUP(CRR$3,'Données'!$C$3:$D$4020,2,0))</f>
        <v>Sidoine</v>
      </c>
      <c r="CRS7" s="2" t="str">
        <f>IF(ISERROR(VLOOKUP(CRS$3,'Données'!$C$3:$D$4020,2,0)),"",VLOOKUP(CRS$3,'Données'!$C$3:$D$4020,2,0))</f>
        <v>Albert</v>
      </c>
      <c r="CRT7" s="2" t="str">
        <f>IF(ISERROR(VLOOKUP(CRT$3,'Données'!$C$3:$D$4020,2,0)),"",VLOOKUP(CRT$3,'Données'!$C$3:$D$4020,2,0))</f>
        <v>Marguerite</v>
      </c>
      <c r="CRU7" s="2" t="str">
        <f>IF(ISERROR(VLOOKUP(CRU$3,'Données'!$C$3:$D$4020,2,0)),"",VLOOKUP(CRU$3,'Données'!$C$3:$D$4020,2,0))</f>
        <v>Élisabeth</v>
      </c>
      <c r="CRV7" s="2" t="str">
        <f>IF(ISERROR(VLOOKUP(CRV$3,'Données'!$C$3:$D$4020,2,0)),"",VLOOKUP(CRV$3,'Données'!$C$3:$D$4020,2,0))</f>
        <v>Aude</v>
      </c>
      <c r="CRW7" s="2" t="str">
        <f>IF(ISERROR(VLOOKUP(CRW$3,'Données'!$C$3:$D$4020,2,0)),"",VLOOKUP(CRW$3,'Données'!$C$3:$D$4020,2,0))</f>
        <v>Tanguy</v>
      </c>
      <c r="CRX7" s="2" t="str">
        <f>IF(ISERROR(VLOOKUP(CRX$3,'Données'!$C$3:$D$4020,2,0)),"",VLOOKUP(CRX$3,'Données'!$C$3:$D$4020,2,0))</f>
        <v>Edmond</v>
      </c>
      <c r="CRY7" s="2" t="str">
        <f>IF(ISERROR(VLOOKUP(CRY$3,'Données'!$C$3:$D$4020,2,0)),"",VLOOKUP(CRY$3,'Données'!$C$3:$D$4020,2,0))</f>
        <v>Rufus</v>
      </c>
      <c r="CRZ7" s="2" t="str">
        <f>IF(ISERROR(VLOOKUP(CRZ$3,'Données'!$C$3:$D$4020,2,0)),"",VLOOKUP(CRZ$3,'Données'!$C$3:$D$4020,2,0))</f>
        <v>Cécile</v>
      </c>
      <c r="CSA7" s="2" t="str">
        <f>IF(ISERROR(VLOOKUP(CSA$3,'Données'!$C$3:$D$4020,2,0)),"",VLOOKUP(CSA$3,'Données'!$C$3:$D$4020,2,0))</f>
        <v>Clément</v>
      </c>
      <c r="CSB7" s="2" t="str">
        <f>IF(ISERROR(VLOOKUP(CSB$3,'Données'!$C$3:$D$4020,2,0)),"",VLOOKUP(CSB$3,'Données'!$C$3:$D$4020,2,0))</f>
        <v>Flora</v>
      </c>
      <c r="CSC7" s="2" t="str">
        <f>IF(ISERROR(VLOOKUP(CSC$3,'Données'!$C$3:$D$4020,2,0)),"",VLOOKUP(CSC$3,'Données'!$C$3:$D$4020,2,0))</f>
        <v>Catherine</v>
      </c>
      <c r="CSD7" s="2" t="str">
        <f>IF(ISERROR(VLOOKUP(CSD$3,'Données'!$C$3:$D$4020,2,0)),"",VLOOKUP(CSD$3,'Données'!$C$3:$D$4020,2,0))</f>
        <v>Delphine</v>
      </c>
      <c r="CSE7" s="2" t="str">
        <f>IF(ISERROR(VLOOKUP(CSE$3,'Données'!$C$3:$D$4020,2,0)),"",VLOOKUP(CSE$3,'Données'!$C$3:$D$4020,2,0))</f>
        <v>Séverin</v>
      </c>
      <c r="CSF7" s="2" t="str">
        <f>IF(ISERROR(VLOOKUP(CSF$3,'Données'!$C$3:$D$4020,2,0)),"",VLOOKUP(CSF$3,'Données'!$C$3:$D$4020,2,0))</f>
        <v>Jacques</v>
      </c>
      <c r="CSG7" s="2" t="str">
        <f>IF(ISERROR(VLOOKUP(CSG$3,'Données'!$C$3:$D$4020,2,0)),"",VLOOKUP(CSG$3,'Données'!$C$3:$D$4020,2,0))</f>
        <v>Saturnin</v>
      </c>
      <c r="CSH7" s="2" t="str">
        <f>IF(ISERROR(VLOOKUP(CSH$3,'Données'!$C$3:$D$4020,2,0)),"",VLOOKUP(CSH$3,'Données'!$C$3:$D$4020,2,0))</f>
        <v>André</v>
      </c>
      <c r="CSI7" s="2" t="str">
        <f>IF(ISERROR(VLOOKUP(CSI$3,'Données'!$C$3:$D$4020,2,0)),"",VLOOKUP(CSI$3,'Données'!$C$3:$D$4020,2,0))</f>
        <v>Florence</v>
      </c>
      <c r="CSJ7" s="2" t="str">
        <f>IF(ISERROR(VLOOKUP(CSJ$3,'Données'!$C$3:$D$4020,2,0)),"",VLOOKUP(CSJ$3,'Données'!$C$3:$D$4020,2,0))</f>
        <v>Viviane</v>
      </c>
      <c r="CSK7" s="2" t="str">
        <f>IF(ISERROR(VLOOKUP(CSK$3,'Données'!$C$3:$D$4020,2,0)),"",VLOOKUP(CSK$3,'Données'!$C$3:$D$4020,2,0))</f>
        <v>Xavier</v>
      </c>
      <c r="CSL7" s="2" t="str">
        <f>IF(ISERROR(VLOOKUP(CSL$3,'Données'!$C$3:$D$4020,2,0)),"",VLOOKUP(CSL$3,'Données'!$C$3:$D$4020,2,0))</f>
        <v>Barbara</v>
      </c>
      <c r="CSM7" s="2" t="str">
        <f>IF(ISERROR(VLOOKUP(CSM$3,'Données'!$C$3:$D$4020,2,0)),"",VLOOKUP(CSM$3,'Données'!$C$3:$D$4020,2,0))</f>
        <v>Gérald</v>
      </c>
      <c r="CSN7" s="2" t="str">
        <f>IF(ISERROR(VLOOKUP(CSN$3,'Données'!$C$3:$D$4020,2,0)),"",VLOOKUP(CSN$3,'Données'!$C$3:$D$4020,2,0))</f>
        <v>Nicolas</v>
      </c>
      <c r="CSO7" s="2" t="str">
        <f>IF(ISERROR(VLOOKUP(CSO$3,'Données'!$C$3:$D$4020,2,0)),"",VLOOKUP(CSO$3,'Données'!$C$3:$D$4020,2,0))</f>
        <v>Ambroise</v>
      </c>
      <c r="CSP7" s="2" t="str">
        <f>IF(ISERROR(VLOOKUP(CSP$3,'Données'!$C$3:$D$4020,2,0)),"",VLOOKUP(CSP$3,'Données'!$C$3:$D$4020,2,0))</f>
        <v>Elfried</v>
      </c>
      <c r="CSQ7" s="2" t="str">
        <f>IF(ISERROR(VLOOKUP(CSQ$3,'Données'!$C$3:$D$4020,2,0)),"",VLOOKUP(CSQ$3,'Données'!$C$3:$D$4020,2,0))</f>
        <v>Pierre</v>
      </c>
      <c r="CSR7" s="2" t="str">
        <f>IF(ISERROR(VLOOKUP(CSR$3,'Données'!$C$3:$D$4020,2,0)),"",VLOOKUP(CSR$3,'Données'!$C$3:$D$4020,2,0))</f>
        <v>Romaric</v>
      </c>
      <c r="CSS7" s="2" t="str">
        <f>IF(ISERROR(VLOOKUP(CSS$3,'Données'!$C$3:$D$4020,2,0)),"",VLOOKUP(CSS$3,'Données'!$C$3:$D$4020,2,0))</f>
        <v>Daniel</v>
      </c>
      <c r="CST7" s="2" t="str">
        <f>IF(ISERROR(VLOOKUP(CST$3,'Données'!$C$3:$D$4020,2,0)),"",VLOOKUP(CST$3,'Données'!$C$3:$D$4020,2,0))</f>
        <v>Corentin</v>
      </c>
      <c r="CSU7" s="2" t="str">
        <f>IF(ISERROR(VLOOKUP(CSU$3,'Données'!$C$3:$D$4020,2,0)),"",VLOOKUP(CSU$3,'Données'!$C$3:$D$4020,2,0))</f>
        <v>Lucie</v>
      </c>
      <c r="CSV7" s="2" t="str">
        <f>IF(ISERROR(VLOOKUP(CSV$3,'Données'!$C$3:$D$4020,2,0)),"",VLOOKUP(CSV$3,'Données'!$C$3:$D$4020,2,0))</f>
        <v>Odile</v>
      </c>
      <c r="CSW7" s="2" t="str">
        <f>IF(ISERROR(VLOOKUP(CSW$3,'Données'!$C$3:$D$4020,2,0)),"",VLOOKUP(CSW$3,'Données'!$C$3:$D$4020,2,0))</f>
        <v>Ninon</v>
      </c>
      <c r="CSX7" s="2" t="str">
        <f>IF(ISERROR(VLOOKUP(CSX$3,'Données'!$C$3:$D$4020,2,0)),"",VLOOKUP(CSX$3,'Données'!$C$3:$D$4020,2,0))</f>
        <v>Alice</v>
      </c>
      <c r="CSY7" s="2" t="str">
        <f>IF(ISERROR(VLOOKUP(CSY$3,'Données'!$C$3:$D$4020,2,0)),"",VLOOKUP(CSY$3,'Données'!$C$3:$D$4020,2,0))</f>
        <v>Gaël</v>
      </c>
      <c r="CSZ7" s="2" t="str">
        <f>IF(ISERROR(VLOOKUP(CSZ$3,'Données'!$C$3:$D$4020,2,0)),"",VLOOKUP(CSZ$3,'Données'!$C$3:$D$4020,2,0))</f>
        <v>Gatien</v>
      </c>
      <c r="CTA7" s="2" t="str">
        <f>IF(ISERROR(VLOOKUP(CTA$3,'Données'!$C$3:$D$4020,2,0)),"",VLOOKUP(CTA$3,'Données'!$C$3:$D$4020,2,0))</f>
        <v>Urbain</v>
      </c>
      <c r="CTB7" s="2" t="str">
        <f>IF(ISERROR(VLOOKUP(CTB$3,'Données'!$C$3:$D$4020,2,0)),"",VLOOKUP(CTB$3,'Données'!$C$3:$D$4020,2,0))</f>
        <v>Théophile, Ignace</v>
      </c>
      <c r="CTC7" s="2" t="str">
        <f>IF(ISERROR(VLOOKUP(CTC$3,'Données'!$C$3:$D$4020,2,0)),"",VLOOKUP(CTC$3,'Données'!$C$3:$D$4020,2,0))</f>
        <v>Pierre</v>
      </c>
      <c r="CTD7" s="2" t="str">
        <f>IF(ISERROR(VLOOKUP(CTD$3,'Données'!$C$3:$D$4020,2,0)),"",VLOOKUP(CTD$3,'Données'!$C$3:$D$4020,2,0))</f>
        <v>Françoise-Xavière</v>
      </c>
      <c r="CTE7" s="2" t="str">
        <f>IF(ISERROR(VLOOKUP(CTE$3,'Données'!$C$3:$D$4020,2,0)),"",VLOOKUP(CTE$3,'Données'!$C$3:$D$4020,2,0))</f>
        <v>Armand</v>
      </c>
      <c r="CTF7" s="2" t="str">
        <f>IF(ISERROR(VLOOKUP(CTF$3,'Données'!$C$3:$D$4020,2,0)),"",VLOOKUP(CTF$3,'Données'!$C$3:$D$4020,2,0))</f>
        <v>Adèle</v>
      </c>
      <c r="CTG7" s="2" t="str">
        <f>IF(ISERROR(VLOOKUP(CTG$3,'Données'!$C$3:$D$4020,2,0)),"",VLOOKUP(CTG$3,'Données'!$C$3:$D$4020,2,0))</f>
        <v>Emmanuel</v>
      </c>
      <c r="CTH7" s="2" t="str">
        <f>IF(ISERROR(VLOOKUP(CTH$3,'Données'!$C$3:$D$4020,2,0)),"",VLOOKUP(CTH$3,'Données'!$C$3:$D$4020,2,0))</f>
        <v>Étienne</v>
      </c>
      <c r="CTI7" s="2" t="str">
        <f>IF(ISERROR(VLOOKUP(CTI$3,'Données'!$C$3:$D$4020,2,0)),"",VLOOKUP(CTI$3,'Données'!$C$3:$D$4020,2,0))</f>
        <v>Jean</v>
      </c>
      <c r="CTJ7" s="2" t="str">
        <f>IF(ISERROR(VLOOKUP(CTJ$3,'Données'!$C$3:$D$4020,2,0)),"",VLOOKUP(CTJ$3,'Données'!$C$3:$D$4020,2,0))</f>
        <v>Gaspard</v>
      </c>
      <c r="CTK7" s="2" t="str">
        <f>IF(ISERROR(VLOOKUP(CTK$3,'Données'!$C$3:$D$4020,2,0)),"",VLOOKUP(CTK$3,'Données'!$C$3:$D$4020,2,0))</f>
        <v>David</v>
      </c>
      <c r="CTL7" s="2" t="str">
        <f>IF(ISERROR(VLOOKUP(CTL$3,'Données'!$C$3:$D$4020,2,0)),"",VLOOKUP(CTL$3,'Données'!$C$3:$D$4020,2,0))</f>
        <v>Roger</v>
      </c>
      <c r="CTM7" s="2" t="str">
        <f>IF(ISERROR(VLOOKUP(CTM$3,'Données'!$C$3:$D$4020,2,0)),"",VLOOKUP(CTM$3,'Données'!$C$3:$D$4020,2,0))</f>
        <v>Sylvestre</v>
      </c>
      <c r="CTN7" s="2" t="str">
        <f>IF(ISERROR(VLOOKUP(CTN$3,'Données'!$C$3:$D$4020,2,0)),"",VLOOKUP(CTN$3,'Données'!$C$3:$D$4020,2,0))</f>
        <v>Marie</v>
      </c>
      <c r="CTO7" s="2" t="str">
        <f>IF(ISERROR(VLOOKUP(CTO$3,'Données'!$C$3:$D$4020,2,0)),"",VLOOKUP(CTO$3,'Données'!$C$3:$D$4020,2,0))</f>
        <v>Basile</v>
      </c>
      <c r="CTP7" s="2" t="str">
        <f>IF(ISERROR(VLOOKUP(CTP$3,'Données'!$C$3:$D$4020,2,0)),"",VLOOKUP(CTP$3,'Données'!$C$3:$D$4020,2,0))</f>
        <v>Geneviève</v>
      </c>
      <c r="CTQ7" s="2" t="str">
        <f>IF(ISERROR(VLOOKUP(CTQ$3,'Données'!$C$3:$D$4020,2,0)),"",VLOOKUP(CTQ$3,'Données'!$C$3:$D$4020,2,0))</f>
        <v>Odilon</v>
      </c>
      <c r="CTR7" s="2" t="str">
        <f>IF(ISERROR(VLOOKUP(CTR$3,'Données'!$C$3:$D$4020,2,0)),"",VLOOKUP(CTR$3,'Données'!$C$3:$D$4020,2,0))</f>
        <v>Édouard</v>
      </c>
      <c r="CTS7" s="2" t="str">
        <f>IF(ISERROR(VLOOKUP(CTS$3,'Données'!$C$3:$D$4020,2,0)),"",VLOOKUP(CTS$3,'Données'!$C$3:$D$4020,2,0))</f>
        <v>Mélaine</v>
      </c>
      <c r="CTT7" s="2" t="str">
        <f>IF(ISERROR(VLOOKUP(CTT$3,'Données'!$C$3:$D$4020,2,0)),"",VLOOKUP(CTT$3,'Données'!$C$3:$D$4020,2,0))</f>
        <v>Raymond</v>
      </c>
      <c r="CTU7" s="2" t="str">
        <f>IF(ISERROR(VLOOKUP(CTU$3,'Données'!$C$3:$D$4020,2,0)),"",VLOOKUP(CTU$3,'Données'!$C$3:$D$4020,2,0))</f>
        <v>Lucien</v>
      </c>
      <c r="CTV7" s="2" t="str">
        <f>IF(ISERROR(VLOOKUP(CTV$3,'Données'!$C$3:$D$4020,2,0)),"",VLOOKUP(CTV$3,'Données'!$C$3:$D$4020,2,0))</f>
        <v>Alix</v>
      </c>
      <c r="CTW7" s="2" t="str">
        <f>IF(ISERROR(VLOOKUP(CTW$3,'Données'!$C$3:$D$4020,2,0)),"",VLOOKUP(CTW$3,'Données'!$C$3:$D$4020,2,0))</f>
        <v>Guillaume</v>
      </c>
      <c r="CTX7" s="2" t="str">
        <f>IF(ISERROR(VLOOKUP(CTX$3,'Données'!$C$3:$D$4020,2,0)),"",VLOOKUP(CTX$3,'Données'!$C$3:$D$4020,2,0))</f>
        <v>Paulin</v>
      </c>
      <c r="CTY7" s="2" t="str">
        <f>IF(ISERROR(VLOOKUP(CTY$3,'Données'!$C$3:$D$4020,2,0)),"",VLOOKUP(CTY$3,'Données'!$C$3:$D$4020,2,0))</f>
        <v>Tatiana</v>
      </c>
      <c r="CTZ7" s="2" t="str">
        <f>IF(ISERROR(VLOOKUP(CTZ$3,'Données'!$C$3:$D$4020,2,0)),"",VLOOKUP(CTZ$3,'Données'!$C$3:$D$4020,2,0))</f>
        <v>Yvette</v>
      </c>
      <c r="CUA7" s="2" t="str">
        <f>IF(ISERROR(VLOOKUP(CUA$3,'Données'!$C$3:$D$4020,2,0)),"",VLOOKUP(CUA$3,'Données'!$C$3:$D$4020,2,0))</f>
        <v>Nina</v>
      </c>
      <c r="CUB7" s="2" t="str">
        <f>IF(ISERROR(VLOOKUP(CUB$3,'Données'!$C$3:$D$4020,2,0)),"",VLOOKUP(CUB$3,'Données'!$C$3:$D$4020,2,0))</f>
        <v>Rémi</v>
      </c>
      <c r="CUC7" s="2" t="str">
        <f>IF(ISERROR(VLOOKUP(CUC$3,'Données'!$C$3:$D$4020,2,0)),"",VLOOKUP(CUC$3,'Données'!$C$3:$D$4020,2,0))</f>
        <v>Marcel</v>
      </c>
      <c r="CUD7" s="2" t="str">
        <f>IF(ISERROR(VLOOKUP(CUD$3,'Données'!$C$3:$D$4020,2,0)),"",VLOOKUP(CUD$3,'Données'!$C$3:$D$4020,2,0))</f>
        <v>Roseline</v>
      </c>
      <c r="CUE7" s="2" t="str">
        <f>IF(ISERROR(VLOOKUP(CUE$3,'Données'!$C$3:$D$4020,2,0)),"",VLOOKUP(CUE$3,'Données'!$C$3:$D$4020,2,0))</f>
        <v>Prisca</v>
      </c>
      <c r="CUF7" s="2" t="str">
        <f>IF(ISERROR(VLOOKUP(CUF$3,'Données'!$C$3:$D$4020,2,0)),"",VLOOKUP(CUF$3,'Données'!$C$3:$D$4020,2,0))</f>
        <v>Marius</v>
      </c>
      <c r="CUG7" s="2" t="str">
        <f>IF(ISERROR(VLOOKUP(CUG$3,'Données'!$C$3:$D$4020,2,0)),"",VLOOKUP(CUG$3,'Données'!$C$3:$D$4020,2,0))</f>
        <v>Sébastien</v>
      </c>
      <c r="CUH7" s="2" t="str">
        <f>IF(ISERROR(VLOOKUP(CUH$3,'Données'!$C$3:$D$4020,2,0)),"",VLOOKUP(CUH$3,'Données'!$C$3:$D$4020,2,0))</f>
        <v>Agnès</v>
      </c>
      <c r="CUI7" s="2" t="str">
        <f>IF(ISERROR(VLOOKUP(CUI$3,'Données'!$C$3:$D$4020,2,0)),"",VLOOKUP(CUI$3,'Données'!$C$3:$D$4020,2,0))</f>
        <v>Vincent</v>
      </c>
      <c r="CUJ7" s="2" t="str">
        <f>IF(ISERROR(VLOOKUP(CUJ$3,'Données'!$C$3:$D$4020,2,0)),"",VLOOKUP(CUJ$3,'Données'!$C$3:$D$4020,2,0))</f>
        <v>Barnard</v>
      </c>
      <c r="CUK7" s="2" t="str">
        <f>IF(ISERROR(VLOOKUP(CUK$3,'Données'!$C$3:$D$4020,2,0)),"",VLOOKUP(CUK$3,'Données'!$C$3:$D$4020,2,0))</f>
        <v>François</v>
      </c>
      <c r="CUL7" s="2" t="str">
        <f>IF(ISERROR(VLOOKUP(CUL$3,'Données'!$C$3:$D$4020,2,0)),"",VLOOKUP(CUL$3,'Données'!$C$3:$D$4020,2,0))</f>
        <v>Ananie</v>
      </c>
      <c r="CUM7" s="2" t="str">
        <f>IF(ISERROR(VLOOKUP(CUM$3,'Données'!$C$3:$D$4020,2,0)),"",VLOOKUP(CUM$3,'Données'!$C$3:$D$4020,2,0))</f>
        <v>Paule</v>
      </c>
      <c r="CUN7" s="2" t="str">
        <f>IF(ISERROR(VLOOKUP(CUN$3,'Données'!$C$3:$D$4020,2,0)),"",VLOOKUP(CUN$3,'Données'!$C$3:$D$4020,2,0))</f>
        <v>Angèle</v>
      </c>
      <c r="CUO7" s="2" t="str">
        <f>IF(ISERROR(VLOOKUP(CUO$3,'Données'!$C$3:$D$4020,2,0)),"",VLOOKUP(CUO$3,'Données'!$C$3:$D$4020,2,0))</f>
        <v>Thomas</v>
      </c>
      <c r="CUP7" s="2" t="str">
        <f>IF(ISERROR(VLOOKUP(CUP$3,'Données'!$C$3:$D$4020,2,0)),"",VLOOKUP(CUP$3,'Données'!$C$3:$D$4020,2,0))</f>
        <v>Gildas</v>
      </c>
      <c r="CUQ7" s="2" t="str">
        <f>IF(ISERROR(VLOOKUP(CUQ$3,'Données'!$C$3:$D$4020,2,0)),"",VLOOKUP(CUQ$3,'Données'!$C$3:$D$4020,2,0))</f>
        <v>Martine</v>
      </c>
      <c r="CUR7" s="2" t="str">
        <f>IF(ISERROR(VLOOKUP(CUR$3,'Données'!$C$3:$D$4020,2,0)),"",VLOOKUP(CUR$3,'Données'!$C$3:$D$4020,2,0))</f>
        <v>Marcelle</v>
      </c>
      <c r="CUS7" s="2" t="str">
        <f>IF(ISERROR(VLOOKUP(CUS$3,'Données'!$C$3:$D$4020,2,0)),"",VLOOKUP(CUS$3,'Données'!$C$3:$D$4020,2,0))</f>
        <v>Ella</v>
      </c>
      <c r="CUT7" s="2" t="str">
        <f>IF(ISERROR(VLOOKUP(CUT$3,'Données'!$C$3:$D$4020,2,0)),"",VLOOKUP(CUT$3,'Données'!$C$3:$D$4020,2,0))</f>
        <v>Théophane</v>
      </c>
      <c r="CUU7" s="2" t="str">
        <f>IF(ISERROR(VLOOKUP(CUU$3,'Données'!$C$3:$D$4020,2,0)),"",VLOOKUP(CUU$3,'Données'!$C$3:$D$4020,2,0))</f>
        <v>Blaise</v>
      </c>
      <c r="CUV7" s="2" t="str">
        <f>IF(ISERROR(VLOOKUP(CUV$3,'Données'!$C$3:$D$4020,2,0)),"",VLOOKUP(CUV$3,'Données'!$C$3:$D$4020,2,0))</f>
        <v>Véronique</v>
      </c>
      <c r="CUW7" s="2" t="str">
        <f>IF(ISERROR(VLOOKUP(CUW$3,'Données'!$C$3:$D$4020,2,0)),"",VLOOKUP(CUW$3,'Données'!$C$3:$D$4020,2,0))</f>
        <v>Agathe</v>
      </c>
      <c r="CUX7" s="2" t="str">
        <f>IF(ISERROR(VLOOKUP(CUX$3,'Données'!$C$3:$D$4020,2,0)),"",VLOOKUP(CUX$3,'Données'!$C$3:$D$4020,2,0))</f>
        <v>Gaston</v>
      </c>
      <c r="CUY7" s="2" t="str">
        <f>IF(ISERROR(VLOOKUP(CUY$3,'Données'!$C$3:$D$4020,2,0)),"",VLOOKUP(CUY$3,'Données'!$C$3:$D$4020,2,0))</f>
        <v>Eugénie</v>
      </c>
      <c r="CUZ7" s="2" t="str">
        <f>IF(ISERROR(VLOOKUP(CUZ$3,'Données'!$C$3:$D$4020,2,0)),"",VLOOKUP(CUZ$3,'Données'!$C$3:$D$4020,2,0))</f>
        <v>Jacqueline</v>
      </c>
      <c r="CVA7" s="2" t="str">
        <f>IF(ISERROR(VLOOKUP(CVA$3,'Données'!$C$3:$D$4020,2,0)),"",VLOOKUP(CVA$3,'Données'!$C$3:$D$4020,2,0))</f>
        <v>Apolline</v>
      </c>
      <c r="CVB7" s="2" t="str">
        <f>IF(ISERROR(VLOOKUP(CVB$3,'Données'!$C$3:$D$4020,2,0)),"",VLOOKUP(CVB$3,'Données'!$C$3:$D$4020,2,0))</f>
        <v>Arnaud</v>
      </c>
      <c r="CVC7" s="2" t="str">
        <f>IF(ISERROR(VLOOKUP(CVC$3,'Données'!$C$3:$D$4020,2,0)),"",VLOOKUP(CVC$3,'Données'!$C$3:$D$4020,2,0))</f>
        <v>Héloïse</v>
      </c>
      <c r="CVD7" s="2" t="str">
        <f>IF(ISERROR(VLOOKUP(CVD$3,'Données'!$C$3:$D$4020,2,0)),"",VLOOKUP(CVD$3,'Données'!$C$3:$D$4020,2,0))</f>
        <v>Félix</v>
      </c>
      <c r="CVE7" s="2" t="str">
        <f>IF(ISERROR(VLOOKUP(CVE$3,'Données'!$C$3:$D$4020,2,0)),"",VLOOKUP(CVE$3,'Données'!$C$3:$D$4020,2,0))</f>
        <v>Béatrice</v>
      </c>
      <c r="CVF7" s="2" t="str">
        <f>IF(ISERROR(VLOOKUP(CVF$3,'Données'!$C$3:$D$4020,2,0)),"",VLOOKUP(CVF$3,'Données'!$C$3:$D$4020,2,0))</f>
        <v>Valentin</v>
      </c>
      <c r="CVG7" s="2" t="str">
        <f>IF(ISERROR(VLOOKUP(CVG$3,'Données'!$C$3:$D$4020,2,0)),"",VLOOKUP(CVG$3,'Données'!$C$3:$D$4020,2,0))</f>
        <v>Claude</v>
      </c>
      <c r="CVH7" s="2" t="str">
        <f>IF(ISERROR(VLOOKUP(CVH$3,'Données'!$C$3:$D$4020,2,0)),"",VLOOKUP(CVH$3,'Données'!$C$3:$D$4020,2,0))</f>
        <v>Julienne</v>
      </c>
      <c r="CVI7" s="2" t="str">
        <f>IF(ISERROR(VLOOKUP(CVI$3,'Données'!$C$3:$D$4020,2,0)),"",VLOOKUP(CVI$3,'Données'!$C$3:$D$4020,2,0))</f>
        <v>Alexis</v>
      </c>
      <c r="CVJ7" s="2" t="str">
        <f>IF(ISERROR(VLOOKUP(CVJ$3,'Données'!$C$3:$D$4020,2,0)),"",VLOOKUP(CVJ$3,'Données'!$C$3:$D$4020,2,0))</f>
        <v>Bernadette</v>
      </c>
      <c r="CVK7" s="2" t="str">
        <f>IF(ISERROR(VLOOKUP(CVK$3,'Données'!$C$3:$D$4020,2,0)),"",VLOOKUP(CVK$3,'Données'!$C$3:$D$4020,2,0))</f>
        <v>Gabin</v>
      </c>
      <c r="CVL7" s="2" t="str">
        <f>IF(ISERROR(VLOOKUP(CVL$3,'Données'!$C$3:$D$4020,2,0)),"",VLOOKUP(CVL$3,'Données'!$C$3:$D$4020,2,0))</f>
        <v>Aimée</v>
      </c>
      <c r="CVM7" s="2" t="str">
        <f>IF(ISERROR(VLOOKUP(CVM$3,'Données'!$C$3:$D$4020,2,0)),"",VLOOKUP(CVM$3,'Données'!$C$3:$D$4020,2,0))</f>
        <v>Pierre-Damien</v>
      </c>
      <c r="CVN7" s="2" t="str">
        <f>IF(ISERROR(VLOOKUP(CVN$3,'Données'!$C$3:$D$4020,2,0)),"",VLOOKUP(CVN$3,'Données'!$C$3:$D$4020,2,0))</f>
        <v>Isabelle</v>
      </c>
      <c r="CVO7" s="2" t="str">
        <f>IF(ISERROR(VLOOKUP(CVO$3,'Données'!$C$3:$D$4020,2,0)),"",VLOOKUP(CVO$3,'Données'!$C$3:$D$4020,2,0))</f>
        <v>Lazare</v>
      </c>
      <c r="CVP7" s="2" t="str">
        <f>IF(ISERROR(VLOOKUP(CVP$3,'Données'!$C$3:$D$4020,2,0)),"",VLOOKUP(CVP$3,'Données'!$C$3:$D$4020,2,0))</f>
        <v>Modeste</v>
      </c>
      <c r="CVQ7" s="2" t="str">
        <f>IF(ISERROR(VLOOKUP(CVQ$3,'Données'!$C$3:$D$4020,2,0)),"",VLOOKUP(CVQ$3,'Données'!$C$3:$D$4020,2,0))</f>
        <v>Roméo</v>
      </c>
      <c r="CVR7" s="2" t="str">
        <f>IF(ISERROR(VLOOKUP(CVR$3,'Données'!$C$3:$D$4020,2,0)),"",VLOOKUP(CVR$3,'Données'!$C$3:$D$4020,2,0))</f>
        <v>Nestor</v>
      </c>
      <c r="CVS7" s="2" t="str">
        <f>IF(ISERROR(VLOOKUP(CVS$3,'Données'!$C$3:$D$4020,2,0)),"",VLOOKUP(CVS$3,'Données'!$C$3:$D$4020,2,0))</f>
        <v>Honorine</v>
      </c>
      <c r="CVT7" s="2" t="str">
        <f>IF(ISERROR(VLOOKUP(CVT$3,'Données'!$C$3:$D$4020,2,0)),"",VLOOKUP(CVT$3,'Données'!$C$3:$D$4020,2,0))</f>
        <v>Romain</v>
      </c>
      <c r="CVU7" s="2" t="str">
        <f>IF(ISERROR(VLOOKUP(CVU$3,'Données'!$C$3:$D$4020,2,0)),"",VLOOKUP(CVU$3,'Données'!$C$3:$D$4020,2,0))</f>
        <v>Aubin</v>
      </c>
      <c r="CVV7" s="2" t="str">
        <f>IF(ISERROR(VLOOKUP(CVV$3,'Données'!$C$3:$D$4020,2,0)),"",VLOOKUP(CVV$3,'Données'!$C$3:$D$4020,2,0))</f>
        <v>Charles</v>
      </c>
      <c r="CVW7" s="2" t="str">
        <f>IF(ISERROR(VLOOKUP(CVW$3,'Données'!$C$3:$D$4020,2,0)),"",VLOOKUP(CVW$3,'Données'!$C$3:$D$4020,2,0))</f>
        <v>Guénolé</v>
      </c>
      <c r="CVX7" s="2" t="str">
        <f>IF(ISERROR(VLOOKUP(CVX$3,'Données'!$C$3:$D$4020,2,0)),"",VLOOKUP(CVX$3,'Données'!$C$3:$D$4020,2,0))</f>
        <v>Casimir</v>
      </c>
      <c r="CVY7" s="2" t="str">
        <f>IF(ISERROR(VLOOKUP(CVY$3,'Données'!$C$3:$D$4020,2,0)),"",VLOOKUP(CVY$3,'Données'!$C$3:$D$4020,2,0))</f>
        <v>Olive</v>
      </c>
      <c r="CVZ7" s="2" t="str">
        <f>IF(ISERROR(VLOOKUP(CVZ$3,'Données'!$C$3:$D$4020,2,0)),"",VLOOKUP(CVZ$3,'Données'!$C$3:$D$4020,2,0))</f>
        <v>Colette</v>
      </c>
      <c r="CWA7" s="2" t="str">
        <f>IF(ISERROR(VLOOKUP(CWA$3,'Données'!$C$3:$D$4020,2,0)),"",VLOOKUP(CWA$3,'Données'!$C$3:$D$4020,2,0))</f>
        <v>Félicité</v>
      </c>
      <c r="CWB7" s="2" t="str">
        <f>IF(ISERROR(VLOOKUP(CWB$3,'Données'!$C$3:$D$4020,2,0)),"",VLOOKUP(CWB$3,'Données'!$C$3:$D$4020,2,0))</f>
        <v>Jean</v>
      </c>
      <c r="CWC7" s="2" t="str">
        <f>IF(ISERROR(VLOOKUP(CWC$3,'Données'!$C$3:$D$4020,2,0)),"",VLOOKUP(CWC$3,'Données'!$C$3:$D$4020,2,0))</f>
        <v>Françoise</v>
      </c>
      <c r="CWD7" s="2" t="str">
        <f>IF(ISERROR(VLOOKUP(CWD$3,'Données'!$C$3:$D$4020,2,0)),"",VLOOKUP(CWD$3,'Données'!$C$3:$D$4020,2,0))</f>
        <v>Vivien</v>
      </c>
      <c r="CWE7" s="2" t="str">
        <f>IF(ISERROR(VLOOKUP(CWE$3,'Données'!$C$3:$D$4020,2,0)),"",VLOOKUP(CWE$3,'Données'!$C$3:$D$4020,2,0))</f>
        <v>Rosine</v>
      </c>
      <c r="CWF7" s="2" t="str">
        <f>IF(ISERROR(VLOOKUP(CWF$3,'Données'!$C$3:$D$4020,2,0)),"",VLOOKUP(CWF$3,'Données'!$C$3:$D$4020,2,0))</f>
        <v>Justine</v>
      </c>
      <c r="CWG7" s="2" t="str">
        <f>IF(ISERROR(VLOOKUP(CWG$3,'Données'!$C$3:$D$4020,2,0)),"",VLOOKUP(CWG$3,'Données'!$C$3:$D$4020,2,0))</f>
        <v>Rodrigue</v>
      </c>
      <c r="CWH7" s="2" t="str">
        <f>IF(ISERROR(VLOOKUP(CWH$3,'Données'!$C$3:$D$4020,2,0)),"",VLOOKUP(CWH$3,'Données'!$C$3:$D$4020,2,0))</f>
        <v>Mathilde</v>
      </c>
      <c r="CWI7" s="2" t="str">
        <f>IF(ISERROR(VLOOKUP(CWI$3,'Données'!$C$3:$D$4020,2,0)),"",VLOOKUP(CWI$3,'Données'!$C$3:$D$4020,2,0))</f>
        <v>Louise</v>
      </c>
      <c r="CWJ7" s="2" t="str">
        <f>IF(ISERROR(VLOOKUP(CWJ$3,'Données'!$C$3:$D$4020,2,0)),"",VLOOKUP(CWJ$3,'Données'!$C$3:$D$4020,2,0))</f>
        <v>Bénédicte</v>
      </c>
      <c r="CWK7" s="2" t="str">
        <f>IF(ISERROR(VLOOKUP(CWK$3,'Données'!$C$3:$D$4020,2,0)),"",VLOOKUP(CWK$3,'Données'!$C$3:$D$4020,2,0))</f>
        <v>Patrice</v>
      </c>
      <c r="CWL7" s="2" t="str">
        <f>IF(ISERROR(VLOOKUP(CWL$3,'Données'!$C$3:$D$4020,2,0)),"",VLOOKUP(CWL$3,'Données'!$C$3:$D$4020,2,0))</f>
        <v>Cyrille</v>
      </c>
      <c r="CWM7" s="2" t="str">
        <f>IF(ISERROR(VLOOKUP(CWM$3,'Données'!$C$3:$D$4020,2,0)),"",VLOOKUP(CWM$3,'Données'!$C$3:$D$4020,2,0))</f>
        <v>Joseph</v>
      </c>
      <c r="CWN7" s="2" t="str">
        <f>IF(ISERROR(VLOOKUP(CWN$3,'Données'!$C$3:$D$4020,2,0)),"",VLOOKUP(CWN$3,'Données'!$C$3:$D$4020,2,0))</f>
        <v>Herbert</v>
      </c>
      <c r="CWO7" s="2" t="str">
        <f>IF(ISERROR(VLOOKUP(CWO$3,'Données'!$C$3:$D$4020,2,0)),"",VLOOKUP(CWO$3,'Données'!$C$3:$D$4020,2,0))</f>
        <v>Clémence</v>
      </c>
      <c r="CWP7" s="2" t="str">
        <f>IF(ISERROR(VLOOKUP(CWP$3,'Données'!$C$3:$D$4020,2,0)),"",VLOOKUP(CWP$3,'Données'!$C$3:$D$4020,2,0))</f>
        <v>Léa</v>
      </c>
      <c r="CWQ7" s="2" t="str">
        <f>IF(ISERROR(VLOOKUP(CWQ$3,'Données'!$C$3:$D$4020,2,0)),"",VLOOKUP(CWQ$3,'Données'!$C$3:$D$4020,2,0))</f>
        <v>Victorien</v>
      </c>
      <c r="CWR7" s="2" t="str">
        <f>IF(ISERROR(VLOOKUP(CWR$3,'Données'!$C$3:$D$4020,2,0)),"",VLOOKUP(CWR$3,'Données'!$C$3:$D$4020,2,0))</f>
        <v>Catherine</v>
      </c>
      <c r="CWS7" s="2" t="str">
        <f>IF(ISERROR(VLOOKUP(CWS$3,'Données'!$C$3:$D$4020,2,0)),"",VLOOKUP(CWS$3,'Données'!$C$3:$D$4020,2,0))</f>
        <v>Humbert</v>
      </c>
      <c r="CWT7" s="2" t="str">
        <f>IF(ISERROR(VLOOKUP(CWT$3,'Données'!$C$3:$D$4020,2,0)),"",VLOOKUP(CWT$3,'Données'!$C$3:$D$4020,2,0))</f>
        <v>Larissa</v>
      </c>
      <c r="CWU7" s="2" t="str">
        <f>IF(ISERROR(VLOOKUP(CWU$3,'Données'!$C$3:$D$4020,2,0)),"",VLOOKUP(CWU$3,'Données'!$C$3:$D$4020,2,0))</f>
        <v>Habib</v>
      </c>
      <c r="CWV7" s="2" t="str">
        <f>IF(ISERROR(VLOOKUP(CWV$3,'Données'!$C$3:$D$4020,2,0)),"",VLOOKUP(CWV$3,'Données'!$C$3:$D$4020,2,0))</f>
        <v>Gontran</v>
      </c>
      <c r="CWW7" s="2" t="str">
        <f>IF(ISERROR(VLOOKUP(CWW$3,'Données'!$C$3:$D$4020,2,0)),"",VLOOKUP(CWW$3,'Données'!$C$3:$D$4020,2,0))</f>
        <v>Gwladys</v>
      </c>
      <c r="CWX7" s="2" t="str">
        <f>IF(ISERROR(VLOOKUP(CWX$3,'Données'!$C$3:$D$4020,2,0)),"",VLOOKUP(CWX$3,'Données'!$C$3:$D$4020,2,0))</f>
        <v>Amédée</v>
      </c>
      <c r="CWY7" s="2" t="str">
        <f>IF(ISERROR(VLOOKUP(CWY$3,'Données'!$C$3:$D$4020,2,0)),"",VLOOKUP(CWY$3,'Données'!$C$3:$D$4020,2,0))</f>
        <v>Benjamin</v>
      </c>
      <c r="CWZ7" s="2" t="str">
        <f>IF(ISERROR(VLOOKUP(CWZ$3,'Données'!$C$3:$D$4020,2,0)),"",VLOOKUP(CWZ$3,'Données'!$C$3:$D$4020,2,0))</f>
        <v>Hugues</v>
      </c>
      <c r="CXA7" s="2" t="str">
        <f>IF(ISERROR(VLOOKUP(CXA$3,'Données'!$C$3:$D$4020,2,0)),"",VLOOKUP(CXA$3,'Données'!$C$3:$D$4020,2,0))</f>
        <v>Sandrine</v>
      </c>
      <c r="CXB7" s="2" t="str">
        <f>IF(ISERROR(VLOOKUP(CXB$3,'Données'!$C$3:$D$4020,2,0)),"",VLOOKUP(CXB$3,'Données'!$C$3:$D$4020,2,0))</f>
        <v>Richard</v>
      </c>
      <c r="CXC7" s="2" t="str">
        <f>IF(ISERROR(VLOOKUP(CXC$3,'Données'!$C$3:$D$4020,2,0)),"",VLOOKUP(CXC$3,'Données'!$C$3:$D$4020,2,0))</f>
        <v>Isidore</v>
      </c>
      <c r="CXD7" s="2" t="str">
        <f>IF(ISERROR(VLOOKUP(CXD$3,'Données'!$C$3:$D$4020,2,0)),"",VLOOKUP(CXD$3,'Données'!$C$3:$D$4020,2,0))</f>
        <v>Irène</v>
      </c>
      <c r="CXE7" s="2" t="str">
        <f>IF(ISERROR(VLOOKUP(CXE$3,'Données'!$C$3:$D$4020,2,0)),"",VLOOKUP(CXE$3,'Données'!$C$3:$D$4020,2,0))</f>
        <v>Marcellin</v>
      </c>
      <c r="CXF7" s="2" t="str">
        <f>IF(ISERROR(VLOOKUP(CXF$3,'Données'!$C$3:$D$4020,2,0)),"",VLOOKUP(CXF$3,'Données'!$C$3:$D$4020,2,0))</f>
        <v>Jean-Baptiste</v>
      </c>
      <c r="CXG7" s="2" t="str">
        <f>IF(ISERROR(VLOOKUP(CXG$3,'Données'!$C$3:$D$4020,2,0)),"",VLOOKUP(CXG$3,'Données'!$C$3:$D$4020,2,0))</f>
        <v>Julie</v>
      </c>
      <c r="CXH7" s="2" t="str">
        <f>IF(ISERROR(VLOOKUP(CXH$3,'Données'!$C$3:$D$4020,2,0)),"",VLOOKUP(CXH$3,'Données'!$C$3:$D$4020,2,0))</f>
        <v>Gauthier</v>
      </c>
      <c r="CXI7" s="2" t="str">
        <f>IF(ISERROR(VLOOKUP(CXI$3,'Données'!$C$3:$D$4020,2,0)),"",VLOOKUP(CXI$3,'Données'!$C$3:$D$4020,2,0))</f>
        <v>Fulbert</v>
      </c>
      <c r="CXJ7" s="2" t="str">
        <f>IF(ISERROR(VLOOKUP(CXJ$3,'Données'!$C$3:$D$4020,2,0)),"",VLOOKUP(CXJ$3,'Données'!$C$3:$D$4020,2,0))</f>
        <v>Stanislas</v>
      </c>
      <c r="CXK7" s="2" t="str">
        <f>IF(ISERROR(VLOOKUP(CXK$3,'Données'!$C$3:$D$4020,2,0)),"",VLOOKUP(CXK$3,'Données'!$C$3:$D$4020,2,0))</f>
        <v>Jules</v>
      </c>
      <c r="CXL7" s="2" t="str">
        <f>IF(ISERROR(VLOOKUP(CXL$3,'Données'!$C$3:$D$4020,2,0)),"",VLOOKUP(CXL$3,'Données'!$C$3:$D$4020,2,0))</f>
        <v>Ida</v>
      </c>
      <c r="CXM7" s="2" t="str">
        <f>IF(ISERROR(VLOOKUP(CXM$3,'Données'!$C$3:$D$4020,2,0)),"",VLOOKUP(CXM$3,'Données'!$C$3:$D$4020,2,0))</f>
        <v>Maxime</v>
      </c>
      <c r="CXN7" s="2" t="str">
        <f>IF(ISERROR(VLOOKUP(CXN$3,'Données'!$C$3:$D$4020,2,0)),"",VLOOKUP(CXN$3,'Données'!$C$3:$D$4020,2,0))</f>
        <v>Paterne</v>
      </c>
      <c r="CXO7" s="2" t="str">
        <f>IF(ISERROR(VLOOKUP(CXO$3,'Données'!$C$3:$D$4020,2,0)),"",VLOOKUP(CXO$3,'Données'!$C$3:$D$4020,2,0))</f>
        <v>Benoît-Joseph</v>
      </c>
      <c r="CXP7" s="2" t="str">
        <f>IF(ISERROR(VLOOKUP(CXP$3,'Données'!$C$3:$D$4020,2,0)),"",VLOOKUP(CXP$3,'Données'!$C$3:$D$4020,2,0))</f>
        <v>Anicet</v>
      </c>
      <c r="CXQ7" s="2" t="str">
        <f>IF(ISERROR(VLOOKUP(CXQ$3,'Données'!$C$3:$D$4020,2,0)),"",VLOOKUP(CXQ$3,'Données'!$C$3:$D$4020,2,0))</f>
        <v>Parfait</v>
      </c>
      <c r="CXR7" s="2" t="str">
        <f>IF(ISERROR(VLOOKUP(CXR$3,'Données'!$C$3:$D$4020,2,0)),"",VLOOKUP(CXR$3,'Données'!$C$3:$D$4020,2,0))</f>
        <v>Emma</v>
      </c>
      <c r="CXS7" s="2" t="str">
        <f>IF(ISERROR(VLOOKUP(CXS$3,'Données'!$C$3:$D$4020,2,0)),"",VLOOKUP(CXS$3,'Données'!$C$3:$D$4020,2,0))</f>
        <v>Odette</v>
      </c>
      <c r="CXT7" s="2" t="str">
        <f>IF(ISERROR(VLOOKUP(CXT$3,'Données'!$C$3:$D$4020,2,0)),"",VLOOKUP(CXT$3,'Données'!$C$3:$D$4020,2,0))</f>
        <v>Anselme</v>
      </c>
      <c r="CXU7" s="2" t="str">
        <f>IF(ISERROR(VLOOKUP(CXU$3,'Données'!$C$3:$D$4020,2,0)),"",VLOOKUP(CXU$3,'Données'!$C$3:$D$4020,2,0))</f>
        <v>Alexandre</v>
      </c>
      <c r="CXV7" s="2" t="str">
        <f>IF(ISERROR(VLOOKUP(CXV$3,'Données'!$C$3:$D$4020,2,0)),"",VLOOKUP(CXV$3,'Données'!$C$3:$D$4020,2,0))</f>
        <v>Georges</v>
      </c>
      <c r="CXW7" s="2" t="str">
        <f>IF(ISERROR(VLOOKUP(CXW$3,'Données'!$C$3:$D$4020,2,0)),"",VLOOKUP(CXW$3,'Données'!$C$3:$D$4020,2,0))</f>
        <v>Fidèle</v>
      </c>
      <c r="CXX7" s="2" t="str">
        <f>IF(ISERROR(VLOOKUP(CXX$3,'Données'!$C$3:$D$4020,2,0)),"",VLOOKUP(CXX$3,'Données'!$C$3:$D$4020,2,0))</f>
        <v>Marc</v>
      </c>
      <c r="CXY7" s="2" t="str">
        <f>IF(ISERROR(VLOOKUP(CXY$3,'Données'!$C$3:$D$4020,2,0)),"",VLOOKUP(CXY$3,'Données'!$C$3:$D$4020,2,0))</f>
        <v>Alida</v>
      </c>
      <c r="CXZ7" s="2" t="str">
        <f>IF(ISERROR(VLOOKUP(CXZ$3,'Données'!$C$3:$D$4020,2,0)),"",VLOOKUP(CXZ$3,'Données'!$C$3:$D$4020,2,0))</f>
        <v>Zita</v>
      </c>
      <c r="CYA7" s="2" t="str">
        <f>IF(ISERROR(VLOOKUP(CYA$3,'Données'!$C$3:$D$4020,2,0)),"",VLOOKUP(CYA$3,'Données'!$C$3:$D$4020,2,0))</f>
        <v>Valérie</v>
      </c>
      <c r="CYB7" s="2" t="str">
        <f>IF(ISERROR(VLOOKUP(CYB$3,'Données'!$C$3:$D$4020,2,0)),"",VLOOKUP(CYB$3,'Données'!$C$3:$D$4020,2,0))</f>
        <v>Catherine</v>
      </c>
      <c r="CYC7" s="2" t="str">
        <f>IF(ISERROR(VLOOKUP(CYC$3,'Données'!$C$3:$D$4020,2,0)),"",VLOOKUP(CYC$3,'Données'!$C$3:$D$4020,2,0))</f>
        <v>Robert</v>
      </c>
      <c r="CYD7" s="2" t="str">
        <f>IF(ISERROR(VLOOKUP(CYD$3,'Données'!$C$3:$D$4020,2,0)),"",VLOOKUP(CYD$3,'Données'!$C$3:$D$4020,2,0))</f>
        <v>Jérémie</v>
      </c>
      <c r="CYE7" s="2" t="str">
        <f>IF(ISERROR(VLOOKUP(CYE$3,'Données'!$C$3:$D$4020,2,0)),"",VLOOKUP(CYE$3,'Données'!$C$3:$D$4020,2,0))</f>
        <v>Boris</v>
      </c>
      <c r="CYF7" s="2" t="str">
        <f>IF(ISERROR(VLOOKUP(CYF$3,'Données'!$C$3:$D$4020,2,0)),"",VLOOKUP(CYF$3,'Données'!$C$3:$D$4020,2,0))</f>
        <v>Philippe</v>
      </c>
      <c r="CYG7" s="2" t="str">
        <f>IF(ISERROR(VLOOKUP(CYG$3,'Données'!$C$3:$D$4020,2,0)),"",VLOOKUP(CYG$3,'Données'!$C$3:$D$4020,2,0))</f>
        <v>Sylvain</v>
      </c>
      <c r="CYH7" s="2" t="str">
        <f>IF(ISERROR(VLOOKUP(CYH$3,'Données'!$C$3:$D$4020,2,0)),"",VLOOKUP(CYH$3,'Données'!$C$3:$D$4020,2,0))</f>
        <v>Judith</v>
      </c>
      <c r="CYI7" s="2" t="str">
        <f>IF(ISERROR(VLOOKUP(CYI$3,'Données'!$C$3:$D$4020,2,0)),"",VLOOKUP(CYI$3,'Données'!$C$3:$D$4020,2,0))</f>
        <v>Prudence</v>
      </c>
      <c r="CYJ7" s="2" t="str">
        <f>IF(ISERROR(VLOOKUP(CYJ$3,'Données'!$C$3:$D$4020,2,0)),"",VLOOKUP(CYJ$3,'Données'!$C$3:$D$4020,2,0))</f>
        <v>Gisèle</v>
      </c>
      <c r="CYK7" s="2" t="str">
        <f>IF(ISERROR(VLOOKUP(CYK$3,'Données'!$C$3:$D$4020,2,0)),"",VLOOKUP(CYK$3,'Données'!$C$3:$D$4020,2,0))</f>
        <v>Désiré</v>
      </c>
      <c r="CYL7" s="2" t="str">
        <f>IF(ISERROR(VLOOKUP(CYL$3,'Données'!$C$3:$D$4020,2,0)),"",VLOOKUP(CYL$3,'Données'!$C$3:$D$4020,2,0))</f>
        <v>Pacôme</v>
      </c>
      <c r="CYM7" s="2" t="str">
        <f>IF(ISERROR(VLOOKUP(CYM$3,'Données'!$C$3:$D$4020,2,0)),"",VLOOKUP(CYM$3,'Données'!$C$3:$D$4020,2,0))</f>
        <v>Solange</v>
      </c>
      <c r="CYN7" s="2" t="str">
        <f>IF(ISERROR(VLOOKUP(CYN$3,'Données'!$C$3:$D$4020,2,0)),"",VLOOKUP(CYN$3,'Données'!$C$3:$D$4020,2,0))</f>
        <v>Estelle</v>
      </c>
      <c r="CYO7" s="2" t="str">
        <f>IF(ISERROR(VLOOKUP(CYO$3,'Données'!$C$3:$D$4020,2,0)),"",VLOOKUP(CYO$3,'Données'!$C$3:$D$4020,2,0))</f>
        <v>Achille</v>
      </c>
      <c r="CYP7" s="2" t="str">
        <f>IF(ISERROR(VLOOKUP(CYP$3,'Données'!$C$3:$D$4020,2,0)),"",VLOOKUP(CYP$3,'Données'!$C$3:$D$4020,2,0))</f>
        <v>Rolande</v>
      </c>
      <c r="CYQ7" s="2" t="str">
        <f>IF(ISERROR(VLOOKUP(CYQ$3,'Données'!$C$3:$D$4020,2,0)),"",VLOOKUP(CYQ$3,'Données'!$C$3:$D$4020,2,0))</f>
        <v>Matthias</v>
      </c>
      <c r="CYR7" s="2" t="str">
        <f>IF(ISERROR(VLOOKUP(CYR$3,'Données'!$C$3:$D$4020,2,0)),"",VLOOKUP(CYR$3,'Données'!$C$3:$D$4020,2,0))</f>
        <v>Denise</v>
      </c>
      <c r="CYS7" s="2" t="str">
        <f>IF(ISERROR(VLOOKUP(CYS$3,'Données'!$C$3:$D$4020,2,0)),"",VLOOKUP(CYS$3,'Données'!$C$3:$D$4020,2,0))</f>
        <v>Honoré</v>
      </c>
      <c r="CYT7" s="2" t="str">
        <f>IF(ISERROR(VLOOKUP(CYT$3,'Données'!$C$3:$D$4020,2,0)),"",VLOOKUP(CYT$3,'Données'!$C$3:$D$4020,2,0))</f>
        <v>Pascal</v>
      </c>
      <c r="CYU7" s="2" t="str">
        <f>IF(ISERROR(VLOOKUP(CYU$3,'Données'!$C$3:$D$4020,2,0)),"",VLOOKUP(CYU$3,'Données'!$C$3:$D$4020,2,0))</f>
        <v>Éric</v>
      </c>
      <c r="CYV7" s="2" t="str">
        <f>IF(ISERROR(VLOOKUP(CYV$3,'Données'!$C$3:$D$4020,2,0)),"",VLOOKUP(CYV$3,'Données'!$C$3:$D$4020,2,0))</f>
        <v>Yves</v>
      </c>
      <c r="CYW7" s="2" t="str">
        <f>IF(ISERROR(VLOOKUP(CYW$3,'Données'!$C$3:$D$4020,2,0)),"",VLOOKUP(CYW$3,'Données'!$C$3:$D$4020,2,0))</f>
        <v>Bernardin</v>
      </c>
      <c r="CYX7" s="2" t="str">
        <f>IF(ISERROR(VLOOKUP(CYX$3,'Données'!$C$3:$D$4020,2,0)),"",VLOOKUP(CYX$3,'Données'!$C$3:$D$4020,2,0))</f>
        <v>Constantin</v>
      </c>
      <c r="CYY7" s="2" t="str">
        <f>IF(ISERROR(VLOOKUP(CYY$3,'Données'!$C$3:$D$4020,2,0)),"",VLOOKUP(CYY$3,'Données'!$C$3:$D$4020,2,0))</f>
        <v>Émile</v>
      </c>
      <c r="CYZ7" s="2" t="str">
        <f>IF(ISERROR(VLOOKUP(CYZ$3,'Données'!$C$3:$D$4020,2,0)),"",VLOOKUP(CYZ$3,'Données'!$C$3:$D$4020,2,0))</f>
        <v>Didier</v>
      </c>
      <c r="CZA7" s="2" t="str">
        <f>IF(ISERROR(VLOOKUP(CZA$3,'Données'!$C$3:$D$4020,2,0)),"",VLOOKUP(CZA$3,'Données'!$C$3:$D$4020,2,0))</f>
        <v>Donatien</v>
      </c>
      <c r="CZB7" s="2" t="str">
        <f>IF(ISERROR(VLOOKUP(CZB$3,'Données'!$C$3:$D$4020,2,0)),"",VLOOKUP(CZB$3,'Données'!$C$3:$D$4020,2,0))</f>
        <v>Sophie</v>
      </c>
      <c r="CZC7" s="2" t="str">
        <f>IF(ISERROR(VLOOKUP(CZC$3,'Données'!$C$3:$D$4020,2,0)),"",VLOOKUP(CZC$3,'Données'!$C$3:$D$4020,2,0))</f>
        <v>Bérenger</v>
      </c>
      <c r="CZD7" s="2" t="str">
        <f>IF(ISERROR(VLOOKUP(CZD$3,'Données'!$C$3:$D$4020,2,0)),"",VLOOKUP(CZD$3,'Données'!$C$3:$D$4020,2,0))</f>
        <v>Augustin</v>
      </c>
      <c r="CZE7" s="2" t="str">
        <f>IF(ISERROR(VLOOKUP(CZE$3,'Données'!$C$3:$D$4020,2,0)),"",VLOOKUP(CZE$3,'Données'!$C$3:$D$4020,2,0))</f>
        <v>Germain</v>
      </c>
      <c r="CZF7" s="2" t="str">
        <f>IF(ISERROR(VLOOKUP(CZF$3,'Données'!$C$3:$D$4020,2,0)),"",VLOOKUP(CZF$3,'Données'!$C$3:$D$4020,2,0))</f>
        <v>Aymard</v>
      </c>
      <c r="CZG7" s="2" t="str">
        <f>IF(ISERROR(VLOOKUP(CZG$3,'Données'!$C$3:$D$4020,2,0)),"",VLOOKUP(CZG$3,'Données'!$C$3:$D$4020,2,0))</f>
        <v>Ferdinand</v>
      </c>
      <c r="CZH7" s="2" t="str">
        <f>IF(ISERROR(VLOOKUP(CZH$3,'Données'!$C$3:$D$4020,2,0)),"",VLOOKUP(CZH$3,'Données'!$C$3:$D$4020,2,0))</f>
        <v>Perrine</v>
      </c>
      <c r="CZI7" s="2" t="str">
        <f>IF(ISERROR(VLOOKUP(CZI$3,'Données'!$C$3:$D$4020,2,0)),"",VLOOKUP(CZI$3,'Données'!$C$3:$D$4020,2,0))</f>
        <v>Justin</v>
      </c>
      <c r="CZJ7" s="2" t="str">
        <f>IF(ISERROR(VLOOKUP(CZJ$3,'Données'!$C$3:$D$4020,2,0)),"",VLOOKUP(CZJ$3,'Données'!$C$3:$D$4020,2,0))</f>
        <v>Blandine</v>
      </c>
      <c r="CZK7" s="2" t="str">
        <f>IF(ISERROR(VLOOKUP(CZK$3,'Données'!$C$3:$D$4020,2,0)),"",VLOOKUP(CZK$3,'Données'!$C$3:$D$4020,2,0))</f>
        <v>Kévin</v>
      </c>
      <c r="CZL7" s="2" t="str">
        <f>IF(ISERROR(VLOOKUP(CZL$3,'Données'!$C$3:$D$4020,2,0)),"",VLOOKUP(CZL$3,'Données'!$C$3:$D$4020,2,0))</f>
        <v>Clotilde</v>
      </c>
      <c r="CZM7" s="2" t="str">
        <f>IF(ISERROR(VLOOKUP(CZM$3,'Données'!$C$3:$D$4020,2,0)),"",VLOOKUP(CZM$3,'Données'!$C$3:$D$4020,2,0))</f>
        <v>Igor</v>
      </c>
      <c r="CZN7" s="2" t="str">
        <f>IF(ISERROR(VLOOKUP(CZN$3,'Données'!$C$3:$D$4020,2,0)),"",VLOOKUP(CZN$3,'Données'!$C$3:$D$4020,2,0))</f>
        <v>Norbert</v>
      </c>
      <c r="CZO7" s="2" t="str">
        <f>IF(ISERROR(VLOOKUP(CZO$3,'Données'!$C$3:$D$4020,2,0)),"",VLOOKUP(CZO$3,'Données'!$C$3:$D$4020,2,0))</f>
        <v>Gilbert</v>
      </c>
      <c r="CZP7" s="2" t="str">
        <f>IF(ISERROR(VLOOKUP(CZP$3,'Données'!$C$3:$D$4020,2,0)),"",VLOOKUP(CZP$3,'Données'!$C$3:$D$4020,2,0))</f>
        <v>Médard</v>
      </c>
      <c r="CZQ7" s="2" t="str">
        <f>IF(ISERROR(VLOOKUP(CZQ$3,'Données'!$C$3:$D$4020,2,0)),"",VLOOKUP(CZQ$3,'Données'!$C$3:$D$4020,2,0))</f>
        <v>Diane</v>
      </c>
      <c r="CZR7" s="2" t="str">
        <f>IF(ISERROR(VLOOKUP(CZR$3,'Données'!$C$3:$D$4020,2,0)),"",VLOOKUP(CZR$3,'Données'!$C$3:$D$4020,2,0))</f>
        <v>Landry</v>
      </c>
      <c r="CZS7" s="2" t="str">
        <f>IF(ISERROR(VLOOKUP(CZS$3,'Données'!$C$3:$D$4020,2,0)),"",VLOOKUP(CZS$3,'Données'!$C$3:$D$4020,2,0))</f>
        <v>Barnabé</v>
      </c>
      <c r="CZT7" s="2" t="str">
        <f>IF(ISERROR(VLOOKUP(CZT$3,'Données'!$C$3:$D$4020,2,0)),"",VLOOKUP(CZT$3,'Données'!$C$3:$D$4020,2,0))</f>
        <v>Guy</v>
      </c>
      <c r="CZU7" s="2" t="str">
        <f>IF(ISERROR(VLOOKUP(CZU$3,'Données'!$C$3:$D$4020,2,0)),"",VLOOKUP(CZU$3,'Données'!$C$3:$D$4020,2,0))</f>
        <v>Antoine</v>
      </c>
      <c r="CZV7" s="2" t="str">
        <f>IF(ISERROR(VLOOKUP(CZV$3,'Données'!$C$3:$D$4020,2,0)),"",VLOOKUP(CZV$3,'Données'!$C$3:$D$4020,2,0))</f>
        <v>Élisée</v>
      </c>
      <c r="CZW7" s="2" t="str">
        <f>IF(ISERROR(VLOOKUP(CZW$3,'Données'!$C$3:$D$4020,2,0)),"",VLOOKUP(CZW$3,'Données'!$C$3:$D$4020,2,0))</f>
        <v>Germaine</v>
      </c>
      <c r="CZX7" s="2" t="str">
        <f>IF(ISERROR(VLOOKUP(CZX$3,'Données'!$C$3:$D$4020,2,0)),"",VLOOKUP(CZX$3,'Données'!$C$3:$D$4020,2,0))</f>
        <v>Jean-François</v>
      </c>
      <c r="CZY7" s="2" t="str">
        <f>IF(ISERROR(VLOOKUP(CZY$3,'Données'!$C$3:$D$4020,2,0)),"",VLOOKUP(CZY$3,'Données'!$C$3:$D$4020,2,0))</f>
        <v>Hervé</v>
      </c>
      <c r="CZZ7" s="2" t="str">
        <f>IF(ISERROR(VLOOKUP(CZZ$3,'Données'!$C$3:$D$4020,2,0)),"",VLOOKUP(CZZ$3,'Données'!$C$3:$D$4020,2,0))</f>
        <v>Léonce</v>
      </c>
      <c r="DAA7" s="2" t="str">
        <f>IF(ISERROR(VLOOKUP(DAA$3,'Données'!$C$3:$D$4020,2,0)),"",VLOOKUP(DAA$3,'Données'!$C$3:$D$4020,2,0))</f>
        <v>Romuald</v>
      </c>
      <c r="DAB7" s="2" t="str">
        <f>IF(ISERROR(VLOOKUP(DAB$3,'Données'!$C$3:$D$4020,2,0)),"",VLOOKUP(DAB$3,'Données'!$C$3:$D$4020,2,0))</f>
        <v>Silvère</v>
      </c>
      <c r="DAC7" s="2" t="str">
        <f>IF(ISERROR(VLOOKUP(DAC$3,'Données'!$C$3:$D$4020,2,0)),"",VLOOKUP(DAC$3,'Données'!$C$3:$D$4020,2,0))</f>
        <v>Rodolphe</v>
      </c>
      <c r="DAD7" s="2" t="str">
        <f>IF(ISERROR(VLOOKUP(DAD$3,'Données'!$C$3:$D$4020,2,0)),"",VLOOKUP(DAD$3,'Données'!$C$3:$D$4020,2,0))</f>
        <v>Alban</v>
      </c>
      <c r="DAE7" s="2" t="str">
        <f>IF(ISERROR(VLOOKUP(DAE$3,'Données'!$C$3:$D$4020,2,0)),"",VLOOKUP(DAE$3,'Données'!$C$3:$D$4020,2,0))</f>
        <v>Audrey</v>
      </c>
      <c r="DAF7" s="2" t="str">
        <f>IF(ISERROR(VLOOKUP(DAF$3,'Données'!$C$3:$D$4020,2,0)),"",VLOOKUP(DAF$3,'Données'!$C$3:$D$4020,2,0))</f>
        <v>Jean-Baptiste</v>
      </c>
      <c r="DAG7" s="2" t="str">
        <f>IF(ISERROR(VLOOKUP(DAG$3,'Données'!$C$3:$D$4020,2,0)),"",VLOOKUP(DAG$3,'Données'!$C$3:$D$4020,2,0))</f>
        <v>Prosper</v>
      </c>
      <c r="DAH7" s="2" t="str">
        <f>IF(ISERROR(VLOOKUP(DAH$3,'Données'!$C$3:$D$4020,2,0)),"",VLOOKUP(DAH$3,'Données'!$C$3:$D$4020,2,0))</f>
        <v>Anthelme</v>
      </c>
      <c r="DAI7" s="2" t="str">
        <f>IF(ISERROR(VLOOKUP(DAI$3,'Données'!$C$3:$D$4020,2,0)),"",VLOOKUP(DAI$3,'Données'!$C$3:$D$4020,2,0))</f>
        <v>Fernand</v>
      </c>
      <c r="DAJ7" s="2" t="str">
        <f>IF(ISERROR(VLOOKUP(DAJ$3,'Données'!$C$3:$D$4020,2,0)),"",VLOOKUP(DAJ$3,'Données'!$C$3:$D$4020,2,0))</f>
        <v>Irénée</v>
      </c>
      <c r="DAK7" s="2" t="str">
        <f>IF(ISERROR(VLOOKUP(DAK$3,'Données'!$C$3:$D$4020,2,0)),"",VLOOKUP(DAK$3,'Données'!$C$3:$D$4020,2,0))</f>
        <v>Pierre/Paul</v>
      </c>
      <c r="DAL7" s="2" t="str">
        <f>IF(ISERROR(VLOOKUP(DAL$3,'Données'!$C$3:$D$4020,2,0)),"",VLOOKUP(DAL$3,'Données'!$C$3:$D$4020,2,0))</f>
        <v>Martial</v>
      </c>
      <c r="DAM7" s="2" t="str">
        <f>IF(ISERROR(VLOOKUP(DAM$3,'Données'!$C$3:$D$4020,2,0)),"",VLOOKUP(DAM$3,'Données'!$C$3:$D$4020,2,0))</f>
        <v>Thierry</v>
      </c>
      <c r="DAN7" s="2" t="str">
        <f>IF(ISERROR(VLOOKUP(DAN$3,'Données'!$C$3:$D$4020,2,0)),"",VLOOKUP(DAN$3,'Données'!$C$3:$D$4020,2,0))</f>
        <v>Martinien</v>
      </c>
      <c r="DAO7" s="2" t="str">
        <f>IF(ISERROR(VLOOKUP(DAO$3,'Données'!$C$3:$D$4020,2,0)),"",VLOOKUP(DAO$3,'Données'!$C$3:$D$4020,2,0))</f>
        <v>Thomas</v>
      </c>
      <c r="DAP7" s="2" t="str">
        <f>IF(ISERROR(VLOOKUP(DAP$3,'Données'!$C$3:$D$4020,2,0)),"",VLOOKUP(DAP$3,'Données'!$C$3:$D$4020,2,0))</f>
        <v>Florent</v>
      </c>
      <c r="DAQ7" s="2" t="str">
        <f>IF(ISERROR(VLOOKUP(DAQ$3,'Données'!$C$3:$D$4020,2,0)),"",VLOOKUP(DAQ$3,'Données'!$C$3:$D$4020,2,0))</f>
        <v>Antoine</v>
      </c>
      <c r="DAR7" s="2" t="str">
        <f>IF(ISERROR(VLOOKUP(DAR$3,'Données'!$C$3:$D$4020,2,0)),"",VLOOKUP(DAR$3,'Données'!$C$3:$D$4020,2,0))</f>
        <v>Mariette</v>
      </c>
      <c r="DAS7" s="2" t="str">
        <f>IF(ISERROR(VLOOKUP(DAS$3,'Données'!$C$3:$D$4020,2,0)),"",VLOOKUP(DAS$3,'Données'!$C$3:$D$4020,2,0))</f>
        <v>Raoul</v>
      </c>
      <c r="DAT7" s="2" t="str">
        <f>IF(ISERROR(VLOOKUP(DAT$3,'Données'!$C$3:$D$4020,2,0)),"",VLOOKUP(DAT$3,'Données'!$C$3:$D$4020,2,0))</f>
        <v>Thibaut</v>
      </c>
      <c r="DAU7" s="2" t="str">
        <f>IF(ISERROR(VLOOKUP(DAU$3,'Données'!$C$3:$D$4020,2,0)),"",VLOOKUP(DAU$3,'Données'!$C$3:$D$4020,2,0))</f>
        <v>Amandine</v>
      </c>
      <c r="DAV7" s="2" t="str">
        <f>IF(ISERROR(VLOOKUP(DAV$3,'Données'!$C$3:$D$4020,2,0)),"",VLOOKUP(DAV$3,'Données'!$C$3:$D$4020,2,0))</f>
        <v>Ulrich</v>
      </c>
      <c r="DAW7" s="2" t="str">
        <f>IF(ISERROR(VLOOKUP(DAW$3,'Données'!$C$3:$D$4020,2,0)),"",VLOOKUP(DAW$3,'Données'!$C$3:$D$4020,2,0))</f>
        <v>Benoît</v>
      </c>
      <c r="DAX7" s="2" t="str">
        <f>IF(ISERROR(VLOOKUP(DAX$3,'Données'!$C$3:$D$4020,2,0)),"",VLOOKUP(DAX$3,'Données'!$C$3:$D$4020,2,0))</f>
        <v>Olivier</v>
      </c>
      <c r="DAY7" s="2" t="str">
        <f>IF(ISERROR(VLOOKUP(DAY$3,'Données'!$C$3:$D$4020,2,0)),"",VLOOKUP(DAY$3,'Données'!$C$3:$D$4020,2,0))</f>
        <v>Henri/Joël</v>
      </c>
      <c r="DAZ7" s="2" t="str">
        <f>IF(ISERROR(VLOOKUP(DAZ$3,'Données'!$C$3:$D$4020,2,0)),"",VLOOKUP(DAZ$3,'Données'!$C$3:$D$4020,2,0))</f>
        <v>Camille</v>
      </c>
      <c r="DBA7" s="2" t="str">
        <f>IF(ISERROR(VLOOKUP(DBA$3,'Données'!$C$3:$D$4020,2,0)),"",VLOOKUP(DBA$3,'Données'!$C$3:$D$4020,2,0))</f>
        <v>Donald</v>
      </c>
      <c r="DBB7" s="2" t="str">
        <f>IF(ISERROR(VLOOKUP(DBB$3,'Données'!$C$3:$D$4020,2,0)),"",VLOOKUP(DBB$3,'Données'!$C$3:$D$4020,2,0))</f>
        <v>Carmen</v>
      </c>
      <c r="DBC7" s="2" t="str">
        <f>IF(ISERROR(VLOOKUP(DBC$3,'Données'!$C$3:$D$4020,2,0)),"",VLOOKUP(DBC$3,'Données'!$C$3:$D$4020,2,0))</f>
        <v>Charlotte</v>
      </c>
      <c r="DBD7" s="2" t="str">
        <f>IF(ISERROR(VLOOKUP(DBD$3,'Données'!$C$3:$D$4020,2,0)),"",VLOOKUP(DBD$3,'Données'!$C$3:$D$4020,2,0))</f>
        <v>Frédéric</v>
      </c>
      <c r="DBE7" s="2" t="str">
        <f>IF(ISERROR(VLOOKUP(DBE$3,'Données'!$C$3:$D$4020,2,0)),"",VLOOKUP(DBE$3,'Données'!$C$3:$D$4020,2,0))</f>
        <v>Arsène</v>
      </c>
      <c r="DBF7" s="2" t="str">
        <f>IF(ISERROR(VLOOKUP(DBF$3,'Données'!$C$3:$D$4020,2,0)),"",VLOOKUP(DBF$3,'Données'!$C$3:$D$4020,2,0))</f>
        <v>Marina</v>
      </c>
      <c r="DBG7" s="2" t="str">
        <f>IF(ISERROR(VLOOKUP(DBG$3,'Données'!$C$3:$D$4020,2,0)),"",VLOOKUP(DBG$3,'Données'!$C$3:$D$4020,2,0))</f>
        <v>Victor</v>
      </c>
      <c r="DBH7" s="2" t="str">
        <f>IF(ISERROR(VLOOKUP(DBH$3,'Données'!$C$3:$D$4020,2,0)),"",VLOOKUP(DBH$3,'Données'!$C$3:$D$4020,2,0))</f>
        <v>Marie-Madeleine</v>
      </c>
      <c r="DBI7" s="2" t="str">
        <f>IF(ISERROR(VLOOKUP(DBI$3,'Données'!$C$3:$D$4020,2,0)),"",VLOOKUP(DBI$3,'Données'!$C$3:$D$4020,2,0))</f>
        <v>Brigitte</v>
      </c>
      <c r="DBJ7" s="2" t="str">
        <f>IF(ISERROR(VLOOKUP(DBJ$3,'Données'!$C$3:$D$4020,2,0)),"",VLOOKUP(DBJ$3,'Données'!$C$3:$D$4020,2,0))</f>
        <v>Christine</v>
      </c>
      <c r="DBK7" s="2" t="str">
        <f>IF(ISERROR(VLOOKUP(DBK$3,'Données'!$C$3:$D$4020,2,0)),"",VLOOKUP(DBK$3,'Données'!$C$3:$D$4020,2,0))</f>
        <v>Jacques</v>
      </c>
      <c r="DBL7" s="2" t="str">
        <f>IF(ISERROR(VLOOKUP(DBL$3,'Données'!$C$3:$D$4020,2,0)),"",VLOOKUP(DBL$3,'Données'!$C$3:$D$4020,2,0))</f>
        <v>Anne/Joachim</v>
      </c>
      <c r="DBM7" s="2" t="str">
        <f>IF(ISERROR(VLOOKUP(DBM$3,'Données'!$C$3:$D$4020,2,0)),"",VLOOKUP(DBM$3,'Données'!$C$3:$D$4020,2,0))</f>
        <v>Nathalie</v>
      </c>
      <c r="DBN7" s="2" t="str">
        <f>IF(ISERROR(VLOOKUP(DBN$3,'Données'!$C$3:$D$4020,2,0)),"",VLOOKUP(DBN$3,'Données'!$C$3:$D$4020,2,0))</f>
        <v>Samson</v>
      </c>
      <c r="DBO7" s="2" t="str">
        <f>IF(ISERROR(VLOOKUP(DBO$3,'Données'!$C$3:$D$4020,2,0)),"",VLOOKUP(DBO$3,'Données'!$C$3:$D$4020,2,0))</f>
        <v>Marthe</v>
      </c>
      <c r="DBP7" s="2" t="str">
        <f>IF(ISERROR(VLOOKUP(DBP$3,'Données'!$C$3:$D$4020,2,0)),"",VLOOKUP(DBP$3,'Données'!$C$3:$D$4020,2,0))</f>
        <v>Juliette</v>
      </c>
      <c r="DBQ7" s="2" t="str">
        <f>IF(ISERROR(VLOOKUP(DBQ$3,'Données'!$C$3:$D$4020,2,0)),"",VLOOKUP(DBQ$3,'Données'!$C$3:$D$4020,2,0))</f>
        <v>Ignace</v>
      </c>
      <c r="DBR7" s="2" t="str">
        <f>IF(ISERROR(VLOOKUP(DBR$3,'Données'!$C$3:$D$4020,2,0)),"",VLOOKUP(DBR$3,'Données'!$C$3:$D$4020,2,0))</f>
        <v>Alphonse</v>
      </c>
      <c r="DBS7" s="2" t="str">
        <f>IF(ISERROR(VLOOKUP(DBS$3,'Données'!$C$3:$D$4020,2,0)),"",VLOOKUP(DBS$3,'Données'!$C$3:$D$4020,2,0))</f>
        <v>Julien</v>
      </c>
      <c r="DBT7" s="2" t="str">
        <f>IF(ISERROR(VLOOKUP(DBT$3,'Données'!$C$3:$D$4020,2,0)),"",VLOOKUP(DBT$3,'Données'!$C$3:$D$4020,2,0))</f>
        <v>Lydie</v>
      </c>
      <c r="DBU7" s="2" t="str">
        <f>IF(ISERROR(VLOOKUP(DBU$3,'Données'!$C$3:$D$4020,2,0)),"",VLOOKUP(DBU$3,'Données'!$C$3:$D$4020,2,0))</f>
        <v>Jean-Marie</v>
      </c>
      <c r="DBV7" s="2" t="str">
        <f>IF(ISERROR(VLOOKUP(DBV$3,'Données'!$C$3:$D$4020,2,0)),"",VLOOKUP(DBV$3,'Données'!$C$3:$D$4020,2,0))</f>
        <v>Abel</v>
      </c>
      <c r="DBW7" s="2" t="str">
        <f>IF(ISERROR(VLOOKUP(DBW$3,'Données'!$C$3:$D$4020,2,0)),"",VLOOKUP(DBW$3,'Données'!$C$3:$D$4020,2,0))</f>
        <v>Octavien</v>
      </c>
      <c r="DBX7" s="2" t="str">
        <f>IF(ISERROR(VLOOKUP(DBX$3,'Données'!$C$3:$D$4020,2,0)),"",VLOOKUP(DBX$3,'Données'!$C$3:$D$4020,2,0))</f>
        <v>Gaétan</v>
      </c>
      <c r="DBY7" s="2" t="str">
        <f>IF(ISERROR(VLOOKUP(DBY$3,'Données'!$C$3:$D$4020,2,0)),"",VLOOKUP(DBY$3,'Données'!$C$3:$D$4020,2,0))</f>
        <v>Dominique</v>
      </c>
      <c r="DBZ7" s="2" t="str">
        <f>IF(ISERROR(VLOOKUP(DBZ$3,'Données'!$C$3:$D$4020,2,0)),"",VLOOKUP(DBZ$3,'Données'!$C$3:$D$4020,2,0))</f>
        <v>Amour</v>
      </c>
      <c r="DCA7" s="2" t="str">
        <f>IF(ISERROR(VLOOKUP(DCA$3,'Données'!$C$3:$D$4020,2,0)),"",VLOOKUP(DCA$3,'Données'!$C$3:$D$4020,2,0))</f>
        <v>Laurent</v>
      </c>
      <c r="DCB7" s="2" t="str">
        <f>IF(ISERROR(VLOOKUP(DCB$3,'Données'!$C$3:$D$4020,2,0)),"",VLOOKUP(DCB$3,'Données'!$C$3:$D$4020,2,0))</f>
        <v>Claire</v>
      </c>
      <c r="DCC7" s="2" t="str">
        <f>IF(ISERROR(VLOOKUP(DCC$3,'Données'!$C$3:$D$4020,2,0)),"",VLOOKUP(DCC$3,'Données'!$C$3:$D$4020,2,0))</f>
        <v>Clarisse</v>
      </c>
      <c r="DCD7" s="2" t="str">
        <f>IF(ISERROR(VLOOKUP(DCD$3,'Données'!$C$3:$D$4020,2,0)),"",VLOOKUP(DCD$3,'Données'!$C$3:$D$4020,2,0))</f>
        <v>Hippolyte</v>
      </c>
      <c r="DCE7" s="2" t="str">
        <f>IF(ISERROR(VLOOKUP(DCE$3,'Données'!$C$3:$D$4020,2,0)),"",VLOOKUP(DCE$3,'Données'!$C$3:$D$4020,2,0))</f>
        <v>Évrard</v>
      </c>
      <c r="DCF7" s="2" t="str">
        <f>IF(ISERROR(VLOOKUP(DCF$3,'Données'!$C$3:$D$4020,2,0)),"",VLOOKUP(DCF$3,'Données'!$C$3:$D$4020,2,0))</f>
        <v>Marie</v>
      </c>
      <c r="DCG7" s="2" t="str">
        <f>IF(ISERROR(VLOOKUP(DCG$3,'Données'!$C$3:$D$4020,2,0)),"",VLOOKUP(DCG$3,'Données'!$C$3:$D$4020,2,0))</f>
        <v>Armel</v>
      </c>
      <c r="DCH7" s="2" t="str">
        <f>IF(ISERROR(VLOOKUP(DCH$3,'Données'!$C$3:$D$4020,2,0)),"",VLOOKUP(DCH$3,'Données'!$C$3:$D$4020,2,0))</f>
        <v>Hyacinthe</v>
      </c>
      <c r="DCI7" s="2" t="str">
        <f>IF(ISERROR(VLOOKUP(DCI$3,'Données'!$C$3:$D$4020,2,0)),"",VLOOKUP(DCI$3,'Données'!$C$3:$D$4020,2,0))</f>
        <v>Hélène</v>
      </c>
      <c r="DCJ7" s="2" t="str">
        <f>IF(ISERROR(VLOOKUP(DCJ$3,'Données'!$C$3:$D$4020,2,0)),"",VLOOKUP(DCJ$3,'Données'!$C$3:$D$4020,2,0))</f>
        <v>Jean-Eudes</v>
      </c>
      <c r="DCK7" s="2" t="str">
        <f>IF(ISERROR(VLOOKUP(DCK$3,'Données'!$C$3:$D$4020,2,0)),"",VLOOKUP(DCK$3,'Données'!$C$3:$D$4020,2,0))</f>
        <v>Bernard</v>
      </c>
      <c r="DCL7" s="2" t="str">
        <f>IF(ISERROR(VLOOKUP(DCL$3,'Données'!$C$3:$D$4020,2,0)),"",VLOOKUP(DCL$3,'Données'!$C$3:$D$4020,2,0))</f>
        <v>Christophe</v>
      </c>
      <c r="DCM7" s="2" t="str">
        <f>IF(ISERROR(VLOOKUP(DCM$3,'Données'!$C$3:$D$4020,2,0)),"",VLOOKUP(DCM$3,'Données'!$C$3:$D$4020,2,0))</f>
        <v>Fabrice</v>
      </c>
      <c r="DCN7" s="2" t="str">
        <f>IF(ISERROR(VLOOKUP(DCN$3,'Données'!$C$3:$D$4020,2,0)),"",VLOOKUP(DCN$3,'Données'!$C$3:$D$4020,2,0))</f>
        <v>Rose</v>
      </c>
      <c r="DCO7" s="2" t="str">
        <f>IF(ISERROR(VLOOKUP(DCO$3,'Données'!$C$3:$D$4020,2,0)),"",VLOOKUP(DCO$3,'Données'!$C$3:$D$4020,2,0))</f>
        <v>Barthélémy</v>
      </c>
      <c r="DCP7" s="2" t="str">
        <f>IF(ISERROR(VLOOKUP(DCP$3,'Données'!$C$3:$D$4020,2,0)),"",VLOOKUP(DCP$3,'Données'!$C$3:$D$4020,2,0))</f>
        <v>Louis</v>
      </c>
      <c r="DCQ7" s="2" t="str">
        <f>IF(ISERROR(VLOOKUP(DCQ$3,'Données'!$C$3:$D$4020,2,0)),"",VLOOKUP(DCQ$3,'Données'!$C$3:$D$4020,2,0))</f>
        <v>Natacha et Adrien</v>
      </c>
      <c r="DCR7" s="2" t="str">
        <f>IF(ISERROR(VLOOKUP(DCR$3,'Données'!$C$3:$D$4020,2,0)),"",VLOOKUP(DCR$3,'Données'!$C$3:$D$4020,2,0))</f>
        <v>Monique</v>
      </c>
      <c r="DCS7" s="2" t="str">
        <f>IF(ISERROR(VLOOKUP(DCS$3,'Données'!$C$3:$D$4020,2,0)),"",VLOOKUP(DCS$3,'Données'!$C$3:$D$4020,2,0))</f>
        <v>Augustin</v>
      </c>
      <c r="DCT7" s="2" t="str">
        <f>IF(ISERROR(VLOOKUP(DCT$3,'Données'!$C$3:$D$4020,2,0)),"",VLOOKUP(DCT$3,'Données'!$C$3:$D$4020,2,0))</f>
        <v>Sabine</v>
      </c>
      <c r="DCU7" s="2" t="str">
        <f>IF(ISERROR(VLOOKUP(DCU$3,'Données'!$C$3:$D$4020,2,0)),"",VLOOKUP(DCU$3,'Données'!$C$3:$D$4020,2,0))</f>
        <v>Fiacre</v>
      </c>
      <c r="DCV7" s="2" t="str">
        <f>IF(ISERROR(VLOOKUP(DCV$3,'Données'!$C$3:$D$4020,2,0)),"",VLOOKUP(DCV$3,'Données'!$C$3:$D$4020,2,0))</f>
        <v>Aristide</v>
      </c>
      <c r="DCW7" s="2" t="str">
        <f>IF(ISERROR(VLOOKUP(DCW$3,'Données'!$C$3:$D$4020,2,0)),"",VLOOKUP(DCW$3,'Données'!$C$3:$D$4020,2,0))</f>
        <v>Gilles</v>
      </c>
      <c r="DCX7" s="2" t="str">
        <f>IF(ISERROR(VLOOKUP(DCX$3,'Données'!$C$3:$D$4020,2,0)),"",VLOOKUP(DCX$3,'Données'!$C$3:$D$4020,2,0))</f>
        <v>Ingrid</v>
      </c>
      <c r="DCY7" s="2" t="str">
        <f>IF(ISERROR(VLOOKUP(DCY$3,'Données'!$C$3:$D$4020,2,0)),"",VLOOKUP(DCY$3,'Données'!$C$3:$D$4020,2,0))</f>
        <v>Grégoire</v>
      </c>
      <c r="DCZ7" s="2" t="str">
        <f>IF(ISERROR(VLOOKUP(DCZ$3,'Données'!$C$3:$D$4020,2,0)),"",VLOOKUP(DCZ$3,'Données'!$C$3:$D$4020,2,0))</f>
        <v>Rosalie</v>
      </c>
      <c r="DDA7" s="2" t="str">
        <f>IF(ISERROR(VLOOKUP(DDA$3,'Données'!$C$3:$D$4020,2,0)),"",VLOOKUP(DDA$3,'Données'!$C$3:$D$4020,2,0))</f>
        <v>Raïssa</v>
      </c>
      <c r="DDB7" s="2" t="str">
        <f>IF(ISERROR(VLOOKUP(DDB$3,'Données'!$C$3:$D$4020,2,0)),"",VLOOKUP(DDB$3,'Données'!$C$3:$D$4020,2,0))</f>
        <v>Bertrand</v>
      </c>
      <c r="DDC7" s="2" t="str">
        <f>IF(ISERROR(VLOOKUP(DDC$3,'Données'!$C$3:$D$4020,2,0)),"",VLOOKUP(DDC$3,'Données'!$C$3:$D$4020,2,0))</f>
        <v>Reine</v>
      </c>
      <c r="DDD7" s="2" t="str">
        <f>IF(ISERROR(VLOOKUP(DDD$3,'Données'!$C$3:$D$4020,2,0)),"",VLOOKUP(DDD$3,'Données'!$C$3:$D$4020,2,0))</f>
        <v>Adrien</v>
      </c>
      <c r="DDE7" s="2" t="str">
        <f>IF(ISERROR(VLOOKUP(DDE$3,'Données'!$C$3:$D$4020,2,0)),"",VLOOKUP(DDE$3,'Données'!$C$3:$D$4020,2,0))</f>
        <v>Alain</v>
      </c>
      <c r="DDF7" s="2" t="str">
        <f>IF(ISERROR(VLOOKUP(DDF$3,'Données'!$C$3:$D$4020,2,0)),"",VLOOKUP(DDF$3,'Données'!$C$3:$D$4020,2,0))</f>
        <v>Inès</v>
      </c>
      <c r="DDG7" s="2" t="str">
        <f>IF(ISERROR(VLOOKUP(DDG$3,'Données'!$C$3:$D$4020,2,0)),"",VLOOKUP(DDG$3,'Données'!$C$3:$D$4020,2,0))</f>
        <v>Adelphe</v>
      </c>
      <c r="DDH7" s="2" t="str">
        <f>IF(ISERROR(VLOOKUP(DDH$3,'Données'!$C$3:$D$4020,2,0)),"",VLOOKUP(DDH$3,'Données'!$C$3:$D$4020,2,0))</f>
        <v>Apollinaire</v>
      </c>
      <c r="DDI7" s="2" t="str">
        <f>IF(ISERROR(VLOOKUP(DDI$3,'Données'!$C$3:$D$4020,2,0)),"",VLOOKUP(DDI$3,'Données'!$C$3:$D$4020,2,0))</f>
        <v>Aimé</v>
      </c>
      <c r="DDJ7" s="2" t="str">
        <f>IF(ISERROR(VLOOKUP(DDJ$3,'Données'!$C$3:$D$4020,2,0)),"",VLOOKUP(DDJ$3,'Données'!$C$3:$D$4020,2,0))</f>
        <v>Cyprien</v>
      </c>
      <c r="DDK7" s="2" t="str">
        <f>IF(ISERROR(VLOOKUP(DDK$3,'Données'!$C$3:$D$4020,2,0)),"",VLOOKUP(DDK$3,'Données'!$C$3:$D$4020,2,0))</f>
        <v>Roland</v>
      </c>
      <c r="DDL7" s="2" t="str">
        <f>IF(ISERROR(VLOOKUP(DDL$3,'Données'!$C$3:$D$4020,2,0)),"",VLOOKUP(DDL$3,'Données'!$C$3:$D$4020,2,0))</f>
        <v>Édith</v>
      </c>
      <c r="DDM7" s="2" t="str">
        <f>IF(ISERROR(VLOOKUP(DDM$3,'Données'!$C$3:$D$4020,2,0)),"",VLOOKUP(DDM$3,'Données'!$C$3:$D$4020,2,0))</f>
        <v>Renaud</v>
      </c>
      <c r="DDN7" s="2" t="str">
        <f>IF(ISERROR(VLOOKUP(DDN$3,'Données'!$C$3:$D$4020,2,0)),"",VLOOKUP(DDN$3,'Données'!$C$3:$D$4020,2,0))</f>
        <v>Nadège</v>
      </c>
      <c r="DDO7" s="2" t="str">
        <f>IF(ISERROR(VLOOKUP(DDO$3,'Données'!$C$3:$D$4020,2,0)),"",VLOOKUP(DDO$3,'Données'!$C$3:$D$4020,2,0))</f>
        <v>Émilie</v>
      </c>
      <c r="DDP7" s="2" t="str">
        <f>IF(ISERROR(VLOOKUP(DDP$3,'Données'!$C$3:$D$4020,2,0)),"",VLOOKUP(DDP$3,'Données'!$C$3:$D$4020,2,0))</f>
        <v>Davy</v>
      </c>
      <c r="DDQ7" s="2" t="str">
        <f>IF(ISERROR(VLOOKUP(DDQ$3,'Données'!$C$3:$D$4020,2,0)),"",VLOOKUP(DDQ$3,'Données'!$C$3:$D$4020,2,0))</f>
        <v>Matthieu</v>
      </c>
      <c r="DDR7" s="2" t="str">
        <f>IF(ISERROR(VLOOKUP(DDR$3,'Données'!$C$3:$D$4020,2,0)),"",VLOOKUP(DDR$3,'Données'!$C$3:$D$4020,2,0))</f>
        <v>Maurice</v>
      </c>
      <c r="DDS7" s="2" t="str">
        <f>IF(ISERROR(VLOOKUP(DDS$3,'Données'!$C$3:$D$4020,2,0)),"",VLOOKUP(DDS$3,'Données'!$C$3:$D$4020,2,0))</f>
        <v>Constant</v>
      </c>
      <c r="DDT7" s="2" t="str">
        <f>IF(ISERROR(VLOOKUP(DDT$3,'Données'!$C$3:$D$4020,2,0)),"",VLOOKUP(DDT$3,'Données'!$C$3:$D$4020,2,0))</f>
        <v>Thècle</v>
      </c>
      <c r="DDU7" s="2" t="str">
        <f>IF(ISERROR(VLOOKUP(DDU$3,'Données'!$C$3:$D$4020,2,0)),"",VLOOKUP(DDU$3,'Données'!$C$3:$D$4020,2,0))</f>
        <v>Hermann</v>
      </c>
      <c r="DDV7" s="2" t="str">
        <f>IF(ISERROR(VLOOKUP(DDV$3,'Données'!$C$3:$D$4020,2,0)),"",VLOOKUP(DDV$3,'Données'!$C$3:$D$4020,2,0))</f>
        <v>Côme et Damien</v>
      </c>
      <c r="DDW7" s="2" t="str">
        <f>IF(ISERROR(VLOOKUP(DDW$3,'Données'!$C$3:$D$4020,2,0)),"",VLOOKUP(DDW$3,'Données'!$C$3:$D$4020,2,0))</f>
        <v>Vincent</v>
      </c>
      <c r="DDX7" s="2" t="str">
        <f>IF(ISERROR(VLOOKUP(DDX$3,'Données'!$C$3:$D$4020,2,0)),"",VLOOKUP(DDX$3,'Données'!$C$3:$D$4020,2,0))</f>
        <v>Venceslas</v>
      </c>
      <c r="DDY7" s="2" t="str">
        <f>IF(ISERROR(VLOOKUP(DDY$3,'Données'!$C$3:$D$4020,2,0)),"",VLOOKUP(DDY$3,'Données'!$C$3:$D$4020,2,0))</f>
        <v>Michel</v>
      </c>
      <c r="DDZ7" s="2" t="str">
        <f>IF(ISERROR(VLOOKUP(DDZ$3,'Données'!$C$3:$D$4020,2,0)),"",VLOOKUP(DDZ$3,'Données'!$C$3:$D$4020,2,0))</f>
        <v>Jérôme</v>
      </c>
      <c r="DEA7" s="2" t="str">
        <f>IF(ISERROR(VLOOKUP(DEA$3,'Données'!$C$3:$D$4020,2,0)),"",VLOOKUP(DEA$3,'Données'!$C$3:$D$4020,2,0))</f>
        <v>Thérèse</v>
      </c>
      <c r="DEB7" s="2" t="str">
        <f>IF(ISERROR(VLOOKUP(DEB$3,'Données'!$C$3:$D$4020,2,0)),"",VLOOKUP(DEB$3,'Données'!$C$3:$D$4020,2,0))</f>
        <v>Léger</v>
      </c>
      <c r="DEC7" s="2" t="str">
        <f>IF(ISERROR(VLOOKUP(DEC$3,'Données'!$C$3:$D$4020,2,0)),"",VLOOKUP(DEC$3,'Données'!$C$3:$D$4020,2,0))</f>
        <v>Gérard</v>
      </c>
      <c r="DED7" s="2" t="str">
        <f>IF(ISERROR(VLOOKUP(DED$3,'Données'!$C$3:$D$4020,2,0)),"",VLOOKUP(DED$3,'Données'!$C$3:$D$4020,2,0))</f>
        <v>François</v>
      </c>
      <c r="DEE7" s="2" t="str">
        <f>IF(ISERROR(VLOOKUP(DEE$3,'Données'!$C$3:$D$4020,2,0)),"",VLOOKUP(DEE$3,'Données'!$C$3:$D$4020,2,0))</f>
        <v>Fleur</v>
      </c>
      <c r="DEF7" s="2" t="str">
        <f>IF(ISERROR(VLOOKUP(DEF$3,'Données'!$C$3:$D$4020,2,0)),"",VLOOKUP(DEF$3,'Données'!$C$3:$D$4020,2,0))</f>
        <v>Bruno</v>
      </c>
      <c r="DEG7" s="2" t="str">
        <f>IF(ISERROR(VLOOKUP(DEG$3,'Données'!$C$3:$D$4020,2,0)),"",VLOOKUP(DEG$3,'Données'!$C$3:$D$4020,2,0))</f>
        <v>Serge</v>
      </c>
      <c r="DEH7" s="2" t="str">
        <f>IF(ISERROR(VLOOKUP(DEH$3,'Données'!$C$3:$D$4020,2,0)),"",VLOOKUP(DEH$3,'Données'!$C$3:$D$4020,2,0))</f>
        <v>Pélagie</v>
      </c>
      <c r="DEI7" s="2" t="str">
        <f>IF(ISERROR(VLOOKUP(DEI$3,'Données'!$C$3:$D$4020,2,0)),"",VLOOKUP(DEI$3,'Données'!$C$3:$D$4020,2,0))</f>
        <v>Denis</v>
      </c>
      <c r="DEJ7" s="2" t="str">
        <f>IF(ISERROR(VLOOKUP(DEJ$3,'Données'!$C$3:$D$4020,2,0)),"",VLOOKUP(DEJ$3,'Données'!$C$3:$D$4020,2,0))</f>
        <v>Ghislain</v>
      </c>
      <c r="DEK7" s="2" t="str">
        <f>IF(ISERROR(VLOOKUP(DEK$3,'Données'!$C$3:$D$4020,2,0)),"",VLOOKUP(DEK$3,'Données'!$C$3:$D$4020,2,0))</f>
        <v>Firmin</v>
      </c>
      <c r="DEL7" s="2" t="str">
        <f>IF(ISERROR(VLOOKUP(DEL$3,'Données'!$C$3:$D$4020,2,0)),"",VLOOKUP(DEL$3,'Données'!$C$3:$D$4020,2,0))</f>
        <v>Wilfried</v>
      </c>
      <c r="DEM7" s="2" t="str">
        <f>IF(ISERROR(VLOOKUP(DEM$3,'Données'!$C$3:$D$4020,2,0)),"",VLOOKUP(DEM$3,'Données'!$C$3:$D$4020,2,0))</f>
        <v>Géraud</v>
      </c>
      <c r="DEN7" s="2" t="str">
        <f>IF(ISERROR(VLOOKUP(DEN$3,'Données'!$C$3:$D$4020,2,0)),"",VLOOKUP(DEN$3,'Données'!$C$3:$D$4020,2,0))</f>
        <v>Juste</v>
      </c>
      <c r="DEO7" s="2" t="str">
        <f>IF(ISERROR(VLOOKUP(DEO$3,'Données'!$C$3:$D$4020,2,0)),"",VLOOKUP(DEO$3,'Données'!$C$3:$D$4020,2,0))</f>
        <v>Aurélie</v>
      </c>
      <c r="DEP7" s="2" t="str">
        <f>IF(ISERROR(VLOOKUP(DEP$3,'Données'!$C$3:$D$4020,2,0)),"",VLOOKUP(DEP$3,'Données'!$C$3:$D$4020,2,0))</f>
        <v>Edwige</v>
      </c>
      <c r="DEQ7" s="2" t="str">
        <f>IF(ISERROR(VLOOKUP(DEQ$3,'Données'!$C$3:$D$4020,2,0)),"",VLOOKUP(DEQ$3,'Données'!$C$3:$D$4020,2,0))</f>
        <v>Baudouin</v>
      </c>
      <c r="DER7" s="2" t="str">
        <f>IF(ISERROR(VLOOKUP(DER$3,'Données'!$C$3:$D$4020,2,0)),"",VLOOKUP(DER$3,'Données'!$C$3:$D$4020,2,0))</f>
        <v>Luc</v>
      </c>
      <c r="DES7" s="2" t="str">
        <f>IF(ISERROR(VLOOKUP(DES$3,'Données'!$C$3:$D$4020,2,0)),"",VLOOKUP(DES$3,'Données'!$C$3:$D$4020,2,0))</f>
        <v>René</v>
      </c>
      <c r="DET7" s="2" t="str">
        <f>IF(ISERROR(VLOOKUP(DET$3,'Données'!$C$3:$D$4020,2,0)),"",VLOOKUP(DET$3,'Données'!$C$3:$D$4020,2,0))</f>
        <v>Adeline</v>
      </c>
      <c r="DEU7" s="2" t="str">
        <f>IF(ISERROR(VLOOKUP(DEU$3,'Données'!$C$3:$D$4020,2,0)),"",VLOOKUP(DEU$3,'Données'!$C$3:$D$4020,2,0))</f>
        <v>Céline</v>
      </c>
      <c r="DEV7" s="2" t="str">
        <f>IF(ISERROR(VLOOKUP(DEV$3,'Données'!$C$3:$D$4020,2,0)),"",VLOOKUP(DEV$3,'Données'!$C$3:$D$4020,2,0))</f>
        <v>Élodie</v>
      </c>
      <c r="DEW7" s="2" t="str">
        <f>IF(ISERROR(VLOOKUP(DEW$3,'Données'!$C$3:$D$4020,2,0)),"",VLOOKUP(DEW$3,'Données'!$C$3:$D$4020,2,0))</f>
        <v>Jean</v>
      </c>
      <c r="DEX7" s="2" t="str">
        <f>IF(ISERROR(VLOOKUP(DEX$3,'Données'!$C$3:$D$4020,2,0)),"",VLOOKUP(DEX$3,'Données'!$C$3:$D$4020,2,0))</f>
        <v>Florentin</v>
      </c>
      <c r="DEY7" s="2" t="str">
        <f>IF(ISERROR(VLOOKUP(DEY$3,'Données'!$C$3:$D$4020,2,0)),"",VLOOKUP(DEY$3,'Données'!$C$3:$D$4020,2,0))</f>
        <v>Crépin</v>
      </c>
      <c r="DEZ7" s="2" t="str">
        <f>IF(ISERROR(VLOOKUP(DEZ$3,'Données'!$C$3:$D$4020,2,0)),"",VLOOKUP(DEZ$3,'Données'!$C$3:$D$4020,2,0))</f>
        <v>Dimitri</v>
      </c>
      <c r="DFA7" s="2" t="str">
        <f>IF(ISERROR(VLOOKUP(DFA$3,'Données'!$C$3:$D$4020,2,0)),"",VLOOKUP(DFA$3,'Données'!$C$3:$D$4020,2,0))</f>
        <v>Emeline</v>
      </c>
      <c r="DFB7" s="2" t="str">
        <f>IF(ISERROR(VLOOKUP(DFB$3,'Données'!$C$3:$D$4020,2,0)),"",VLOOKUP(DFB$3,'Données'!$C$3:$D$4020,2,0))</f>
        <v>Simon et Jude</v>
      </c>
      <c r="DFC7" s="2" t="str">
        <f>IF(ISERROR(VLOOKUP(DFC$3,'Données'!$C$3:$D$4020,2,0)),"",VLOOKUP(DFC$3,'Données'!$C$3:$D$4020,2,0))</f>
        <v>Narcisse</v>
      </c>
      <c r="DFD7" s="2" t="str">
        <f>IF(ISERROR(VLOOKUP(DFD$3,'Données'!$C$3:$D$4020,2,0)),"",VLOOKUP(DFD$3,'Données'!$C$3:$D$4020,2,0))</f>
        <v>Bienvenue</v>
      </c>
      <c r="DFE7" s="2" t="str">
        <f>IF(ISERROR(VLOOKUP(DFE$3,'Données'!$C$3:$D$4020,2,0)),"",VLOOKUP(DFE$3,'Données'!$C$3:$D$4020,2,0))</f>
        <v>Quentin</v>
      </c>
      <c r="DFF7" s="2" t="str">
        <f>IF(ISERROR(VLOOKUP(DFF$3,'Données'!$C$3:$D$4020,2,0)),"",VLOOKUP(DFF$3,'Données'!$C$3:$D$4020,2,0))</f>
        <v>Toussaint</v>
      </c>
      <c r="DFG7" s="2" t="str">
        <f>IF(ISERROR(VLOOKUP(DFG$3,'Données'!$C$3:$D$4020,2,0)),"",VLOOKUP(DFG$3,'Données'!$C$3:$D$4020,2,0))</f>
        <v>Océane</v>
      </c>
      <c r="DFH7" s="2" t="str">
        <f>IF(ISERROR(VLOOKUP(DFH$3,'Données'!$C$3:$D$4020,2,0)),"",VLOOKUP(DFH$3,'Données'!$C$3:$D$4020,2,0))</f>
        <v>Hubert</v>
      </c>
      <c r="DFI7" s="2" t="str">
        <f>IF(ISERROR(VLOOKUP(DFI$3,'Données'!$C$3:$D$4020,2,0)),"",VLOOKUP(DFI$3,'Données'!$C$3:$D$4020,2,0))</f>
        <v>Charles</v>
      </c>
      <c r="DFJ7" s="2" t="str">
        <f>IF(ISERROR(VLOOKUP(DFJ$3,'Données'!$C$3:$D$4020,2,0)),"",VLOOKUP(DFJ$3,'Données'!$C$3:$D$4020,2,0))</f>
        <v>Sylvie</v>
      </c>
      <c r="DFK7" s="2" t="str">
        <f>IF(ISERROR(VLOOKUP(DFK$3,'Données'!$C$3:$D$4020,2,0)),"",VLOOKUP(DFK$3,'Données'!$C$3:$D$4020,2,0))</f>
        <v>Bertille</v>
      </c>
      <c r="DFL7" s="2" t="str">
        <f>IF(ISERROR(VLOOKUP(DFL$3,'Données'!$C$3:$D$4020,2,0)),"",VLOOKUP(DFL$3,'Données'!$C$3:$D$4020,2,0))</f>
        <v>Carine</v>
      </c>
      <c r="DFM7" s="2" t="str">
        <f>IF(ISERROR(VLOOKUP(DFM$3,'Données'!$C$3:$D$4020,2,0)),"",VLOOKUP(DFM$3,'Données'!$C$3:$D$4020,2,0))</f>
        <v>Geoffroy</v>
      </c>
      <c r="DFN7" s="2" t="str">
        <f>IF(ISERROR(VLOOKUP(DFN$3,'Données'!$C$3:$D$4020,2,0)),"",VLOOKUP(DFN$3,'Données'!$C$3:$D$4020,2,0))</f>
        <v>Théodore</v>
      </c>
      <c r="DFO7" s="2" t="str">
        <f>IF(ISERROR(VLOOKUP(DFO$3,'Données'!$C$3:$D$4020,2,0)),"",VLOOKUP(DFO$3,'Données'!$C$3:$D$4020,2,0))</f>
        <v>Léon</v>
      </c>
      <c r="DFP7" s="2" t="str">
        <f>IF(ISERROR(VLOOKUP(DFP$3,'Données'!$C$3:$D$4020,2,0)),"",VLOOKUP(DFP$3,'Données'!$C$3:$D$4020,2,0))</f>
        <v>Martin</v>
      </c>
      <c r="DFQ7" s="2" t="str">
        <f>IF(ISERROR(VLOOKUP(DFQ$3,'Données'!$C$3:$D$4020,2,0)),"",VLOOKUP(DFQ$3,'Données'!$C$3:$D$4020,2,0))</f>
        <v>Christian</v>
      </c>
      <c r="DFR7" s="2" t="str">
        <f>IF(ISERROR(VLOOKUP(DFR$3,'Données'!$C$3:$D$4020,2,0)),"",VLOOKUP(DFR$3,'Données'!$C$3:$D$4020,2,0))</f>
        <v>Brice</v>
      </c>
      <c r="DFS7" s="2" t="str">
        <f>IF(ISERROR(VLOOKUP(DFS$3,'Données'!$C$3:$D$4020,2,0)),"",VLOOKUP(DFS$3,'Données'!$C$3:$D$4020,2,0))</f>
        <v>Sidoine</v>
      </c>
      <c r="DFT7" s="2" t="str">
        <f>IF(ISERROR(VLOOKUP(DFT$3,'Données'!$C$3:$D$4020,2,0)),"",VLOOKUP(DFT$3,'Données'!$C$3:$D$4020,2,0))</f>
        <v>Albert</v>
      </c>
      <c r="DFU7" s="2" t="str">
        <f>IF(ISERROR(VLOOKUP(DFU$3,'Données'!$C$3:$D$4020,2,0)),"",VLOOKUP(DFU$3,'Données'!$C$3:$D$4020,2,0))</f>
        <v>Marguerite</v>
      </c>
      <c r="DFV7" s="2" t="str">
        <f>IF(ISERROR(VLOOKUP(DFV$3,'Données'!$C$3:$D$4020,2,0)),"",VLOOKUP(DFV$3,'Données'!$C$3:$D$4020,2,0))</f>
        <v>Élisabeth</v>
      </c>
      <c r="DFW7" s="2" t="str">
        <f>IF(ISERROR(VLOOKUP(DFW$3,'Données'!$C$3:$D$4020,2,0)),"",VLOOKUP(DFW$3,'Données'!$C$3:$D$4020,2,0))</f>
        <v>Aude</v>
      </c>
      <c r="DFX7" s="2" t="str">
        <f>IF(ISERROR(VLOOKUP(DFX$3,'Données'!$C$3:$D$4020,2,0)),"",VLOOKUP(DFX$3,'Données'!$C$3:$D$4020,2,0))</f>
        <v>Tanguy</v>
      </c>
      <c r="DFY7" s="2" t="str">
        <f>IF(ISERROR(VLOOKUP(DFY$3,'Données'!$C$3:$D$4020,2,0)),"",VLOOKUP(DFY$3,'Données'!$C$3:$D$4020,2,0))</f>
        <v>Edmond</v>
      </c>
      <c r="DFZ7" s="2" t="str">
        <f>IF(ISERROR(VLOOKUP(DFZ$3,'Données'!$C$3:$D$4020,2,0)),"",VLOOKUP(DFZ$3,'Données'!$C$3:$D$4020,2,0))</f>
        <v>Rufus</v>
      </c>
      <c r="DGA7" s="2" t="str">
        <f>IF(ISERROR(VLOOKUP(DGA$3,'Données'!$C$3:$D$4020,2,0)),"",VLOOKUP(DGA$3,'Données'!$C$3:$D$4020,2,0))</f>
        <v>Cécile</v>
      </c>
      <c r="DGB7" s="2" t="str">
        <f>IF(ISERROR(VLOOKUP(DGB$3,'Données'!$C$3:$D$4020,2,0)),"",VLOOKUP(DGB$3,'Données'!$C$3:$D$4020,2,0))</f>
        <v>Clément</v>
      </c>
      <c r="DGC7" s="2" t="str">
        <f>IF(ISERROR(VLOOKUP(DGC$3,'Données'!$C$3:$D$4020,2,0)),"",VLOOKUP(DGC$3,'Données'!$C$3:$D$4020,2,0))</f>
        <v>Flora</v>
      </c>
      <c r="DGD7" s="2" t="str">
        <f>IF(ISERROR(VLOOKUP(DGD$3,'Données'!$C$3:$D$4020,2,0)),"",VLOOKUP(DGD$3,'Données'!$C$3:$D$4020,2,0))</f>
        <v>Catherine</v>
      </c>
      <c r="DGE7" s="2" t="str">
        <f>IF(ISERROR(VLOOKUP(DGE$3,'Données'!$C$3:$D$4020,2,0)),"",VLOOKUP(DGE$3,'Données'!$C$3:$D$4020,2,0))</f>
        <v>Delphine</v>
      </c>
      <c r="DGF7" s="2" t="str">
        <f>IF(ISERROR(VLOOKUP(DGF$3,'Données'!$C$3:$D$4020,2,0)),"",VLOOKUP(DGF$3,'Données'!$C$3:$D$4020,2,0))</f>
        <v>Séverin</v>
      </c>
      <c r="DGG7" s="2" t="str">
        <f>IF(ISERROR(VLOOKUP(DGG$3,'Données'!$C$3:$D$4020,2,0)),"",VLOOKUP(DGG$3,'Données'!$C$3:$D$4020,2,0))</f>
        <v>Jacques</v>
      </c>
      <c r="DGH7" s="2" t="str">
        <f>IF(ISERROR(VLOOKUP(DGH$3,'Données'!$C$3:$D$4020,2,0)),"",VLOOKUP(DGH$3,'Données'!$C$3:$D$4020,2,0))</f>
        <v>Saturnin</v>
      </c>
      <c r="DGI7" s="2" t="str">
        <f>IF(ISERROR(VLOOKUP(DGI$3,'Données'!$C$3:$D$4020,2,0)),"",VLOOKUP(DGI$3,'Données'!$C$3:$D$4020,2,0))</f>
        <v>André</v>
      </c>
      <c r="DGJ7" s="2" t="str">
        <f>IF(ISERROR(VLOOKUP(DGJ$3,'Données'!$C$3:$D$4020,2,0)),"",VLOOKUP(DGJ$3,'Données'!$C$3:$D$4020,2,0))</f>
        <v>Florence</v>
      </c>
      <c r="DGK7" s="2" t="str">
        <f>IF(ISERROR(VLOOKUP(DGK$3,'Données'!$C$3:$D$4020,2,0)),"",VLOOKUP(DGK$3,'Données'!$C$3:$D$4020,2,0))</f>
        <v>Viviane</v>
      </c>
      <c r="DGL7" s="2" t="str">
        <f>IF(ISERROR(VLOOKUP(DGL$3,'Données'!$C$3:$D$4020,2,0)),"",VLOOKUP(DGL$3,'Données'!$C$3:$D$4020,2,0))</f>
        <v>Xavier</v>
      </c>
      <c r="DGM7" s="2" t="str">
        <f>IF(ISERROR(VLOOKUP(DGM$3,'Données'!$C$3:$D$4020,2,0)),"",VLOOKUP(DGM$3,'Données'!$C$3:$D$4020,2,0))</f>
        <v>Barbara</v>
      </c>
      <c r="DGN7" s="2" t="str">
        <f>IF(ISERROR(VLOOKUP(DGN$3,'Données'!$C$3:$D$4020,2,0)),"",VLOOKUP(DGN$3,'Données'!$C$3:$D$4020,2,0))</f>
        <v>Gérald</v>
      </c>
      <c r="DGO7" s="2" t="str">
        <f>IF(ISERROR(VLOOKUP(DGO$3,'Données'!$C$3:$D$4020,2,0)),"",VLOOKUP(DGO$3,'Données'!$C$3:$D$4020,2,0))</f>
        <v>Nicolas</v>
      </c>
      <c r="DGP7" s="2" t="str">
        <f>IF(ISERROR(VLOOKUP(DGP$3,'Données'!$C$3:$D$4020,2,0)),"",VLOOKUP(DGP$3,'Données'!$C$3:$D$4020,2,0))</f>
        <v>Ambroise</v>
      </c>
      <c r="DGQ7" s="2" t="str">
        <f>IF(ISERROR(VLOOKUP(DGQ$3,'Données'!$C$3:$D$4020,2,0)),"",VLOOKUP(DGQ$3,'Données'!$C$3:$D$4020,2,0))</f>
        <v>Elfried</v>
      </c>
      <c r="DGR7" s="2" t="str">
        <f>IF(ISERROR(VLOOKUP(DGR$3,'Données'!$C$3:$D$4020,2,0)),"",VLOOKUP(DGR$3,'Données'!$C$3:$D$4020,2,0))</f>
        <v>Pierre</v>
      </c>
      <c r="DGS7" s="2" t="str">
        <f>IF(ISERROR(VLOOKUP(DGS$3,'Données'!$C$3:$D$4020,2,0)),"",VLOOKUP(DGS$3,'Données'!$C$3:$D$4020,2,0))</f>
        <v>Romaric</v>
      </c>
      <c r="DGT7" s="2" t="str">
        <f>IF(ISERROR(VLOOKUP(DGT$3,'Données'!$C$3:$D$4020,2,0)),"",VLOOKUP(DGT$3,'Données'!$C$3:$D$4020,2,0))</f>
        <v>Daniel</v>
      </c>
      <c r="DGU7" s="2" t="str">
        <f>IF(ISERROR(VLOOKUP(DGU$3,'Données'!$C$3:$D$4020,2,0)),"",VLOOKUP(DGU$3,'Données'!$C$3:$D$4020,2,0))</f>
        <v>Corentin</v>
      </c>
      <c r="DGV7" s="2" t="str">
        <f>IF(ISERROR(VLOOKUP(DGV$3,'Données'!$C$3:$D$4020,2,0)),"",VLOOKUP(DGV$3,'Données'!$C$3:$D$4020,2,0))</f>
        <v>Lucie</v>
      </c>
      <c r="DGW7" s="2" t="str">
        <f>IF(ISERROR(VLOOKUP(DGW$3,'Données'!$C$3:$D$4020,2,0)),"",VLOOKUP(DGW$3,'Données'!$C$3:$D$4020,2,0))</f>
        <v>Odile</v>
      </c>
      <c r="DGX7" s="2" t="str">
        <f>IF(ISERROR(VLOOKUP(DGX$3,'Données'!$C$3:$D$4020,2,0)),"",VLOOKUP(DGX$3,'Données'!$C$3:$D$4020,2,0))</f>
        <v>Ninon</v>
      </c>
      <c r="DGY7" s="2" t="str">
        <f>IF(ISERROR(VLOOKUP(DGY$3,'Données'!$C$3:$D$4020,2,0)),"",VLOOKUP(DGY$3,'Données'!$C$3:$D$4020,2,0))</f>
        <v>Alice</v>
      </c>
      <c r="DGZ7" s="2" t="str">
        <f>IF(ISERROR(VLOOKUP(DGZ$3,'Données'!$C$3:$D$4020,2,0)),"",VLOOKUP(DGZ$3,'Données'!$C$3:$D$4020,2,0))</f>
        <v>Gaël</v>
      </c>
      <c r="DHA7" s="2" t="str">
        <f>IF(ISERROR(VLOOKUP(DHA$3,'Données'!$C$3:$D$4020,2,0)),"",VLOOKUP(DHA$3,'Données'!$C$3:$D$4020,2,0))</f>
        <v>Gatien</v>
      </c>
      <c r="DHB7" s="2" t="str">
        <f>IF(ISERROR(VLOOKUP(DHB$3,'Données'!$C$3:$D$4020,2,0)),"",VLOOKUP(DHB$3,'Données'!$C$3:$D$4020,2,0))</f>
        <v>Urbain</v>
      </c>
      <c r="DHC7" s="2" t="str">
        <f>IF(ISERROR(VLOOKUP(DHC$3,'Données'!$C$3:$D$4020,2,0)),"",VLOOKUP(DHC$3,'Données'!$C$3:$D$4020,2,0))</f>
        <v>Théophile, Ignace</v>
      </c>
      <c r="DHD7" s="2" t="str">
        <f>IF(ISERROR(VLOOKUP(DHD$3,'Données'!$C$3:$D$4020,2,0)),"",VLOOKUP(DHD$3,'Données'!$C$3:$D$4020,2,0))</f>
        <v>Pierre</v>
      </c>
      <c r="DHE7" s="2" t="str">
        <f>IF(ISERROR(VLOOKUP(DHE$3,'Données'!$C$3:$D$4020,2,0)),"",VLOOKUP(DHE$3,'Données'!$C$3:$D$4020,2,0))</f>
        <v>Françoise-Xavière</v>
      </c>
      <c r="DHF7" s="2" t="str">
        <f>IF(ISERROR(VLOOKUP(DHF$3,'Données'!$C$3:$D$4020,2,0)),"",VLOOKUP(DHF$3,'Données'!$C$3:$D$4020,2,0))</f>
        <v>Armand</v>
      </c>
      <c r="DHG7" s="2" t="str">
        <f>IF(ISERROR(VLOOKUP(DHG$3,'Données'!$C$3:$D$4020,2,0)),"",VLOOKUP(DHG$3,'Données'!$C$3:$D$4020,2,0))</f>
        <v>Adèle</v>
      </c>
      <c r="DHH7" s="2" t="str">
        <f>IF(ISERROR(VLOOKUP(DHH$3,'Données'!$C$3:$D$4020,2,0)),"",VLOOKUP(DHH$3,'Données'!$C$3:$D$4020,2,0))</f>
        <v>Emmanuel</v>
      </c>
      <c r="DHI7" s="2" t="str">
        <f>IF(ISERROR(VLOOKUP(DHI$3,'Données'!$C$3:$D$4020,2,0)),"",VLOOKUP(DHI$3,'Données'!$C$3:$D$4020,2,0))</f>
        <v>Étienne</v>
      </c>
      <c r="DHJ7" s="2" t="str">
        <f>IF(ISERROR(VLOOKUP(DHJ$3,'Données'!$C$3:$D$4020,2,0)),"",VLOOKUP(DHJ$3,'Données'!$C$3:$D$4020,2,0))</f>
        <v>Jean</v>
      </c>
      <c r="DHK7" s="2" t="str">
        <f>IF(ISERROR(VLOOKUP(DHK$3,'Données'!$C$3:$D$4020,2,0)),"",VLOOKUP(DHK$3,'Données'!$C$3:$D$4020,2,0))</f>
        <v>Gaspard</v>
      </c>
      <c r="DHL7" s="2" t="str">
        <f>IF(ISERROR(VLOOKUP(DHL$3,'Données'!$C$3:$D$4020,2,0)),"",VLOOKUP(DHL$3,'Données'!$C$3:$D$4020,2,0))</f>
        <v>David</v>
      </c>
      <c r="DHM7" s="2" t="str">
        <f>IF(ISERROR(VLOOKUP(DHM$3,'Données'!$C$3:$D$4020,2,0)),"",VLOOKUP(DHM$3,'Données'!$C$3:$D$4020,2,0))</f>
        <v>Roger</v>
      </c>
      <c r="DHN7" s="2" t="str">
        <f>IF(ISERROR(VLOOKUP(DHN$3,'Données'!$C$3:$D$4020,2,0)),"",VLOOKUP(DHN$3,'Données'!$C$3:$D$4020,2,0))</f>
        <v>Sylvestre</v>
      </c>
      <c r="DHO7" s="2" t="str">
        <f>IF(ISERROR(VLOOKUP(DHO$3,'Données'!$C$3:$D$4020,2,0)),"",VLOOKUP(DHO$3,'Données'!$C$3:$D$4020,2,0))</f>
        <v>Marie</v>
      </c>
      <c r="DHP7" s="2" t="str">
        <f>IF(ISERROR(VLOOKUP(DHP$3,'Données'!$C$3:$D$4020,2,0)),"",VLOOKUP(DHP$3,'Données'!$C$3:$D$4020,2,0))</f>
        <v>Basile</v>
      </c>
      <c r="DHQ7" s="2" t="str">
        <f>IF(ISERROR(VLOOKUP(DHQ$3,'Données'!$C$3:$D$4020,2,0)),"",VLOOKUP(DHQ$3,'Données'!$C$3:$D$4020,2,0))</f>
        <v>Geneviève</v>
      </c>
      <c r="DHR7" s="2" t="str">
        <f>IF(ISERROR(VLOOKUP(DHR$3,'Données'!$C$3:$D$4020,2,0)),"",VLOOKUP(DHR$3,'Données'!$C$3:$D$4020,2,0))</f>
        <v>Odilon</v>
      </c>
      <c r="DHS7" s="2" t="str">
        <f>IF(ISERROR(VLOOKUP(DHS$3,'Données'!$C$3:$D$4020,2,0)),"",VLOOKUP(DHS$3,'Données'!$C$3:$D$4020,2,0))</f>
        <v>Édouard</v>
      </c>
      <c r="DHT7" s="2" t="str">
        <f>IF(ISERROR(VLOOKUP(DHT$3,'Données'!$C$3:$D$4020,2,0)),"",VLOOKUP(DHT$3,'Données'!$C$3:$D$4020,2,0))</f>
        <v>Mélaine</v>
      </c>
      <c r="DHU7" s="2" t="str">
        <f>IF(ISERROR(VLOOKUP(DHU$3,'Données'!$C$3:$D$4020,2,0)),"",VLOOKUP(DHU$3,'Données'!$C$3:$D$4020,2,0))</f>
        <v>Raymond</v>
      </c>
      <c r="DHV7" s="2" t="str">
        <f>IF(ISERROR(VLOOKUP(DHV$3,'Données'!$C$3:$D$4020,2,0)),"",VLOOKUP(DHV$3,'Données'!$C$3:$D$4020,2,0))</f>
        <v>Lucien</v>
      </c>
      <c r="DHW7" s="2" t="str">
        <f>IF(ISERROR(VLOOKUP(DHW$3,'Données'!$C$3:$D$4020,2,0)),"",VLOOKUP(DHW$3,'Données'!$C$3:$D$4020,2,0))</f>
        <v>Alix</v>
      </c>
      <c r="DHX7" s="2" t="str">
        <f>IF(ISERROR(VLOOKUP(DHX$3,'Données'!$C$3:$D$4020,2,0)),"",VLOOKUP(DHX$3,'Données'!$C$3:$D$4020,2,0))</f>
        <v>Guillaume</v>
      </c>
      <c r="DHY7" s="2" t="str">
        <f>IF(ISERROR(VLOOKUP(DHY$3,'Données'!$C$3:$D$4020,2,0)),"",VLOOKUP(DHY$3,'Données'!$C$3:$D$4020,2,0))</f>
        <v>Paulin</v>
      </c>
      <c r="DHZ7" s="2" t="str">
        <f>IF(ISERROR(VLOOKUP(DHZ$3,'Données'!$C$3:$D$4020,2,0)),"",VLOOKUP(DHZ$3,'Données'!$C$3:$D$4020,2,0))</f>
        <v>Tatiana</v>
      </c>
      <c r="DIA7" s="2" t="str">
        <f>IF(ISERROR(VLOOKUP(DIA$3,'Données'!$C$3:$D$4020,2,0)),"",VLOOKUP(DIA$3,'Données'!$C$3:$D$4020,2,0))</f>
        <v>Yvette</v>
      </c>
      <c r="DIB7" s="2" t="str">
        <f>IF(ISERROR(VLOOKUP(DIB$3,'Données'!$C$3:$D$4020,2,0)),"",VLOOKUP(DIB$3,'Données'!$C$3:$D$4020,2,0))</f>
        <v>Nina</v>
      </c>
      <c r="DIC7" s="2" t="str">
        <f>IF(ISERROR(VLOOKUP(DIC$3,'Données'!$C$3:$D$4020,2,0)),"",VLOOKUP(DIC$3,'Données'!$C$3:$D$4020,2,0))</f>
        <v>Rémi</v>
      </c>
      <c r="DID7" s="2" t="str">
        <f>IF(ISERROR(VLOOKUP(DID$3,'Données'!$C$3:$D$4020,2,0)),"",VLOOKUP(DID$3,'Données'!$C$3:$D$4020,2,0))</f>
        <v>Marcel</v>
      </c>
      <c r="DIE7" s="2" t="str">
        <f>IF(ISERROR(VLOOKUP(DIE$3,'Données'!$C$3:$D$4020,2,0)),"",VLOOKUP(DIE$3,'Données'!$C$3:$D$4020,2,0))</f>
        <v>Roseline</v>
      </c>
      <c r="DIF7" s="2" t="str">
        <f>IF(ISERROR(VLOOKUP(DIF$3,'Données'!$C$3:$D$4020,2,0)),"",VLOOKUP(DIF$3,'Données'!$C$3:$D$4020,2,0))</f>
        <v>Prisca</v>
      </c>
      <c r="DIG7" s="2" t="str">
        <f>IF(ISERROR(VLOOKUP(DIG$3,'Données'!$C$3:$D$4020,2,0)),"",VLOOKUP(DIG$3,'Données'!$C$3:$D$4020,2,0))</f>
        <v>Marius</v>
      </c>
      <c r="DIH7" s="2" t="str">
        <f>IF(ISERROR(VLOOKUP(DIH$3,'Données'!$C$3:$D$4020,2,0)),"",VLOOKUP(DIH$3,'Données'!$C$3:$D$4020,2,0))</f>
        <v>Sébastien</v>
      </c>
      <c r="DII7" s="2" t="str">
        <f>IF(ISERROR(VLOOKUP(DII$3,'Données'!$C$3:$D$4020,2,0)),"",VLOOKUP(DII$3,'Données'!$C$3:$D$4020,2,0))</f>
        <v>Agnès</v>
      </c>
      <c r="DIJ7" s="2" t="str">
        <f>IF(ISERROR(VLOOKUP(DIJ$3,'Données'!$C$3:$D$4020,2,0)),"",VLOOKUP(DIJ$3,'Données'!$C$3:$D$4020,2,0))</f>
        <v>Vincent</v>
      </c>
      <c r="DIK7" s="2" t="str">
        <f>IF(ISERROR(VLOOKUP(DIK$3,'Données'!$C$3:$D$4020,2,0)),"",VLOOKUP(DIK$3,'Données'!$C$3:$D$4020,2,0))</f>
        <v>Barnard</v>
      </c>
      <c r="DIL7" s="2" t="str">
        <f>IF(ISERROR(VLOOKUP(DIL$3,'Données'!$C$3:$D$4020,2,0)),"",VLOOKUP(DIL$3,'Données'!$C$3:$D$4020,2,0))</f>
        <v>François</v>
      </c>
      <c r="DIM7" s="2" t="str">
        <f>IF(ISERROR(VLOOKUP(DIM$3,'Données'!$C$3:$D$4020,2,0)),"",VLOOKUP(DIM$3,'Données'!$C$3:$D$4020,2,0))</f>
        <v>Ananie</v>
      </c>
      <c r="DIN7" s="2" t="str">
        <f>IF(ISERROR(VLOOKUP(DIN$3,'Données'!$C$3:$D$4020,2,0)),"",VLOOKUP(DIN$3,'Données'!$C$3:$D$4020,2,0))</f>
        <v>Paule</v>
      </c>
      <c r="DIO7" s="2" t="str">
        <f>IF(ISERROR(VLOOKUP(DIO$3,'Données'!$C$3:$D$4020,2,0)),"",VLOOKUP(DIO$3,'Données'!$C$3:$D$4020,2,0))</f>
        <v>Angèle</v>
      </c>
      <c r="DIP7" s="2" t="str">
        <f>IF(ISERROR(VLOOKUP(DIP$3,'Données'!$C$3:$D$4020,2,0)),"",VLOOKUP(DIP$3,'Données'!$C$3:$D$4020,2,0))</f>
        <v>Thomas</v>
      </c>
      <c r="DIQ7" s="2" t="str">
        <f>IF(ISERROR(VLOOKUP(DIQ$3,'Données'!$C$3:$D$4020,2,0)),"",VLOOKUP(DIQ$3,'Données'!$C$3:$D$4020,2,0))</f>
        <v>Gildas</v>
      </c>
      <c r="DIR7" s="2" t="str">
        <f>IF(ISERROR(VLOOKUP(DIR$3,'Données'!$C$3:$D$4020,2,0)),"",VLOOKUP(DIR$3,'Données'!$C$3:$D$4020,2,0))</f>
        <v>Martine</v>
      </c>
      <c r="DIS7" s="2" t="str">
        <f>IF(ISERROR(VLOOKUP(DIS$3,'Données'!$C$3:$D$4020,2,0)),"",VLOOKUP(DIS$3,'Données'!$C$3:$D$4020,2,0))</f>
        <v>Marcelle</v>
      </c>
      <c r="DIT7" s="2" t="str">
        <f>IF(ISERROR(VLOOKUP(DIT$3,'Données'!$C$3:$D$4020,2,0)),"",VLOOKUP(DIT$3,'Données'!$C$3:$D$4020,2,0))</f>
        <v>Ella</v>
      </c>
      <c r="DIU7" s="2" t="str">
        <f>IF(ISERROR(VLOOKUP(DIU$3,'Données'!$C$3:$D$4020,2,0)),"",VLOOKUP(DIU$3,'Données'!$C$3:$D$4020,2,0))</f>
        <v>Théophane</v>
      </c>
      <c r="DIV7" s="2" t="str">
        <f>IF(ISERROR(VLOOKUP(DIV$3,'Données'!$C$3:$D$4020,2,0)),"",VLOOKUP(DIV$3,'Données'!$C$3:$D$4020,2,0))</f>
        <v>Blaise</v>
      </c>
      <c r="DIW7" s="2" t="str">
        <f>IF(ISERROR(VLOOKUP(DIW$3,'Données'!$C$3:$D$4020,2,0)),"",VLOOKUP(DIW$3,'Données'!$C$3:$D$4020,2,0))</f>
        <v>Véronique</v>
      </c>
      <c r="DIX7" s="2" t="str">
        <f>IF(ISERROR(VLOOKUP(DIX$3,'Données'!$C$3:$D$4020,2,0)),"",VLOOKUP(DIX$3,'Données'!$C$3:$D$4020,2,0))</f>
        <v>Agathe</v>
      </c>
      <c r="DIY7" s="2" t="str">
        <f>IF(ISERROR(VLOOKUP(DIY$3,'Données'!$C$3:$D$4020,2,0)),"",VLOOKUP(DIY$3,'Données'!$C$3:$D$4020,2,0))</f>
        <v>Gaston</v>
      </c>
      <c r="DIZ7" s="2" t="str">
        <f>IF(ISERROR(VLOOKUP(DIZ$3,'Données'!$C$3:$D$4020,2,0)),"",VLOOKUP(DIZ$3,'Données'!$C$3:$D$4020,2,0))</f>
        <v>Eugénie</v>
      </c>
      <c r="DJA7" s="2" t="str">
        <f>IF(ISERROR(VLOOKUP(DJA$3,'Données'!$C$3:$D$4020,2,0)),"",VLOOKUP(DJA$3,'Données'!$C$3:$D$4020,2,0))</f>
        <v>Jacqueline</v>
      </c>
      <c r="DJB7" s="2" t="str">
        <f>IF(ISERROR(VLOOKUP(DJB$3,'Données'!$C$3:$D$4020,2,0)),"",VLOOKUP(DJB$3,'Données'!$C$3:$D$4020,2,0))</f>
        <v>Apolline</v>
      </c>
      <c r="DJC7" s="2" t="str">
        <f>IF(ISERROR(VLOOKUP(DJC$3,'Données'!$C$3:$D$4020,2,0)),"",VLOOKUP(DJC$3,'Données'!$C$3:$D$4020,2,0))</f>
        <v>Arnaud</v>
      </c>
      <c r="DJD7" s="2" t="str">
        <f>IF(ISERROR(VLOOKUP(DJD$3,'Données'!$C$3:$D$4020,2,0)),"",VLOOKUP(DJD$3,'Données'!$C$3:$D$4020,2,0))</f>
        <v>Héloïse</v>
      </c>
      <c r="DJE7" s="2" t="str">
        <f>IF(ISERROR(VLOOKUP(DJE$3,'Données'!$C$3:$D$4020,2,0)),"",VLOOKUP(DJE$3,'Données'!$C$3:$D$4020,2,0))</f>
        <v>Félix</v>
      </c>
      <c r="DJF7" s="2" t="str">
        <f>IF(ISERROR(VLOOKUP(DJF$3,'Données'!$C$3:$D$4020,2,0)),"",VLOOKUP(DJF$3,'Données'!$C$3:$D$4020,2,0))</f>
        <v>Béatrice</v>
      </c>
      <c r="DJG7" s="2" t="str">
        <f>IF(ISERROR(VLOOKUP(DJG$3,'Données'!$C$3:$D$4020,2,0)),"",VLOOKUP(DJG$3,'Données'!$C$3:$D$4020,2,0))</f>
        <v>Valentin</v>
      </c>
      <c r="DJH7" s="2" t="str">
        <f>IF(ISERROR(VLOOKUP(DJH$3,'Données'!$C$3:$D$4020,2,0)),"",VLOOKUP(DJH$3,'Données'!$C$3:$D$4020,2,0))</f>
        <v>Claude</v>
      </c>
      <c r="DJI7" s="2" t="str">
        <f>IF(ISERROR(VLOOKUP(DJI$3,'Données'!$C$3:$D$4020,2,0)),"",VLOOKUP(DJI$3,'Données'!$C$3:$D$4020,2,0))</f>
        <v>Julienne</v>
      </c>
      <c r="DJJ7" s="2" t="str">
        <f>IF(ISERROR(VLOOKUP(DJJ$3,'Données'!$C$3:$D$4020,2,0)),"",VLOOKUP(DJJ$3,'Données'!$C$3:$D$4020,2,0))</f>
        <v>Alexis</v>
      </c>
      <c r="DJK7" s="2" t="str">
        <f>IF(ISERROR(VLOOKUP(DJK$3,'Données'!$C$3:$D$4020,2,0)),"",VLOOKUP(DJK$3,'Données'!$C$3:$D$4020,2,0))</f>
        <v>Bernadette</v>
      </c>
      <c r="DJL7" s="2" t="str">
        <f>IF(ISERROR(VLOOKUP(DJL$3,'Données'!$C$3:$D$4020,2,0)),"",VLOOKUP(DJL$3,'Données'!$C$3:$D$4020,2,0))</f>
        <v>Gabin</v>
      </c>
      <c r="DJM7" s="2" t="str">
        <f>IF(ISERROR(VLOOKUP(DJM$3,'Données'!$C$3:$D$4020,2,0)),"",VLOOKUP(DJM$3,'Données'!$C$3:$D$4020,2,0))</f>
        <v>Aimée</v>
      </c>
      <c r="DJN7" s="2" t="str">
        <f>IF(ISERROR(VLOOKUP(DJN$3,'Données'!$C$3:$D$4020,2,0)),"",VLOOKUP(DJN$3,'Données'!$C$3:$D$4020,2,0))</f>
        <v>Pierre-Damien</v>
      </c>
      <c r="DJO7" s="2" t="str">
        <f>IF(ISERROR(VLOOKUP(DJO$3,'Données'!$C$3:$D$4020,2,0)),"",VLOOKUP(DJO$3,'Données'!$C$3:$D$4020,2,0))</f>
        <v>Isabelle</v>
      </c>
      <c r="DJP7" s="2" t="str">
        <f>IF(ISERROR(VLOOKUP(DJP$3,'Données'!$C$3:$D$4020,2,0)),"",VLOOKUP(DJP$3,'Données'!$C$3:$D$4020,2,0))</f>
        <v>Lazare</v>
      </c>
      <c r="DJQ7" s="2" t="str">
        <f>IF(ISERROR(VLOOKUP(DJQ$3,'Données'!$C$3:$D$4020,2,0)),"",VLOOKUP(DJQ$3,'Données'!$C$3:$D$4020,2,0))</f>
        <v>Modeste</v>
      </c>
      <c r="DJR7" s="2" t="str">
        <f>IF(ISERROR(VLOOKUP(DJR$3,'Données'!$C$3:$D$4020,2,0)),"",VLOOKUP(DJR$3,'Données'!$C$3:$D$4020,2,0))</f>
        <v>Roméo</v>
      </c>
      <c r="DJS7" s="2" t="str">
        <f>IF(ISERROR(VLOOKUP(DJS$3,'Données'!$C$3:$D$4020,2,0)),"",VLOOKUP(DJS$3,'Données'!$C$3:$D$4020,2,0))</f>
        <v>Nestor</v>
      </c>
      <c r="DJT7" s="2" t="str">
        <f>IF(ISERROR(VLOOKUP(DJT$3,'Données'!$C$3:$D$4020,2,0)),"",VLOOKUP(DJT$3,'Données'!$C$3:$D$4020,2,0))</f>
        <v>Honorine</v>
      </c>
      <c r="DJU7" s="2" t="str">
        <f>IF(ISERROR(VLOOKUP(DJU$3,'Données'!$C$3:$D$4020,2,0)),"",VLOOKUP(DJU$3,'Données'!$C$3:$D$4020,2,0))</f>
        <v>Romain</v>
      </c>
      <c r="DJV7" s="2" t="str">
        <f>IF(ISERROR(VLOOKUP(DJV$3,'Données'!$C$3:$D$4020,2,0)),"",VLOOKUP(DJV$3,'Données'!$C$3:$D$4020,2,0))</f>
        <v>Auguste</v>
      </c>
      <c r="DJW7" s="2" t="str">
        <f>IF(ISERROR(VLOOKUP(DJW$3,'Données'!$C$3:$D$4020,2,0)),"",VLOOKUP(DJW$3,'Données'!$C$3:$D$4020,2,0))</f>
        <v>Aubin</v>
      </c>
      <c r="DJX7" s="2" t="str">
        <f>IF(ISERROR(VLOOKUP(DJX$3,'Données'!$C$3:$D$4020,2,0)),"",VLOOKUP(DJX$3,'Données'!$C$3:$D$4020,2,0))</f>
        <v>Charles</v>
      </c>
      <c r="DJY7" s="2" t="str">
        <f>IF(ISERROR(VLOOKUP(DJY$3,'Données'!$C$3:$D$4020,2,0)),"",VLOOKUP(DJY$3,'Données'!$C$3:$D$4020,2,0))</f>
        <v>Guénolé</v>
      </c>
      <c r="DJZ7" s="2" t="str">
        <f>IF(ISERROR(VLOOKUP(DJZ$3,'Données'!$C$3:$D$4020,2,0)),"",VLOOKUP(DJZ$3,'Données'!$C$3:$D$4020,2,0))</f>
        <v>Casimir</v>
      </c>
      <c r="DKA7" s="2" t="str">
        <f>IF(ISERROR(VLOOKUP(DKA$3,'Données'!$C$3:$D$4020,2,0)),"",VLOOKUP(DKA$3,'Données'!$C$3:$D$4020,2,0))</f>
        <v>Olive</v>
      </c>
      <c r="DKB7" s="2" t="str">
        <f>IF(ISERROR(VLOOKUP(DKB$3,'Données'!$C$3:$D$4020,2,0)),"",VLOOKUP(DKB$3,'Données'!$C$3:$D$4020,2,0))</f>
        <v>Colette</v>
      </c>
      <c r="DKC7" s="2" t="str">
        <f>IF(ISERROR(VLOOKUP(DKC$3,'Données'!$C$3:$D$4020,2,0)),"",VLOOKUP(DKC$3,'Données'!$C$3:$D$4020,2,0))</f>
        <v>Félicité</v>
      </c>
      <c r="DKD7" s="2" t="str">
        <f>IF(ISERROR(VLOOKUP(DKD$3,'Données'!$C$3:$D$4020,2,0)),"",VLOOKUP(DKD$3,'Données'!$C$3:$D$4020,2,0))</f>
        <v>Jean</v>
      </c>
      <c r="DKE7" s="2" t="str">
        <f>IF(ISERROR(VLOOKUP(DKE$3,'Données'!$C$3:$D$4020,2,0)),"",VLOOKUP(DKE$3,'Données'!$C$3:$D$4020,2,0))</f>
        <v>Françoise</v>
      </c>
      <c r="DKF7" s="2" t="str">
        <f>IF(ISERROR(VLOOKUP(DKF$3,'Données'!$C$3:$D$4020,2,0)),"",VLOOKUP(DKF$3,'Données'!$C$3:$D$4020,2,0))</f>
        <v>Vivien</v>
      </c>
      <c r="DKG7" s="2" t="str">
        <f>IF(ISERROR(VLOOKUP(DKG$3,'Données'!$C$3:$D$4020,2,0)),"",VLOOKUP(DKG$3,'Données'!$C$3:$D$4020,2,0))</f>
        <v>Rosine</v>
      </c>
      <c r="DKH7" s="2" t="str">
        <f>IF(ISERROR(VLOOKUP(DKH$3,'Données'!$C$3:$D$4020,2,0)),"",VLOOKUP(DKH$3,'Données'!$C$3:$D$4020,2,0))</f>
        <v>Justine</v>
      </c>
      <c r="DKI7" s="2" t="str">
        <f>IF(ISERROR(VLOOKUP(DKI$3,'Données'!$C$3:$D$4020,2,0)),"",VLOOKUP(DKI$3,'Données'!$C$3:$D$4020,2,0))</f>
        <v>Rodrigue</v>
      </c>
      <c r="DKJ7" s="2" t="str">
        <f>IF(ISERROR(VLOOKUP(DKJ$3,'Données'!$C$3:$D$4020,2,0)),"",VLOOKUP(DKJ$3,'Données'!$C$3:$D$4020,2,0))</f>
        <v>Mathilde</v>
      </c>
      <c r="DKK7" s="2" t="str">
        <f>IF(ISERROR(VLOOKUP(DKK$3,'Données'!$C$3:$D$4020,2,0)),"",VLOOKUP(DKK$3,'Données'!$C$3:$D$4020,2,0))</f>
        <v>Louise</v>
      </c>
      <c r="DKL7" s="2" t="str">
        <f>IF(ISERROR(VLOOKUP(DKL$3,'Données'!$C$3:$D$4020,2,0)),"",VLOOKUP(DKL$3,'Données'!$C$3:$D$4020,2,0))</f>
        <v>Bénédicte</v>
      </c>
      <c r="DKM7" s="2" t="str">
        <f>IF(ISERROR(VLOOKUP(DKM$3,'Données'!$C$3:$D$4020,2,0)),"",VLOOKUP(DKM$3,'Données'!$C$3:$D$4020,2,0))</f>
        <v>Patrice</v>
      </c>
      <c r="DKN7" s="2" t="str">
        <f>IF(ISERROR(VLOOKUP(DKN$3,'Données'!$C$3:$D$4020,2,0)),"",VLOOKUP(DKN$3,'Données'!$C$3:$D$4020,2,0))</f>
        <v>Cyrille</v>
      </c>
      <c r="DKO7" s="2" t="str">
        <f>IF(ISERROR(VLOOKUP(DKO$3,'Données'!$C$3:$D$4020,2,0)),"",VLOOKUP(DKO$3,'Données'!$C$3:$D$4020,2,0))</f>
        <v>Joseph</v>
      </c>
      <c r="DKP7" s="2" t="str">
        <f>IF(ISERROR(VLOOKUP(DKP$3,'Données'!$C$3:$D$4020,2,0)),"",VLOOKUP(DKP$3,'Données'!$C$3:$D$4020,2,0))</f>
        <v>Herbert</v>
      </c>
      <c r="DKQ7" s="2" t="str">
        <f>IF(ISERROR(VLOOKUP(DKQ$3,'Données'!$C$3:$D$4020,2,0)),"",VLOOKUP(DKQ$3,'Données'!$C$3:$D$4020,2,0))</f>
        <v>Clémence</v>
      </c>
      <c r="DKR7" s="2" t="str">
        <f>IF(ISERROR(VLOOKUP(DKR$3,'Données'!$C$3:$D$4020,2,0)),"",VLOOKUP(DKR$3,'Données'!$C$3:$D$4020,2,0))</f>
        <v>Léa</v>
      </c>
      <c r="DKS7" s="2" t="str">
        <f>IF(ISERROR(VLOOKUP(DKS$3,'Données'!$C$3:$D$4020,2,0)),"",VLOOKUP(DKS$3,'Données'!$C$3:$D$4020,2,0))</f>
        <v>Victorien</v>
      </c>
      <c r="DKT7" s="2" t="str">
        <f>IF(ISERROR(VLOOKUP(DKT$3,'Données'!$C$3:$D$4020,2,0)),"",VLOOKUP(DKT$3,'Données'!$C$3:$D$4020,2,0))</f>
        <v>Catherine</v>
      </c>
      <c r="DKU7" s="2" t="str">
        <f>IF(ISERROR(VLOOKUP(DKU$3,'Données'!$C$3:$D$4020,2,0)),"",VLOOKUP(DKU$3,'Données'!$C$3:$D$4020,2,0))</f>
        <v>Humbert</v>
      </c>
      <c r="DKV7" s="2" t="str">
        <f>IF(ISERROR(VLOOKUP(DKV$3,'Données'!$C$3:$D$4020,2,0)),"",VLOOKUP(DKV$3,'Données'!$C$3:$D$4020,2,0))</f>
        <v>Larissa</v>
      </c>
      <c r="DKW7" s="2" t="str">
        <f>IF(ISERROR(VLOOKUP(DKW$3,'Données'!$C$3:$D$4020,2,0)),"",VLOOKUP(DKW$3,'Données'!$C$3:$D$4020,2,0))</f>
        <v>Habib</v>
      </c>
      <c r="DKX7" s="2" t="str">
        <f>IF(ISERROR(VLOOKUP(DKX$3,'Données'!$C$3:$D$4020,2,0)),"",VLOOKUP(DKX$3,'Données'!$C$3:$D$4020,2,0))</f>
        <v>Gontran</v>
      </c>
      <c r="DKY7" s="2" t="str">
        <f>IF(ISERROR(VLOOKUP(DKY$3,'Données'!$C$3:$D$4020,2,0)),"",VLOOKUP(DKY$3,'Données'!$C$3:$D$4020,2,0))</f>
        <v>Gwladys</v>
      </c>
      <c r="DKZ7" s="2" t="str">
        <f>IF(ISERROR(VLOOKUP(DKZ$3,'Données'!$C$3:$D$4020,2,0)),"",VLOOKUP(DKZ$3,'Données'!$C$3:$D$4020,2,0))</f>
        <v>Amédée</v>
      </c>
      <c r="DLA7" s="2" t="str">
        <f>IF(ISERROR(VLOOKUP(DLA$3,'Données'!$C$3:$D$4020,2,0)),"",VLOOKUP(DLA$3,'Données'!$C$3:$D$4020,2,0))</f>
        <v>Benjamin</v>
      </c>
      <c r="DLB7" s="2" t="str">
        <f>IF(ISERROR(VLOOKUP(DLB$3,'Données'!$C$3:$D$4020,2,0)),"",VLOOKUP(DLB$3,'Données'!$C$3:$D$4020,2,0))</f>
        <v>Hugues</v>
      </c>
      <c r="DLC7" s="2" t="str">
        <f>IF(ISERROR(VLOOKUP(DLC$3,'Données'!$C$3:$D$4020,2,0)),"",VLOOKUP(DLC$3,'Données'!$C$3:$D$4020,2,0))</f>
        <v>Sandrine</v>
      </c>
      <c r="DLD7" s="2" t="str">
        <f>IF(ISERROR(VLOOKUP(DLD$3,'Données'!$C$3:$D$4020,2,0)),"",VLOOKUP(DLD$3,'Données'!$C$3:$D$4020,2,0))</f>
        <v>Richard</v>
      </c>
      <c r="DLE7" s="2" t="str">
        <f>IF(ISERROR(VLOOKUP(DLE$3,'Données'!$C$3:$D$4020,2,0)),"",VLOOKUP(DLE$3,'Données'!$C$3:$D$4020,2,0))</f>
        <v>Isidore</v>
      </c>
      <c r="DLF7" s="2" t="str">
        <f>IF(ISERROR(VLOOKUP(DLF$3,'Données'!$C$3:$D$4020,2,0)),"",VLOOKUP(DLF$3,'Données'!$C$3:$D$4020,2,0))</f>
        <v>Irène</v>
      </c>
      <c r="DLG7" s="2" t="str">
        <f>IF(ISERROR(VLOOKUP(DLG$3,'Données'!$C$3:$D$4020,2,0)),"",VLOOKUP(DLG$3,'Données'!$C$3:$D$4020,2,0))</f>
        <v>Marcellin</v>
      </c>
      <c r="DLH7" s="2" t="str">
        <f>IF(ISERROR(VLOOKUP(DLH$3,'Données'!$C$3:$D$4020,2,0)),"",VLOOKUP(DLH$3,'Données'!$C$3:$D$4020,2,0))</f>
        <v>Jean-Baptiste</v>
      </c>
      <c r="DLI7" s="2" t="str">
        <f>IF(ISERROR(VLOOKUP(DLI$3,'Données'!$C$3:$D$4020,2,0)),"",VLOOKUP(DLI$3,'Données'!$C$3:$D$4020,2,0))</f>
        <v>Julie</v>
      </c>
      <c r="DLJ7" s="2" t="str">
        <f>IF(ISERROR(VLOOKUP(DLJ$3,'Données'!$C$3:$D$4020,2,0)),"",VLOOKUP(DLJ$3,'Données'!$C$3:$D$4020,2,0))</f>
        <v>Gauthier</v>
      </c>
      <c r="DLK7" s="2" t="str">
        <f>IF(ISERROR(VLOOKUP(DLK$3,'Données'!$C$3:$D$4020,2,0)),"",VLOOKUP(DLK$3,'Données'!$C$3:$D$4020,2,0))</f>
        <v>Fulbert</v>
      </c>
      <c r="DLL7" s="2" t="str">
        <f>IF(ISERROR(VLOOKUP(DLL$3,'Données'!$C$3:$D$4020,2,0)),"",VLOOKUP(DLL$3,'Données'!$C$3:$D$4020,2,0))</f>
        <v>Stanislas</v>
      </c>
      <c r="DLM7" s="2" t="str">
        <f>IF(ISERROR(VLOOKUP(DLM$3,'Données'!$C$3:$D$4020,2,0)),"",VLOOKUP(DLM$3,'Données'!$C$3:$D$4020,2,0))</f>
        <v>Jules</v>
      </c>
      <c r="DLN7" s="2" t="str">
        <f>IF(ISERROR(VLOOKUP(DLN$3,'Données'!$C$3:$D$4020,2,0)),"",VLOOKUP(DLN$3,'Données'!$C$3:$D$4020,2,0))</f>
        <v>Ida</v>
      </c>
      <c r="DLO7" s="2" t="str">
        <f>IF(ISERROR(VLOOKUP(DLO$3,'Données'!$C$3:$D$4020,2,0)),"",VLOOKUP(DLO$3,'Données'!$C$3:$D$4020,2,0))</f>
        <v>Maxime</v>
      </c>
      <c r="DLP7" s="2" t="str">
        <f>IF(ISERROR(VLOOKUP(DLP$3,'Données'!$C$3:$D$4020,2,0)),"",VLOOKUP(DLP$3,'Données'!$C$3:$D$4020,2,0))</f>
        <v>Paterne</v>
      </c>
      <c r="DLQ7" s="2" t="str">
        <f>IF(ISERROR(VLOOKUP(DLQ$3,'Données'!$C$3:$D$4020,2,0)),"",VLOOKUP(DLQ$3,'Données'!$C$3:$D$4020,2,0))</f>
        <v>Benoît-Joseph</v>
      </c>
      <c r="DLR7" s="2" t="str">
        <f>IF(ISERROR(VLOOKUP(DLR$3,'Données'!$C$3:$D$4020,2,0)),"",VLOOKUP(DLR$3,'Données'!$C$3:$D$4020,2,0))</f>
        <v>Anicet</v>
      </c>
      <c r="DLS7" s="2" t="str">
        <f>IF(ISERROR(VLOOKUP(DLS$3,'Données'!$C$3:$D$4020,2,0)),"",VLOOKUP(DLS$3,'Données'!$C$3:$D$4020,2,0))</f>
        <v>Parfait</v>
      </c>
      <c r="DLT7" s="2" t="str">
        <f>IF(ISERROR(VLOOKUP(DLT$3,'Données'!$C$3:$D$4020,2,0)),"",VLOOKUP(DLT$3,'Données'!$C$3:$D$4020,2,0))</f>
        <v>Emma</v>
      </c>
      <c r="DLU7" s="2" t="str">
        <f>IF(ISERROR(VLOOKUP(DLU$3,'Données'!$C$3:$D$4020,2,0)),"",VLOOKUP(DLU$3,'Données'!$C$3:$D$4020,2,0))</f>
        <v>Odette</v>
      </c>
      <c r="DLV7" s="2" t="str">
        <f>IF(ISERROR(VLOOKUP(DLV$3,'Données'!$C$3:$D$4020,2,0)),"",VLOOKUP(DLV$3,'Données'!$C$3:$D$4020,2,0))</f>
        <v>Anselme</v>
      </c>
      <c r="DLW7" s="2" t="str">
        <f>IF(ISERROR(VLOOKUP(DLW$3,'Données'!$C$3:$D$4020,2,0)),"",VLOOKUP(DLW$3,'Données'!$C$3:$D$4020,2,0))</f>
        <v>Alexandre</v>
      </c>
      <c r="DLX7" s="2" t="str">
        <f>IF(ISERROR(VLOOKUP(DLX$3,'Données'!$C$3:$D$4020,2,0)),"",VLOOKUP(DLX$3,'Données'!$C$3:$D$4020,2,0))</f>
        <v>Georges</v>
      </c>
      <c r="DLY7" s="2" t="str">
        <f>IF(ISERROR(VLOOKUP(DLY$3,'Données'!$C$3:$D$4020,2,0)),"",VLOOKUP(DLY$3,'Données'!$C$3:$D$4020,2,0))</f>
        <v>Fidèle</v>
      </c>
      <c r="DLZ7" s="2" t="str">
        <f>IF(ISERROR(VLOOKUP(DLZ$3,'Données'!$C$3:$D$4020,2,0)),"",VLOOKUP(DLZ$3,'Données'!$C$3:$D$4020,2,0))</f>
        <v>Marc</v>
      </c>
      <c r="DMA7" s="2" t="str">
        <f>IF(ISERROR(VLOOKUP(DMA$3,'Données'!$C$3:$D$4020,2,0)),"",VLOOKUP(DMA$3,'Données'!$C$3:$D$4020,2,0))</f>
        <v>Alida</v>
      </c>
      <c r="DMB7" s="2" t="str">
        <f>IF(ISERROR(VLOOKUP(DMB$3,'Données'!$C$3:$D$4020,2,0)),"",VLOOKUP(DMB$3,'Données'!$C$3:$D$4020,2,0))</f>
        <v>Zita</v>
      </c>
      <c r="DMC7" s="2" t="str">
        <f>IF(ISERROR(VLOOKUP(DMC$3,'Données'!$C$3:$D$4020,2,0)),"",VLOOKUP(DMC$3,'Données'!$C$3:$D$4020,2,0))</f>
        <v>Valérie</v>
      </c>
      <c r="DMD7" s="2" t="str">
        <f>IF(ISERROR(VLOOKUP(DMD$3,'Données'!$C$3:$D$4020,2,0)),"",VLOOKUP(DMD$3,'Données'!$C$3:$D$4020,2,0))</f>
        <v>Catherine</v>
      </c>
      <c r="DME7" s="2" t="str">
        <f>IF(ISERROR(VLOOKUP(DME$3,'Données'!$C$3:$D$4020,2,0)),"",VLOOKUP(DME$3,'Données'!$C$3:$D$4020,2,0))</f>
        <v>Robert</v>
      </c>
      <c r="DMF7" s="2" t="str">
        <f>IF(ISERROR(VLOOKUP(DMF$3,'Données'!$C$3:$D$4020,2,0)),"",VLOOKUP(DMF$3,'Données'!$C$3:$D$4020,2,0))</f>
        <v>Jérémie</v>
      </c>
      <c r="DMG7" s="2" t="str">
        <f>IF(ISERROR(VLOOKUP(DMG$3,'Données'!$C$3:$D$4020,2,0)),"",VLOOKUP(DMG$3,'Données'!$C$3:$D$4020,2,0))</f>
        <v>Boris</v>
      </c>
      <c r="DMH7" s="2" t="str">
        <f>IF(ISERROR(VLOOKUP(DMH$3,'Données'!$C$3:$D$4020,2,0)),"",VLOOKUP(DMH$3,'Données'!$C$3:$D$4020,2,0))</f>
        <v>Philippe</v>
      </c>
      <c r="DMI7" s="2" t="str">
        <f>IF(ISERROR(VLOOKUP(DMI$3,'Données'!$C$3:$D$4020,2,0)),"",VLOOKUP(DMI$3,'Données'!$C$3:$D$4020,2,0))</f>
        <v>Sylvain</v>
      </c>
      <c r="DMJ7" s="2" t="str">
        <f>IF(ISERROR(VLOOKUP(DMJ$3,'Données'!$C$3:$D$4020,2,0)),"",VLOOKUP(DMJ$3,'Données'!$C$3:$D$4020,2,0))</f>
        <v>Judith</v>
      </c>
      <c r="DMK7" s="2" t="str">
        <f>IF(ISERROR(VLOOKUP(DMK$3,'Données'!$C$3:$D$4020,2,0)),"",VLOOKUP(DMK$3,'Données'!$C$3:$D$4020,2,0))</f>
        <v>Prudence</v>
      </c>
      <c r="DML7" s="2" t="str">
        <f>IF(ISERROR(VLOOKUP(DML$3,'Données'!$C$3:$D$4020,2,0)),"",VLOOKUP(DML$3,'Données'!$C$3:$D$4020,2,0))</f>
        <v>Gisèle</v>
      </c>
      <c r="DMM7" s="2" t="str">
        <f>IF(ISERROR(VLOOKUP(DMM$3,'Données'!$C$3:$D$4020,2,0)),"",VLOOKUP(DMM$3,'Données'!$C$3:$D$4020,2,0))</f>
        <v>Désiré</v>
      </c>
      <c r="DMN7" s="2" t="str">
        <f>IF(ISERROR(VLOOKUP(DMN$3,'Données'!$C$3:$D$4020,2,0)),"",VLOOKUP(DMN$3,'Données'!$C$3:$D$4020,2,0))</f>
        <v>Pacôme</v>
      </c>
      <c r="DMO7" s="2" t="str">
        <f>IF(ISERROR(VLOOKUP(DMO$3,'Données'!$C$3:$D$4020,2,0)),"",VLOOKUP(DMO$3,'Données'!$C$3:$D$4020,2,0))</f>
        <v>Solange</v>
      </c>
      <c r="DMP7" s="2" t="str">
        <f>IF(ISERROR(VLOOKUP(DMP$3,'Données'!$C$3:$D$4020,2,0)),"",VLOOKUP(DMP$3,'Données'!$C$3:$D$4020,2,0))</f>
        <v>Estelle</v>
      </c>
      <c r="DMQ7" s="2" t="str">
        <f>IF(ISERROR(VLOOKUP(DMQ$3,'Données'!$C$3:$D$4020,2,0)),"",VLOOKUP(DMQ$3,'Données'!$C$3:$D$4020,2,0))</f>
        <v>Achille</v>
      </c>
      <c r="DMR7" s="2" t="str">
        <f>IF(ISERROR(VLOOKUP(DMR$3,'Données'!$C$3:$D$4020,2,0)),"",VLOOKUP(DMR$3,'Données'!$C$3:$D$4020,2,0))</f>
        <v>Rolande</v>
      </c>
      <c r="DMS7" s="2" t="str">
        <f>IF(ISERROR(VLOOKUP(DMS$3,'Données'!$C$3:$D$4020,2,0)),"",VLOOKUP(DMS$3,'Données'!$C$3:$D$4020,2,0))</f>
        <v>Matthias</v>
      </c>
      <c r="DMT7" s="2" t="str">
        <f>IF(ISERROR(VLOOKUP(DMT$3,'Données'!$C$3:$D$4020,2,0)),"",VLOOKUP(DMT$3,'Données'!$C$3:$D$4020,2,0))</f>
        <v>Denise</v>
      </c>
      <c r="DMU7" s="2" t="str">
        <f>IF(ISERROR(VLOOKUP(DMU$3,'Données'!$C$3:$D$4020,2,0)),"",VLOOKUP(DMU$3,'Données'!$C$3:$D$4020,2,0))</f>
        <v>Honoré</v>
      </c>
      <c r="DMV7" s="2" t="str">
        <f>IF(ISERROR(VLOOKUP(DMV$3,'Données'!$C$3:$D$4020,2,0)),"",VLOOKUP(DMV$3,'Données'!$C$3:$D$4020,2,0))</f>
        <v>Pascal</v>
      </c>
      <c r="DMW7" s="2" t="str">
        <f>IF(ISERROR(VLOOKUP(DMW$3,'Données'!$C$3:$D$4020,2,0)),"",VLOOKUP(DMW$3,'Données'!$C$3:$D$4020,2,0))</f>
        <v>Éric</v>
      </c>
      <c r="DMX7" s="2" t="str">
        <f>IF(ISERROR(VLOOKUP(DMX$3,'Données'!$C$3:$D$4020,2,0)),"",VLOOKUP(DMX$3,'Données'!$C$3:$D$4020,2,0))</f>
        <v>Yves</v>
      </c>
      <c r="DMY7" s="2" t="str">
        <f>IF(ISERROR(VLOOKUP(DMY$3,'Données'!$C$3:$D$4020,2,0)),"",VLOOKUP(DMY$3,'Données'!$C$3:$D$4020,2,0))</f>
        <v>Bernardin</v>
      </c>
      <c r="DMZ7" s="2" t="str">
        <f>IF(ISERROR(VLOOKUP(DMZ$3,'Données'!$C$3:$D$4020,2,0)),"",VLOOKUP(DMZ$3,'Données'!$C$3:$D$4020,2,0))</f>
        <v>Constantin</v>
      </c>
      <c r="DNA7" s="2" t="str">
        <f>IF(ISERROR(VLOOKUP(DNA$3,'Données'!$C$3:$D$4020,2,0)),"",VLOOKUP(DNA$3,'Données'!$C$3:$D$4020,2,0))</f>
        <v>Émile</v>
      </c>
      <c r="DNB7" s="2" t="str">
        <f>IF(ISERROR(VLOOKUP(DNB$3,'Données'!$C$3:$D$4020,2,0)),"",VLOOKUP(DNB$3,'Données'!$C$3:$D$4020,2,0))</f>
        <v>Didier</v>
      </c>
      <c r="DNC7" s="2" t="str">
        <f>IF(ISERROR(VLOOKUP(DNC$3,'Données'!$C$3:$D$4020,2,0)),"",VLOOKUP(DNC$3,'Données'!$C$3:$D$4020,2,0))</f>
        <v>Donatien</v>
      </c>
      <c r="DND7" s="2" t="str">
        <f>IF(ISERROR(VLOOKUP(DND$3,'Données'!$C$3:$D$4020,2,0)),"",VLOOKUP(DND$3,'Données'!$C$3:$D$4020,2,0))</f>
        <v>Sophie</v>
      </c>
      <c r="DNE7" s="2" t="str">
        <f>IF(ISERROR(VLOOKUP(DNE$3,'Données'!$C$3:$D$4020,2,0)),"",VLOOKUP(DNE$3,'Données'!$C$3:$D$4020,2,0))</f>
        <v>Bérenger</v>
      </c>
      <c r="DNF7" s="2" t="str">
        <f>IF(ISERROR(VLOOKUP(DNF$3,'Données'!$C$3:$D$4020,2,0)),"",VLOOKUP(DNF$3,'Données'!$C$3:$D$4020,2,0))</f>
        <v>Augustin</v>
      </c>
      <c r="DNG7" s="2" t="str">
        <f>IF(ISERROR(VLOOKUP(DNG$3,'Données'!$C$3:$D$4020,2,0)),"",VLOOKUP(DNG$3,'Données'!$C$3:$D$4020,2,0))</f>
        <v>Germain</v>
      </c>
      <c r="DNH7" s="2" t="str">
        <f>IF(ISERROR(VLOOKUP(DNH$3,'Données'!$C$3:$D$4020,2,0)),"",VLOOKUP(DNH$3,'Données'!$C$3:$D$4020,2,0))</f>
        <v>Aymard</v>
      </c>
      <c r="DNI7" s="2" t="str">
        <f>IF(ISERROR(VLOOKUP(DNI$3,'Données'!$C$3:$D$4020,2,0)),"",VLOOKUP(DNI$3,'Données'!$C$3:$D$4020,2,0))</f>
        <v>Ferdinand</v>
      </c>
      <c r="DNJ7" s="2" t="str">
        <f>IF(ISERROR(VLOOKUP(DNJ$3,'Données'!$C$3:$D$4020,2,0)),"",VLOOKUP(DNJ$3,'Données'!$C$3:$D$4020,2,0))</f>
        <v>Perrine</v>
      </c>
      <c r="DNK7" s="2" t="str">
        <f>IF(ISERROR(VLOOKUP(DNK$3,'Données'!$C$3:$D$4020,2,0)),"",VLOOKUP(DNK$3,'Données'!$C$3:$D$4020,2,0))</f>
        <v>Justin</v>
      </c>
      <c r="DNL7" s="2" t="str">
        <f>IF(ISERROR(VLOOKUP(DNL$3,'Données'!$C$3:$D$4020,2,0)),"",VLOOKUP(DNL$3,'Données'!$C$3:$D$4020,2,0))</f>
        <v>Blandine</v>
      </c>
      <c r="DNM7" s="2" t="str">
        <f>IF(ISERROR(VLOOKUP(DNM$3,'Données'!$C$3:$D$4020,2,0)),"",VLOOKUP(DNM$3,'Données'!$C$3:$D$4020,2,0))</f>
        <v>Kévin</v>
      </c>
      <c r="DNN7" s="2" t="str">
        <f>IF(ISERROR(VLOOKUP(DNN$3,'Données'!$C$3:$D$4020,2,0)),"",VLOOKUP(DNN$3,'Données'!$C$3:$D$4020,2,0))</f>
        <v>Clotilde</v>
      </c>
      <c r="DNO7" s="2" t="str">
        <f>IF(ISERROR(VLOOKUP(DNO$3,'Données'!$C$3:$D$4020,2,0)),"",VLOOKUP(DNO$3,'Données'!$C$3:$D$4020,2,0))</f>
        <v>Igor</v>
      </c>
      <c r="DNP7" s="2" t="str">
        <f>IF(ISERROR(VLOOKUP(DNP$3,'Données'!$C$3:$D$4020,2,0)),"",VLOOKUP(DNP$3,'Données'!$C$3:$D$4020,2,0))</f>
        <v>Norbert</v>
      </c>
      <c r="DNQ7" s="2" t="str">
        <f>IF(ISERROR(VLOOKUP(DNQ$3,'Données'!$C$3:$D$4020,2,0)),"",VLOOKUP(DNQ$3,'Données'!$C$3:$D$4020,2,0))</f>
        <v>Gilbert</v>
      </c>
      <c r="DNR7" s="2" t="str">
        <f>IF(ISERROR(VLOOKUP(DNR$3,'Données'!$C$3:$D$4020,2,0)),"",VLOOKUP(DNR$3,'Données'!$C$3:$D$4020,2,0))</f>
        <v>Médard</v>
      </c>
      <c r="DNS7" s="2" t="str">
        <f>IF(ISERROR(VLOOKUP(DNS$3,'Données'!$C$3:$D$4020,2,0)),"",VLOOKUP(DNS$3,'Données'!$C$3:$D$4020,2,0))</f>
        <v>Diane</v>
      </c>
      <c r="DNT7" s="2" t="str">
        <f>IF(ISERROR(VLOOKUP(DNT$3,'Données'!$C$3:$D$4020,2,0)),"",VLOOKUP(DNT$3,'Données'!$C$3:$D$4020,2,0))</f>
        <v>Landry</v>
      </c>
      <c r="DNU7" s="2" t="str">
        <f>IF(ISERROR(VLOOKUP(DNU$3,'Données'!$C$3:$D$4020,2,0)),"",VLOOKUP(DNU$3,'Données'!$C$3:$D$4020,2,0))</f>
        <v>Barnabé</v>
      </c>
      <c r="DNV7" s="2" t="str">
        <f>IF(ISERROR(VLOOKUP(DNV$3,'Données'!$C$3:$D$4020,2,0)),"",VLOOKUP(DNV$3,'Données'!$C$3:$D$4020,2,0))</f>
        <v>Guy</v>
      </c>
      <c r="DNW7" s="2" t="str">
        <f>IF(ISERROR(VLOOKUP(DNW$3,'Données'!$C$3:$D$4020,2,0)),"",VLOOKUP(DNW$3,'Données'!$C$3:$D$4020,2,0))</f>
        <v>Antoine</v>
      </c>
      <c r="DNX7" s="2" t="str">
        <f>IF(ISERROR(VLOOKUP(DNX$3,'Données'!$C$3:$D$4020,2,0)),"",VLOOKUP(DNX$3,'Données'!$C$3:$D$4020,2,0))</f>
        <v>Élisée</v>
      </c>
      <c r="DNY7" s="2" t="str">
        <f>IF(ISERROR(VLOOKUP(DNY$3,'Données'!$C$3:$D$4020,2,0)),"",VLOOKUP(DNY$3,'Données'!$C$3:$D$4020,2,0))</f>
        <v>Germaine</v>
      </c>
      <c r="DNZ7" s="2" t="str">
        <f>IF(ISERROR(VLOOKUP(DNZ$3,'Données'!$C$3:$D$4020,2,0)),"",VLOOKUP(DNZ$3,'Données'!$C$3:$D$4020,2,0))</f>
        <v>Jean-François</v>
      </c>
      <c r="DOA7" s="2" t="str">
        <f>IF(ISERROR(VLOOKUP(DOA$3,'Données'!$C$3:$D$4020,2,0)),"",VLOOKUP(DOA$3,'Données'!$C$3:$D$4020,2,0))</f>
        <v>Hervé</v>
      </c>
      <c r="DOB7" s="2" t="str">
        <f>IF(ISERROR(VLOOKUP(DOB$3,'Données'!$C$3:$D$4020,2,0)),"",VLOOKUP(DOB$3,'Données'!$C$3:$D$4020,2,0))</f>
        <v>Léonce</v>
      </c>
      <c r="DOC7" s="2" t="str">
        <f>IF(ISERROR(VLOOKUP(DOC$3,'Données'!$C$3:$D$4020,2,0)),"",VLOOKUP(DOC$3,'Données'!$C$3:$D$4020,2,0))</f>
        <v>Romuald</v>
      </c>
      <c r="DOD7" s="2" t="str">
        <f>IF(ISERROR(VLOOKUP(DOD$3,'Données'!$C$3:$D$4020,2,0)),"",VLOOKUP(DOD$3,'Données'!$C$3:$D$4020,2,0))</f>
        <v>Silvère</v>
      </c>
      <c r="DOE7" s="2" t="str">
        <f>IF(ISERROR(VLOOKUP(DOE$3,'Données'!$C$3:$D$4020,2,0)),"",VLOOKUP(DOE$3,'Données'!$C$3:$D$4020,2,0))</f>
        <v>Rodolphe</v>
      </c>
      <c r="DOF7" s="2" t="str">
        <f>IF(ISERROR(VLOOKUP(DOF$3,'Données'!$C$3:$D$4020,2,0)),"",VLOOKUP(DOF$3,'Données'!$C$3:$D$4020,2,0))</f>
        <v>Alban</v>
      </c>
      <c r="DOG7" s="2" t="str">
        <f>IF(ISERROR(VLOOKUP(DOG$3,'Données'!$C$3:$D$4020,2,0)),"",VLOOKUP(DOG$3,'Données'!$C$3:$D$4020,2,0))</f>
        <v>Audrey</v>
      </c>
      <c r="DOH7" s="2" t="str">
        <f>IF(ISERROR(VLOOKUP(DOH$3,'Données'!$C$3:$D$4020,2,0)),"",VLOOKUP(DOH$3,'Données'!$C$3:$D$4020,2,0))</f>
        <v>Jean-Baptiste</v>
      </c>
      <c r="DOI7" s="2" t="str">
        <f>IF(ISERROR(VLOOKUP(DOI$3,'Données'!$C$3:$D$4020,2,0)),"",VLOOKUP(DOI$3,'Données'!$C$3:$D$4020,2,0))</f>
        <v>Prosper</v>
      </c>
      <c r="DOJ7" s="2" t="str">
        <f>IF(ISERROR(VLOOKUP(DOJ$3,'Données'!$C$3:$D$4020,2,0)),"",VLOOKUP(DOJ$3,'Données'!$C$3:$D$4020,2,0))</f>
        <v>Anthelme</v>
      </c>
      <c r="DOK7" s="2" t="str">
        <f>IF(ISERROR(VLOOKUP(DOK$3,'Données'!$C$3:$D$4020,2,0)),"",VLOOKUP(DOK$3,'Données'!$C$3:$D$4020,2,0))</f>
        <v>Fernand</v>
      </c>
      <c r="DOL7" s="2" t="str">
        <f>IF(ISERROR(VLOOKUP(DOL$3,'Données'!$C$3:$D$4020,2,0)),"",VLOOKUP(DOL$3,'Données'!$C$3:$D$4020,2,0))</f>
        <v>Irénée</v>
      </c>
      <c r="DOM7" s="2" t="str">
        <f>IF(ISERROR(VLOOKUP(DOM$3,'Données'!$C$3:$D$4020,2,0)),"",VLOOKUP(DOM$3,'Données'!$C$3:$D$4020,2,0))</f>
        <v>Pierre/Paul</v>
      </c>
      <c r="DON7" s="2" t="str">
        <f>IF(ISERROR(VLOOKUP(DON$3,'Données'!$C$3:$D$4020,2,0)),"",VLOOKUP(DON$3,'Données'!$C$3:$D$4020,2,0))</f>
        <v>Martial</v>
      </c>
      <c r="DOO7" s="2" t="str">
        <f>IF(ISERROR(VLOOKUP(DOO$3,'Données'!$C$3:$D$4020,2,0)),"",VLOOKUP(DOO$3,'Données'!$C$3:$D$4020,2,0))</f>
        <v>Thierry</v>
      </c>
      <c r="DOP7" s="2" t="str">
        <f>IF(ISERROR(VLOOKUP(DOP$3,'Données'!$C$3:$D$4020,2,0)),"",VLOOKUP(DOP$3,'Données'!$C$3:$D$4020,2,0))</f>
        <v>Martinien</v>
      </c>
      <c r="DOQ7" s="2" t="str">
        <f>IF(ISERROR(VLOOKUP(DOQ$3,'Données'!$C$3:$D$4020,2,0)),"",VLOOKUP(DOQ$3,'Données'!$C$3:$D$4020,2,0))</f>
        <v>Thomas</v>
      </c>
      <c r="DOR7" s="2" t="str">
        <f>IF(ISERROR(VLOOKUP(DOR$3,'Données'!$C$3:$D$4020,2,0)),"",VLOOKUP(DOR$3,'Données'!$C$3:$D$4020,2,0))</f>
        <v>Florent</v>
      </c>
      <c r="DOS7" s="2" t="str">
        <f>IF(ISERROR(VLOOKUP(DOS$3,'Données'!$C$3:$D$4020,2,0)),"",VLOOKUP(DOS$3,'Données'!$C$3:$D$4020,2,0))</f>
        <v>Antoine</v>
      </c>
      <c r="DOT7" s="2" t="str">
        <f>IF(ISERROR(VLOOKUP(DOT$3,'Données'!$C$3:$D$4020,2,0)),"",VLOOKUP(DOT$3,'Données'!$C$3:$D$4020,2,0))</f>
        <v>Mariette</v>
      </c>
      <c r="DOU7" s="2" t="str">
        <f>IF(ISERROR(VLOOKUP(DOU$3,'Données'!$C$3:$D$4020,2,0)),"",VLOOKUP(DOU$3,'Données'!$C$3:$D$4020,2,0))</f>
        <v>Raoul</v>
      </c>
      <c r="DOV7" s="2" t="str">
        <f>IF(ISERROR(VLOOKUP(DOV$3,'Données'!$C$3:$D$4020,2,0)),"",VLOOKUP(DOV$3,'Données'!$C$3:$D$4020,2,0))</f>
        <v>Thibaut</v>
      </c>
      <c r="DOW7" s="2" t="str">
        <f>IF(ISERROR(VLOOKUP(DOW$3,'Données'!$C$3:$D$4020,2,0)),"",VLOOKUP(DOW$3,'Données'!$C$3:$D$4020,2,0))</f>
        <v>Amandine</v>
      </c>
      <c r="DOX7" s="2" t="str">
        <f>IF(ISERROR(VLOOKUP(DOX$3,'Données'!$C$3:$D$4020,2,0)),"",VLOOKUP(DOX$3,'Données'!$C$3:$D$4020,2,0))</f>
        <v>Ulrich</v>
      </c>
      <c r="DOY7" s="2" t="str">
        <f>IF(ISERROR(VLOOKUP(DOY$3,'Données'!$C$3:$D$4020,2,0)),"",VLOOKUP(DOY$3,'Données'!$C$3:$D$4020,2,0))</f>
        <v>Benoît</v>
      </c>
      <c r="DOZ7" s="2" t="str">
        <f>IF(ISERROR(VLOOKUP(DOZ$3,'Données'!$C$3:$D$4020,2,0)),"",VLOOKUP(DOZ$3,'Données'!$C$3:$D$4020,2,0))</f>
        <v>Olivier</v>
      </c>
      <c r="DPA7" s="2" t="str">
        <f>IF(ISERROR(VLOOKUP(DPA$3,'Données'!$C$3:$D$4020,2,0)),"",VLOOKUP(DPA$3,'Données'!$C$3:$D$4020,2,0))</f>
        <v>Henri/Joël</v>
      </c>
      <c r="DPB7" s="2" t="str">
        <f>IF(ISERROR(VLOOKUP(DPB$3,'Données'!$C$3:$D$4020,2,0)),"",VLOOKUP(DPB$3,'Données'!$C$3:$D$4020,2,0))</f>
        <v>Camille</v>
      </c>
      <c r="DPC7" s="2" t="str">
        <f>IF(ISERROR(VLOOKUP(DPC$3,'Données'!$C$3:$D$4020,2,0)),"",VLOOKUP(DPC$3,'Données'!$C$3:$D$4020,2,0))</f>
        <v>Donald</v>
      </c>
      <c r="DPD7" s="2" t="str">
        <f>IF(ISERROR(VLOOKUP(DPD$3,'Données'!$C$3:$D$4020,2,0)),"",VLOOKUP(DPD$3,'Données'!$C$3:$D$4020,2,0))</f>
        <v>Carmen</v>
      </c>
      <c r="DPE7" s="2" t="str">
        <f>IF(ISERROR(VLOOKUP(DPE$3,'Données'!$C$3:$D$4020,2,0)),"",VLOOKUP(DPE$3,'Données'!$C$3:$D$4020,2,0))</f>
        <v>Charlotte</v>
      </c>
      <c r="DPF7" s="2" t="str">
        <f>IF(ISERROR(VLOOKUP(DPF$3,'Données'!$C$3:$D$4020,2,0)),"",VLOOKUP(DPF$3,'Données'!$C$3:$D$4020,2,0))</f>
        <v>Frédéric</v>
      </c>
      <c r="DPG7" s="2" t="str">
        <f>IF(ISERROR(VLOOKUP(DPG$3,'Données'!$C$3:$D$4020,2,0)),"",VLOOKUP(DPG$3,'Données'!$C$3:$D$4020,2,0))</f>
        <v>Arsène</v>
      </c>
      <c r="DPH7" s="2" t="str">
        <f>IF(ISERROR(VLOOKUP(DPH$3,'Données'!$C$3:$D$4020,2,0)),"",VLOOKUP(DPH$3,'Données'!$C$3:$D$4020,2,0))</f>
        <v>Marina</v>
      </c>
      <c r="DPI7" s="2" t="str">
        <f>IF(ISERROR(VLOOKUP(DPI$3,'Données'!$C$3:$D$4020,2,0)),"",VLOOKUP(DPI$3,'Données'!$C$3:$D$4020,2,0))</f>
        <v>Victor</v>
      </c>
      <c r="DPJ7" s="2" t="str">
        <f>IF(ISERROR(VLOOKUP(DPJ$3,'Données'!$C$3:$D$4020,2,0)),"",VLOOKUP(DPJ$3,'Données'!$C$3:$D$4020,2,0))</f>
        <v>Marie-Madeleine</v>
      </c>
      <c r="DPK7" s="2" t="str">
        <f>IF(ISERROR(VLOOKUP(DPK$3,'Données'!$C$3:$D$4020,2,0)),"",VLOOKUP(DPK$3,'Données'!$C$3:$D$4020,2,0))</f>
        <v>Brigitte</v>
      </c>
      <c r="DPL7" s="2" t="str">
        <f>IF(ISERROR(VLOOKUP(DPL$3,'Données'!$C$3:$D$4020,2,0)),"",VLOOKUP(DPL$3,'Données'!$C$3:$D$4020,2,0))</f>
        <v>Christine</v>
      </c>
      <c r="DPM7" s="2" t="str">
        <f>IF(ISERROR(VLOOKUP(DPM$3,'Données'!$C$3:$D$4020,2,0)),"",VLOOKUP(DPM$3,'Données'!$C$3:$D$4020,2,0))</f>
        <v>Jacques</v>
      </c>
      <c r="DPN7" s="2" t="str">
        <f>IF(ISERROR(VLOOKUP(DPN$3,'Données'!$C$3:$D$4020,2,0)),"",VLOOKUP(DPN$3,'Données'!$C$3:$D$4020,2,0))</f>
        <v>Anne/Joachim</v>
      </c>
      <c r="DPO7" s="2" t="str">
        <f>IF(ISERROR(VLOOKUP(DPO$3,'Données'!$C$3:$D$4020,2,0)),"",VLOOKUP(DPO$3,'Données'!$C$3:$D$4020,2,0))</f>
        <v>Nathalie</v>
      </c>
      <c r="DPP7" s="2" t="str">
        <f>IF(ISERROR(VLOOKUP(DPP$3,'Données'!$C$3:$D$4020,2,0)),"",VLOOKUP(DPP$3,'Données'!$C$3:$D$4020,2,0))</f>
        <v>Samson</v>
      </c>
      <c r="DPQ7" s="2" t="str">
        <f>IF(ISERROR(VLOOKUP(DPQ$3,'Données'!$C$3:$D$4020,2,0)),"",VLOOKUP(DPQ$3,'Données'!$C$3:$D$4020,2,0))</f>
        <v>Marthe</v>
      </c>
      <c r="DPR7" s="2" t="str">
        <f>IF(ISERROR(VLOOKUP(DPR$3,'Données'!$C$3:$D$4020,2,0)),"",VLOOKUP(DPR$3,'Données'!$C$3:$D$4020,2,0))</f>
        <v>Juliette</v>
      </c>
      <c r="DPS7" s="2" t="str">
        <f>IF(ISERROR(VLOOKUP(DPS$3,'Données'!$C$3:$D$4020,2,0)),"",VLOOKUP(DPS$3,'Données'!$C$3:$D$4020,2,0))</f>
        <v>Ignace</v>
      </c>
      <c r="DPT7" s="2" t="str">
        <f>IF(ISERROR(VLOOKUP(DPT$3,'Données'!$C$3:$D$4020,2,0)),"",VLOOKUP(DPT$3,'Données'!$C$3:$D$4020,2,0))</f>
        <v>Alphonse</v>
      </c>
      <c r="DPU7" s="2" t="str">
        <f>IF(ISERROR(VLOOKUP(DPU$3,'Données'!$C$3:$D$4020,2,0)),"",VLOOKUP(DPU$3,'Données'!$C$3:$D$4020,2,0))</f>
        <v>Julien</v>
      </c>
      <c r="DPV7" s="2" t="str">
        <f>IF(ISERROR(VLOOKUP(DPV$3,'Données'!$C$3:$D$4020,2,0)),"",VLOOKUP(DPV$3,'Données'!$C$3:$D$4020,2,0))</f>
        <v>Lydie</v>
      </c>
      <c r="DPW7" s="2" t="str">
        <f>IF(ISERROR(VLOOKUP(DPW$3,'Données'!$C$3:$D$4020,2,0)),"",VLOOKUP(DPW$3,'Données'!$C$3:$D$4020,2,0))</f>
        <v>Jean-Marie</v>
      </c>
      <c r="DPX7" s="2" t="str">
        <f>IF(ISERROR(VLOOKUP(DPX$3,'Données'!$C$3:$D$4020,2,0)),"",VLOOKUP(DPX$3,'Données'!$C$3:$D$4020,2,0))</f>
        <v>Abel</v>
      </c>
      <c r="DPY7" s="2" t="str">
        <f>IF(ISERROR(VLOOKUP(DPY$3,'Données'!$C$3:$D$4020,2,0)),"",VLOOKUP(DPY$3,'Données'!$C$3:$D$4020,2,0))</f>
        <v>Octavien</v>
      </c>
      <c r="DPZ7" s="2" t="str">
        <f>IF(ISERROR(VLOOKUP(DPZ$3,'Données'!$C$3:$D$4020,2,0)),"",VLOOKUP(DPZ$3,'Données'!$C$3:$D$4020,2,0))</f>
        <v>Gaétan</v>
      </c>
      <c r="DQA7" s="2" t="str">
        <f>IF(ISERROR(VLOOKUP(DQA$3,'Données'!$C$3:$D$4020,2,0)),"",VLOOKUP(DQA$3,'Données'!$C$3:$D$4020,2,0))</f>
        <v>Dominique</v>
      </c>
      <c r="DQB7" s="2" t="str">
        <f>IF(ISERROR(VLOOKUP(DQB$3,'Données'!$C$3:$D$4020,2,0)),"",VLOOKUP(DQB$3,'Données'!$C$3:$D$4020,2,0))</f>
        <v>Amour</v>
      </c>
      <c r="DQC7" s="2" t="str">
        <f>IF(ISERROR(VLOOKUP(DQC$3,'Données'!$C$3:$D$4020,2,0)),"",VLOOKUP(DQC$3,'Données'!$C$3:$D$4020,2,0))</f>
        <v>Laurent</v>
      </c>
      <c r="DQD7" s="2" t="str">
        <f>IF(ISERROR(VLOOKUP(DQD$3,'Données'!$C$3:$D$4020,2,0)),"",VLOOKUP(DQD$3,'Données'!$C$3:$D$4020,2,0))</f>
        <v>Claire</v>
      </c>
      <c r="DQE7" s="2" t="str">
        <f>IF(ISERROR(VLOOKUP(DQE$3,'Données'!$C$3:$D$4020,2,0)),"",VLOOKUP(DQE$3,'Données'!$C$3:$D$4020,2,0))</f>
        <v>Clarisse</v>
      </c>
      <c r="DQF7" s="2" t="str">
        <f>IF(ISERROR(VLOOKUP(DQF$3,'Données'!$C$3:$D$4020,2,0)),"",VLOOKUP(DQF$3,'Données'!$C$3:$D$4020,2,0))</f>
        <v>Hippolyte</v>
      </c>
      <c r="DQG7" s="2" t="str">
        <f>IF(ISERROR(VLOOKUP(DQG$3,'Données'!$C$3:$D$4020,2,0)),"",VLOOKUP(DQG$3,'Données'!$C$3:$D$4020,2,0))</f>
        <v>Évrard</v>
      </c>
      <c r="DQH7" s="2" t="str">
        <f>IF(ISERROR(VLOOKUP(DQH$3,'Données'!$C$3:$D$4020,2,0)),"",VLOOKUP(DQH$3,'Données'!$C$3:$D$4020,2,0))</f>
        <v>Marie</v>
      </c>
      <c r="DQI7" s="2" t="str">
        <f>IF(ISERROR(VLOOKUP(DQI$3,'Données'!$C$3:$D$4020,2,0)),"",VLOOKUP(DQI$3,'Données'!$C$3:$D$4020,2,0))</f>
        <v>Armel</v>
      </c>
      <c r="DQJ7" s="2" t="str">
        <f>IF(ISERROR(VLOOKUP(DQJ$3,'Données'!$C$3:$D$4020,2,0)),"",VLOOKUP(DQJ$3,'Données'!$C$3:$D$4020,2,0))</f>
        <v>Hyacinthe</v>
      </c>
      <c r="DQK7" s="2" t="str">
        <f>IF(ISERROR(VLOOKUP(DQK$3,'Données'!$C$3:$D$4020,2,0)),"",VLOOKUP(DQK$3,'Données'!$C$3:$D$4020,2,0))</f>
        <v>Hélène</v>
      </c>
      <c r="DQL7" s="2" t="str">
        <f>IF(ISERROR(VLOOKUP(DQL$3,'Données'!$C$3:$D$4020,2,0)),"",VLOOKUP(DQL$3,'Données'!$C$3:$D$4020,2,0))</f>
        <v>Jean-Eudes</v>
      </c>
      <c r="DQM7" s="2" t="str">
        <f>IF(ISERROR(VLOOKUP(DQM$3,'Données'!$C$3:$D$4020,2,0)),"",VLOOKUP(DQM$3,'Données'!$C$3:$D$4020,2,0))</f>
        <v>Bernard</v>
      </c>
      <c r="DQN7" s="2" t="str">
        <f>IF(ISERROR(VLOOKUP(DQN$3,'Données'!$C$3:$D$4020,2,0)),"",VLOOKUP(DQN$3,'Données'!$C$3:$D$4020,2,0))</f>
        <v>Christophe</v>
      </c>
      <c r="DQO7" s="2" t="str">
        <f>IF(ISERROR(VLOOKUP(DQO$3,'Données'!$C$3:$D$4020,2,0)),"",VLOOKUP(DQO$3,'Données'!$C$3:$D$4020,2,0))</f>
        <v>Fabrice</v>
      </c>
      <c r="DQP7" s="2" t="str">
        <f>IF(ISERROR(VLOOKUP(DQP$3,'Données'!$C$3:$D$4020,2,0)),"",VLOOKUP(DQP$3,'Données'!$C$3:$D$4020,2,0))</f>
        <v>Rose</v>
      </c>
      <c r="DQQ7" s="2" t="str">
        <f>IF(ISERROR(VLOOKUP(DQQ$3,'Données'!$C$3:$D$4020,2,0)),"",VLOOKUP(DQQ$3,'Données'!$C$3:$D$4020,2,0))</f>
        <v>Barthélémy</v>
      </c>
      <c r="DQR7" s="2" t="str">
        <f>IF(ISERROR(VLOOKUP(DQR$3,'Données'!$C$3:$D$4020,2,0)),"",VLOOKUP(DQR$3,'Données'!$C$3:$D$4020,2,0))</f>
        <v>Louis</v>
      </c>
      <c r="DQS7" s="2" t="str">
        <f>IF(ISERROR(VLOOKUP(DQS$3,'Données'!$C$3:$D$4020,2,0)),"",VLOOKUP(DQS$3,'Données'!$C$3:$D$4020,2,0))</f>
        <v>Natacha et Adrien</v>
      </c>
      <c r="DQT7" s="2" t="str">
        <f>IF(ISERROR(VLOOKUP(DQT$3,'Données'!$C$3:$D$4020,2,0)),"",VLOOKUP(DQT$3,'Données'!$C$3:$D$4020,2,0))</f>
        <v>Monique</v>
      </c>
      <c r="DQU7" s="2" t="str">
        <f>IF(ISERROR(VLOOKUP(DQU$3,'Données'!$C$3:$D$4020,2,0)),"",VLOOKUP(DQU$3,'Données'!$C$3:$D$4020,2,0))</f>
        <v>Augustin</v>
      </c>
      <c r="DQV7" s="2" t="str">
        <f>IF(ISERROR(VLOOKUP(DQV$3,'Données'!$C$3:$D$4020,2,0)),"",VLOOKUP(DQV$3,'Données'!$C$3:$D$4020,2,0))</f>
        <v>Sabine</v>
      </c>
      <c r="DQW7" s="2" t="str">
        <f>IF(ISERROR(VLOOKUP(DQW$3,'Données'!$C$3:$D$4020,2,0)),"",VLOOKUP(DQW$3,'Données'!$C$3:$D$4020,2,0))</f>
        <v>Fiacre</v>
      </c>
      <c r="DQX7" s="2" t="str">
        <f>IF(ISERROR(VLOOKUP(DQX$3,'Données'!$C$3:$D$4020,2,0)),"",VLOOKUP(DQX$3,'Données'!$C$3:$D$4020,2,0))</f>
        <v>Aristide</v>
      </c>
      <c r="DQY7" s="2" t="str">
        <f>IF(ISERROR(VLOOKUP(DQY$3,'Données'!$C$3:$D$4020,2,0)),"",VLOOKUP(DQY$3,'Données'!$C$3:$D$4020,2,0))</f>
        <v>Gilles</v>
      </c>
      <c r="DQZ7" s="2" t="str">
        <f>IF(ISERROR(VLOOKUP(DQZ$3,'Données'!$C$3:$D$4020,2,0)),"",VLOOKUP(DQZ$3,'Données'!$C$3:$D$4020,2,0))</f>
        <v>Ingrid</v>
      </c>
      <c r="DRA7" s="2" t="str">
        <f>IF(ISERROR(VLOOKUP(DRA$3,'Données'!$C$3:$D$4020,2,0)),"",VLOOKUP(DRA$3,'Données'!$C$3:$D$4020,2,0))</f>
        <v>Grégoire</v>
      </c>
      <c r="DRB7" s="2" t="str">
        <f>IF(ISERROR(VLOOKUP(DRB$3,'Données'!$C$3:$D$4020,2,0)),"",VLOOKUP(DRB$3,'Données'!$C$3:$D$4020,2,0))</f>
        <v>Rosalie</v>
      </c>
      <c r="DRC7" s="2" t="str">
        <f>IF(ISERROR(VLOOKUP(DRC$3,'Données'!$C$3:$D$4020,2,0)),"",VLOOKUP(DRC$3,'Données'!$C$3:$D$4020,2,0))</f>
        <v>Raïssa</v>
      </c>
      <c r="DRD7" s="2" t="str">
        <f>IF(ISERROR(VLOOKUP(DRD$3,'Données'!$C$3:$D$4020,2,0)),"",VLOOKUP(DRD$3,'Données'!$C$3:$D$4020,2,0))</f>
        <v>Bertrand</v>
      </c>
      <c r="DRE7" s="2" t="str">
        <f>IF(ISERROR(VLOOKUP(DRE$3,'Données'!$C$3:$D$4020,2,0)),"",VLOOKUP(DRE$3,'Données'!$C$3:$D$4020,2,0))</f>
        <v>Reine</v>
      </c>
      <c r="DRF7" s="2" t="str">
        <f>IF(ISERROR(VLOOKUP(DRF$3,'Données'!$C$3:$D$4020,2,0)),"",VLOOKUP(DRF$3,'Données'!$C$3:$D$4020,2,0))</f>
        <v>Adrien</v>
      </c>
      <c r="DRG7" s="2" t="str">
        <f>IF(ISERROR(VLOOKUP(DRG$3,'Données'!$C$3:$D$4020,2,0)),"",VLOOKUP(DRG$3,'Données'!$C$3:$D$4020,2,0))</f>
        <v>Alain</v>
      </c>
      <c r="DRH7" s="2" t="str">
        <f>IF(ISERROR(VLOOKUP(DRH$3,'Données'!$C$3:$D$4020,2,0)),"",VLOOKUP(DRH$3,'Données'!$C$3:$D$4020,2,0))</f>
        <v>Inès</v>
      </c>
      <c r="DRI7" s="2" t="str">
        <f>IF(ISERROR(VLOOKUP(DRI$3,'Données'!$C$3:$D$4020,2,0)),"",VLOOKUP(DRI$3,'Données'!$C$3:$D$4020,2,0))</f>
        <v>Adelphe</v>
      </c>
      <c r="DRJ7" s="2" t="str">
        <f>IF(ISERROR(VLOOKUP(DRJ$3,'Données'!$C$3:$D$4020,2,0)),"",VLOOKUP(DRJ$3,'Données'!$C$3:$D$4020,2,0))</f>
        <v>Apollinaire</v>
      </c>
      <c r="DRK7" s="2" t="str">
        <f>IF(ISERROR(VLOOKUP(DRK$3,'Données'!$C$3:$D$4020,2,0)),"",VLOOKUP(DRK$3,'Données'!$C$3:$D$4020,2,0))</f>
        <v>Aimé</v>
      </c>
      <c r="DRL7" s="2" t="str">
        <f>IF(ISERROR(VLOOKUP(DRL$3,'Données'!$C$3:$D$4020,2,0)),"",VLOOKUP(DRL$3,'Données'!$C$3:$D$4020,2,0))</f>
        <v>Cyprien</v>
      </c>
      <c r="DRM7" s="2" t="str">
        <f>IF(ISERROR(VLOOKUP(DRM$3,'Données'!$C$3:$D$4020,2,0)),"",VLOOKUP(DRM$3,'Données'!$C$3:$D$4020,2,0))</f>
        <v>Roland</v>
      </c>
      <c r="DRN7" s="2" t="str">
        <f>IF(ISERROR(VLOOKUP(DRN$3,'Données'!$C$3:$D$4020,2,0)),"",VLOOKUP(DRN$3,'Données'!$C$3:$D$4020,2,0))</f>
        <v>Édith</v>
      </c>
      <c r="DRO7" s="2" t="str">
        <f>IF(ISERROR(VLOOKUP(DRO$3,'Données'!$C$3:$D$4020,2,0)),"",VLOOKUP(DRO$3,'Données'!$C$3:$D$4020,2,0))</f>
        <v>Renaud</v>
      </c>
      <c r="DRP7" s="2" t="str">
        <f>IF(ISERROR(VLOOKUP(DRP$3,'Données'!$C$3:$D$4020,2,0)),"",VLOOKUP(DRP$3,'Données'!$C$3:$D$4020,2,0))</f>
        <v>Nadège</v>
      </c>
      <c r="DRQ7" s="2" t="str">
        <f>IF(ISERROR(VLOOKUP(DRQ$3,'Données'!$C$3:$D$4020,2,0)),"",VLOOKUP(DRQ$3,'Données'!$C$3:$D$4020,2,0))</f>
        <v>Émilie</v>
      </c>
      <c r="DRR7" s="2" t="str">
        <f>IF(ISERROR(VLOOKUP(DRR$3,'Données'!$C$3:$D$4020,2,0)),"",VLOOKUP(DRR$3,'Données'!$C$3:$D$4020,2,0))</f>
        <v>Davy</v>
      </c>
      <c r="DRS7" s="2" t="str">
        <f>IF(ISERROR(VLOOKUP(DRS$3,'Données'!$C$3:$D$4020,2,0)),"",VLOOKUP(DRS$3,'Données'!$C$3:$D$4020,2,0))</f>
        <v>Matthieu</v>
      </c>
      <c r="DRT7" s="2" t="str">
        <f>IF(ISERROR(VLOOKUP(DRT$3,'Données'!$C$3:$D$4020,2,0)),"",VLOOKUP(DRT$3,'Données'!$C$3:$D$4020,2,0))</f>
        <v>Maurice</v>
      </c>
      <c r="DRU7" s="2" t="str">
        <f>IF(ISERROR(VLOOKUP(DRU$3,'Données'!$C$3:$D$4020,2,0)),"",VLOOKUP(DRU$3,'Données'!$C$3:$D$4020,2,0))</f>
        <v>Constant</v>
      </c>
      <c r="DRV7" s="2" t="str">
        <f>IF(ISERROR(VLOOKUP(DRV$3,'Données'!$C$3:$D$4020,2,0)),"",VLOOKUP(DRV$3,'Données'!$C$3:$D$4020,2,0))</f>
        <v>Thècle</v>
      </c>
      <c r="DRW7" s="2" t="str">
        <f>IF(ISERROR(VLOOKUP(DRW$3,'Données'!$C$3:$D$4020,2,0)),"",VLOOKUP(DRW$3,'Données'!$C$3:$D$4020,2,0))</f>
        <v>Hermann</v>
      </c>
      <c r="DRX7" s="2" t="str">
        <f>IF(ISERROR(VLOOKUP(DRX$3,'Données'!$C$3:$D$4020,2,0)),"",VLOOKUP(DRX$3,'Données'!$C$3:$D$4020,2,0))</f>
        <v>Côme et Damien</v>
      </c>
      <c r="DRY7" s="2" t="str">
        <f>IF(ISERROR(VLOOKUP(DRY$3,'Données'!$C$3:$D$4020,2,0)),"",VLOOKUP(DRY$3,'Données'!$C$3:$D$4020,2,0))</f>
        <v>Vincent</v>
      </c>
      <c r="DRZ7" s="2" t="str">
        <f>IF(ISERROR(VLOOKUP(DRZ$3,'Données'!$C$3:$D$4020,2,0)),"",VLOOKUP(DRZ$3,'Données'!$C$3:$D$4020,2,0))</f>
        <v>Venceslas</v>
      </c>
      <c r="DSA7" s="2" t="str">
        <f>IF(ISERROR(VLOOKUP(DSA$3,'Données'!$C$3:$D$4020,2,0)),"",VLOOKUP(DSA$3,'Données'!$C$3:$D$4020,2,0))</f>
        <v>Michel</v>
      </c>
      <c r="DSB7" s="2" t="str">
        <f>IF(ISERROR(VLOOKUP(DSB$3,'Données'!$C$3:$D$4020,2,0)),"",VLOOKUP(DSB$3,'Données'!$C$3:$D$4020,2,0))</f>
        <v>Jérôme</v>
      </c>
      <c r="DSC7" s="2" t="str">
        <f>IF(ISERROR(VLOOKUP(DSC$3,'Données'!$C$3:$D$4020,2,0)),"",VLOOKUP(DSC$3,'Données'!$C$3:$D$4020,2,0))</f>
        <v>Thérèse</v>
      </c>
      <c r="DSD7" s="2" t="str">
        <f>IF(ISERROR(VLOOKUP(DSD$3,'Données'!$C$3:$D$4020,2,0)),"",VLOOKUP(DSD$3,'Données'!$C$3:$D$4020,2,0))</f>
        <v>Léger</v>
      </c>
      <c r="DSE7" s="2" t="str">
        <f>IF(ISERROR(VLOOKUP(DSE$3,'Données'!$C$3:$D$4020,2,0)),"",VLOOKUP(DSE$3,'Données'!$C$3:$D$4020,2,0))</f>
        <v>Gérard</v>
      </c>
      <c r="DSF7" s="2" t="str">
        <f>IF(ISERROR(VLOOKUP(DSF$3,'Données'!$C$3:$D$4020,2,0)),"",VLOOKUP(DSF$3,'Données'!$C$3:$D$4020,2,0))</f>
        <v>François</v>
      </c>
      <c r="DSG7" s="2" t="str">
        <f>IF(ISERROR(VLOOKUP(DSG$3,'Données'!$C$3:$D$4020,2,0)),"",VLOOKUP(DSG$3,'Données'!$C$3:$D$4020,2,0))</f>
        <v>Fleur</v>
      </c>
      <c r="DSH7" s="2" t="str">
        <f>IF(ISERROR(VLOOKUP(DSH$3,'Données'!$C$3:$D$4020,2,0)),"",VLOOKUP(DSH$3,'Données'!$C$3:$D$4020,2,0))</f>
        <v>Bruno</v>
      </c>
      <c r="DSI7" s="2" t="str">
        <f>IF(ISERROR(VLOOKUP(DSI$3,'Données'!$C$3:$D$4020,2,0)),"",VLOOKUP(DSI$3,'Données'!$C$3:$D$4020,2,0))</f>
        <v>Serge</v>
      </c>
      <c r="DSJ7" s="2" t="str">
        <f>IF(ISERROR(VLOOKUP(DSJ$3,'Données'!$C$3:$D$4020,2,0)),"",VLOOKUP(DSJ$3,'Données'!$C$3:$D$4020,2,0))</f>
        <v>Pélagie</v>
      </c>
      <c r="DSK7" s="2" t="str">
        <f>IF(ISERROR(VLOOKUP(DSK$3,'Données'!$C$3:$D$4020,2,0)),"",VLOOKUP(DSK$3,'Données'!$C$3:$D$4020,2,0))</f>
        <v>Denis</v>
      </c>
      <c r="DSL7" s="2" t="str">
        <f>IF(ISERROR(VLOOKUP(DSL$3,'Données'!$C$3:$D$4020,2,0)),"",VLOOKUP(DSL$3,'Données'!$C$3:$D$4020,2,0))</f>
        <v>Ghislain</v>
      </c>
      <c r="DSM7" s="2" t="str">
        <f>IF(ISERROR(VLOOKUP(DSM$3,'Données'!$C$3:$D$4020,2,0)),"",VLOOKUP(DSM$3,'Données'!$C$3:$D$4020,2,0))</f>
        <v>Firmin</v>
      </c>
      <c r="DSN7" s="2" t="str">
        <f>IF(ISERROR(VLOOKUP(DSN$3,'Données'!$C$3:$D$4020,2,0)),"",VLOOKUP(DSN$3,'Données'!$C$3:$D$4020,2,0))</f>
        <v>Wilfried</v>
      </c>
      <c r="DSO7" s="2" t="str">
        <f>IF(ISERROR(VLOOKUP(DSO$3,'Données'!$C$3:$D$4020,2,0)),"",VLOOKUP(DSO$3,'Données'!$C$3:$D$4020,2,0))</f>
        <v>Géraud</v>
      </c>
      <c r="DSP7" s="2" t="str">
        <f>IF(ISERROR(VLOOKUP(DSP$3,'Données'!$C$3:$D$4020,2,0)),"",VLOOKUP(DSP$3,'Données'!$C$3:$D$4020,2,0))</f>
        <v>Juste</v>
      </c>
      <c r="DSQ7" s="2" t="str">
        <f>IF(ISERROR(VLOOKUP(DSQ$3,'Données'!$C$3:$D$4020,2,0)),"",VLOOKUP(DSQ$3,'Données'!$C$3:$D$4020,2,0))</f>
        <v>Aurélie</v>
      </c>
      <c r="DSR7" s="2" t="str">
        <f>IF(ISERROR(VLOOKUP(DSR$3,'Données'!$C$3:$D$4020,2,0)),"",VLOOKUP(DSR$3,'Données'!$C$3:$D$4020,2,0))</f>
        <v>Edwige</v>
      </c>
      <c r="DSS7" s="2" t="str">
        <f>IF(ISERROR(VLOOKUP(DSS$3,'Données'!$C$3:$D$4020,2,0)),"",VLOOKUP(DSS$3,'Données'!$C$3:$D$4020,2,0))</f>
        <v>Baudouin</v>
      </c>
      <c r="DST7" s="2" t="str">
        <f>IF(ISERROR(VLOOKUP(DST$3,'Données'!$C$3:$D$4020,2,0)),"",VLOOKUP(DST$3,'Données'!$C$3:$D$4020,2,0))</f>
        <v>Luc</v>
      </c>
      <c r="DSU7" s="2" t="str">
        <f>IF(ISERROR(VLOOKUP(DSU$3,'Données'!$C$3:$D$4020,2,0)),"",VLOOKUP(DSU$3,'Données'!$C$3:$D$4020,2,0))</f>
        <v>René</v>
      </c>
      <c r="DSV7" s="2" t="str">
        <f>IF(ISERROR(VLOOKUP(DSV$3,'Données'!$C$3:$D$4020,2,0)),"",VLOOKUP(DSV$3,'Données'!$C$3:$D$4020,2,0))</f>
        <v>Adeline</v>
      </c>
      <c r="DSW7" s="2" t="str">
        <f>IF(ISERROR(VLOOKUP(DSW$3,'Données'!$C$3:$D$4020,2,0)),"",VLOOKUP(DSW$3,'Données'!$C$3:$D$4020,2,0))</f>
        <v>Céline</v>
      </c>
      <c r="DSX7" s="2" t="str">
        <f>IF(ISERROR(VLOOKUP(DSX$3,'Données'!$C$3:$D$4020,2,0)),"",VLOOKUP(DSX$3,'Données'!$C$3:$D$4020,2,0))</f>
        <v>Élodie</v>
      </c>
      <c r="DSY7" s="2" t="str">
        <f>IF(ISERROR(VLOOKUP(DSY$3,'Données'!$C$3:$D$4020,2,0)),"",VLOOKUP(DSY$3,'Données'!$C$3:$D$4020,2,0))</f>
        <v>Jean</v>
      </c>
      <c r="DSZ7" s="2" t="str">
        <f>IF(ISERROR(VLOOKUP(DSZ$3,'Données'!$C$3:$D$4020,2,0)),"",VLOOKUP(DSZ$3,'Données'!$C$3:$D$4020,2,0))</f>
        <v>Florentin</v>
      </c>
      <c r="DTA7" s="2" t="str">
        <f>IF(ISERROR(VLOOKUP(DTA$3,'Données'!$C$3:$D$4020,2,0)),"",VLOOKUP(DTA$3,'Données'!$C$3:$D$4020,2,0))</f>
        <v>Crépin</v>
      </c>
      <c r="DTB7" s="2" t="str">
        <f>IF(ISERROR(VLOOKUP(DTB$3,'Données'!$C$3:$D$4020,2,0)),"",VLOOKUP(DTB$3,'Données'!$C$3:$D$4020,2,0))</f>
        <v>Dimitri</v>
      </c>
      <c r="DTC7" s="2" t="str">
        <f>IF(ISERROR(VLOOKUP(DTC$3,'Données'!$C$3:$D$4020,2,0)),"",VLOOKUP(DTC$3,'Données'!$C$3:$D$4020,2,0))</f>
        <v>Emeline</v>
      </c>
      <c r="DTD7" s="2" t="str">
        <f>IF(ISERROR(VLOOKUP(DTD$3,'Données'!$C$3:$D$4020,2,0)),"",VLOOKUP(DTD$3,'Données'!$C$3:$D$4020,2,0))</f>
        <v>Simon et Jude</v>
      </c>
      <c r="DTE7" s="2" t="str">
        <f>IF(ISERROR(VLOOKUP(DTE$3,'Données'!$C$3:$D$4020,2,0)),"",VLOOKUP(DTE$3,'Données'!$C$3:$D$4020,2,0))</f>
        <v>Narcisse</v>
      </c>
      <c r="DTF7" s="2" t="str">
        <f>IF(ISERROR(VLOOKUP(DTF$3,'Données'!$C$3:$D$4020,2,0)),"",VLOOKUP(DTF$3,'Données'!$C$3:$D$4020,2,0))</f>
        <v>Bienvenue</v>
      </c>
      <c r="DTG7" s="2" t="str">
        <f>IF(ISERROR(VLOOKUP(DTG$3,'Données'!$C$3:$D$4020,2,0)),"",VLOOKUP(DTG$3,'Données'!$C$3:$D$4020,2,0))</f>
        <v>Quentin</v>
      </c>
      <c r="DTH7" s="2" t="str">
        <f>IF(ISERROR(VLOOKUP(DTH$3,'Données'!$C$3:$D$4020,2,0)),"",VLOOKUP(DTH$3,'Données'!$C$3:$D$4020,2,0))</f>
        <v>Toussaint</v>
      </c>
      <c r="DTI7" s="2" t="str">
        <f>IF(ISERROR(VLOOKUP(DTI$3,'Données'!$C$3:$D$4020,2,0)),"",VLOOKUP(DTI$3,'Données'!$C$3:$D$4020,2,0))</f>
        <v>Océane</v>
      </c>
      <c r="DTJ7" s="2" t="str">
        <f>IF(ISERROR(VLOOKUP(DTJ$3,'Données'!$C$3:$D$4020,2,0)),"",VLOOKUP(DTJ$3,'Données'!$C$3:$D$4020,2,0))</f>
        <v>Hubert</v>
      </c>
      <c r="DTK7" s="2" t="str">
        <f>IF(ISERROR(VLOOKUP(DTK$3,'Données'!$C$3:$D$4020,2,0)),"",VLOOKUP(DTK$3,'Données'!$C$3:$D$4020,2,0))</f>
        <v>Charles</v>
      </c>
      <c r="DTL7" s="2" t="str">
        <f>IF(ISERROR(VLOOKUP(DTL$3,'Données'!$C$3:$D$4020,2,0)),"",VLOOKUP(DTL$3,'Données'!$C$3:$D$4020,2,0))</f>
        <v>Sylvie</v>
      </c>
      <c r="DTM7" s="2" t="str">
        <f>IF(ISERROR(VLOOKUP(DTM$3,'Données'!$C$3:$D$4020,2,0)),"",VLOOKUP(DTM$3,'Données'!$C$3:$D$4020,2,0))</f>
        <v>Bertille</v>
      </c>
      <c r="DTN7" s="2" t="str">
        <f>IF(ISERROR(VLOOKUP(DTN$3,'Données'!$C$3:$D$4020,2,0)),"",VLOOKUP(DTN$3,'Données'!$C$3:$D$4020,2,0))</f>
        <v>Carine</v>
      </c>
      <c r="DTO7" s="2" t="str">
        <f>IF(ISERROR(VLOOKUP(DTO$3,'Données'!$C$3:$D$4020,2,0)),"",VLOOKUP(DTO$3,'Données'!$C$3:$D$4020,2,0))</f>
        <v>Geoffroy</v>
      </c>
      <c r="DTP7" s="2" t="str">
        <f>IF(ISERROR(VLOOKUP(DTP$3,'Données'!$C$3:$D$4020,2,0)),"",VLOOKUP(DTP$3,'Données'!$C$3:$D$4020,2,0))</f>
        <v>Théodore</v>
      </c>
      <c r="DTQ7" s="2" t="str">
        <f>IF(ISERROR(VLOOKUP(DTQ$3,'Données'!$C$3:$D$4020,2,0)),"",VLOOKUP(DTQ$3,'Données'!$C$3:$D$4020,2,0))</f>
        <v>Léon</v>
      </c>
      <c r="DTR7" s="2" t="str">
        <f>IF(ISERROR(VLOOKUP(DTR$3,'Données'!$C$3:$D$4020,2,0)),"",VLOOKUP(DTR$3,'Données'!$C$3:$D$4020,2,0))</f>
        <v>Martin</v>
      </c>
      <c r="DTS7" s="2" t="str">
        <f>IF(ISERROR(VLOOKUP(DTS$3,'Données'!$C$3:$D$4020,2,0)),"",VLOOKUP(DTS$3,'Données'!$C$3:$D$4020,2,0))</f>
        <v>Christian</v>
      </c>
      <c r="DTT7" s="2" t="str">
        <f>IF(ISERROR(VLOOKUP(DTT$3,'Données'!$C$3:$D$4020,2,0)),"",VLOOKUP(DTT$3,'Données'!$C$3:$D$4020,2,0))</f>
        <v>Brice</v>
      </c>
      <c r="DTU7" s="2" t="str">
        <f>IF(ISERROR(VLOOKUP(DTU$3,'Données'!$C$3:$D$4020,2,0)),"",VLOOKUP(DTU$3,'Données'!$C$3:$D$4020,2,0))</f>
        <v>Sidoine</v>
      </c>
      <c r="DTV7" s="2" t="str">
        <f>IF(ISERROR(VLOOKUP(DTV$3,'Données'!$C$3:$D$4020,2,0)),"",VLOOKUP(DTV$3,'Données'!$C$3:$D$4020,2,0))</f>
        <v>Albert</v>
      </c>
      <c r="DTW7" s="2" t="str">
        <f>IF(ISERROR(VLOOKUP(DTW$3,'Données'!$C$3:$D$4020,2,0)),"",VLOOKUP(DTW$3,'Données'!$C$3:$D$4020,2,0))</f>
        <v>Marguerite</v>
      </c>
      <c r="DTX7" s="2" t="str">
        <f>IF(ISERROR(VLOOKUP(DTX$3,'Données'!$C$3:$D$4020,2,0)),"",VLOOKUP(DTX$3,'Données'!$C$3:$D$4020,2,0))</f>
        <v>Élisabeth</v>
      </c>
      <c r="DTY7" s="2" t="str">
        <f>IF(ISERROR(VLOOKUP(DTY$3,'Données'!$C$3:$D$4020,2,0)),"",VLOOKUP(DTY$3,'Données'!$C$3:$D$4020,2,0))</f>
        <v>Aude</v>
      </c>
      <c r="DTZ7" s="2" t="str">
        <f>IF(ISERROR(VLOOKUP(DTZ$3,'Données'!$C$3:$D$4020,2,0)),"",VLOOKUP(DTZ$3,'Données'!$C$3:$D$4020,2,0))</f>
        <v>Tanguy</v>
      </c>
      <c r="DUA7" s="2" t="str">
        <f>IF(ISERROR(VLOOKUP(DUA$3,'Données'!$C$3:$D$4020,2,0)),"",VLOOKUP(DUA$3,'Données'!$C$3:$D$4020,2,0))</f>
        <v>Edmond</v>
      </c>
      <c r="DUB7" s="2" t="str">
        <f>IF(ISERROR(VLOOKUP(DUB$3,'Données'!$C$3:$D$4020,2,0)),"",VLOOKUP(DUB$3,'Données'!$C$3:$D$4020,2,0))</f>
        <v>Rufus</v>
      </c>
      <c r="DUC7" s="2" t="str">
        <f>IF(ISERROR(VLOOKUP(DUC$3,'Données'!$C$3:$D$4020,2,0)),"",VLOOKUP(DUC$3,'Données'!$C$3:$D$4020,2,0))</f>
        <v>Cécile</v>
      </c>
      <c r="DUD7" s="2" t="str">
        <f>IF(ISERROR(VLOOKUP(DUD$3,'Données'!$C$3:$D$4020,2,0)),"",VLOOKUP(DUD$3,'Données'!$C$3:$D$4020,2,0))</f>
        <v>Clément</v>
      </c>
      <c r="DUE7" s="2" t="str">
        <f>IF(ISERROR(VLOOKUP(DUE$3,'Données'!$C$3:$D$4020,2,0)),"",VLOOKUP(DUE$3,'Données'!$C$3:$D$4020,2,0))</f>
        <v>Flora</v>
      </c>
      <c r="DUF7" s="2" t="str">
        <f>IF(ISERROR(VLOOKUP(DUF$3,'Données'!$C$3:$D$4020,2,0)),"",VLOOKUP(DUF$3,'Données'!$C$3:$D$4020,2,0))</f>
        <v>Catherine</v>
      </c>
      <c r="DUG7" s="2" t="str">
        <f>IF(ISERROR(VLOOKUP(DUG$3,'Données'!$C$3:$D$4020,2,0)),"",VLOOKUP(DUG$3,'Données'!$C$3:$D$4020,2,0))</f>
        <v>Delphine</v>
      </c>
      <c r="DUH7" s="2" t="str">
        <f>IF(ISERROR(VLOOKUP(DUH$3,'Données'!$C$3:$D$4020,2,0)),"",VLOOKUP(DUH$3,'Données'!$C$3:$D$4020,2,0))</f>
        <v>Séverin</v>
      </c>
      <c r="DUI7" s="2" t="str">
        <f>IF(ISERROR(VLOOKUP(DUI$3,'Données'!$C$3:$D$4020,2,0)),"",VLOOKUP(DUI$3,'Données'!$C$3:$D$4020,2,0))</f>
        <v>Jacques</v>
      </c>
      <c r="DUJ7" s="2" t="str">
        <f>IF(ISERROR(VLOOKUP(DUJ$3,'Données'!$C$3:$D$4020,2,0)),"",VLOOKUP(DUJ$3,'Données'!$C$3:$D$4020,2,0))</f>
        <v>Saturnin</v>
      </c>
      <c r="DUK7" s="2" t="str">
        <f>IF(ISERROR(VLOOKUP(DUK$3,'Données'!$C$3:$D$4020,2,0)),"",VLOOKUP(DUK$3,'Données'!$C$3:$D$4020,2,0))</f>
        <v>André</v>
      </c>
      <c r="DUL7" s="2" t="str">
        <f>IF(ISERROR(VLOOKUP(DUL$3,'Données'!$C$3:$D$4020,2,0)),"",VLOOKUP(DUL$3,'Données'!$C$3:$D$4020,2,0))</f>
        <v>Florence</v>
      </c>
      <c r="DUM7" s="2" t="str">
        <f>IF(ISERROR(VLOOKUP(DUM$3,'Données'!$C$3:$D$4020,2,0)),"",VLOOKUP(DUM$3,'Données'!$C$3:$D$4020,2,0))</f>
        <v>Viviane</v>
      </c>
      <c r="DUN7" s="2" t="str">
        <f>IF(ISERROR(VLOOKUP(DUN$3,'Données'!$C$3:$D$4020,2,0)),"",VLOOKUP(DUN$3,'Données'!$C$3:$D$4020,2,0))</f>
        <v>Xavier</v>
      </c>
      <c r="DUO7" s="2" t="str">
        <f>IF(ISERROR(VLOOKUP(DUO$3,'Données'!$C$3:$D$4020,2,0)),"",VLOOKUP(DUO$3,'Données'!$C$3:$D$4020,2,0))</f>
        <v>Barbara</v>
      </c>
      <c r="DUP7" s="2" t="str">
        <f>IF(ISERROR(VLOOKUP(DUP$3,'Données'!$C$3:$D$4020,2,0)),"",VLOOKUP(DUP$3,'Données'!$C$3:$D$4020,2,0))</f>
        <v>Gérald</v>
      </c>
      <c r="DUQ7" s="2" t="str">
        <f>IF(ISERROR(VLOOKUP(DUQ$3,'Données'!$C$3:$D$4020,2,0)),"",VLOOKUP(DUQ$3,'Données'!$C$3:$D$4020,2,0))</f>
        <v>Nicolas</v>
      </c>
      <c r="DUR7" s="2" t="str">
        <f>IF(ISERROR(VLOOKUP(DUR$3,'Données'!$C$3:$D$4020,2,0)),"",VLOOKUP(DUR$3,'Données'!$C$3:$D$4020,2,0))</f>
        <v>Ambroise</v>
      </c>
      <c r="DUS7" s="2" t="str">
        <f>IF(ISERROR(VLOOKUP(DUS$3,'Données'!$C$3:$D$4020,2,0)),"",VLOOKUP(DUS$3,'Données'!$C$3:$D$4020,2,0))</f>
        <v>Elfried</v>
      </c>
      <c r="DUT7" s="2" t="str">
        <f>IF(ISERROR(VLOOKUP(DUT$3,'Données'!$C$3:$D$4020,2,0)),"",VLOOKUP(DUT$3,'Données'!$C$3:$D$4020,2,0))</f>
        <v>Pierre</v>
      </c>
      <c r="DUU7" s="2" t="str">
        <f>IF(ISERROR(VLOOKUP(DUU$3,'Données'!$C$3:$D$4020,2,0)),"",VLOOKUP(DUU$3,'Données'!$C$3:$D$4020,2,0))</f>
        <v>Romaric</v>
      </c>
      <c r="DUV7" s="2" t="str">
        <f>IF(ISERROR(VLOOKUP(DUV$3,'Données'!$C$3:$D$4020,2,0)),"",VLOOKUP(DUV$3,'Données'!$C$3:$D$4020,2,0))</f>
        <v>Daniel</v>
      </c>
      <c r="DUW7" s="2" t="str">
        <f>IF(ISERROR(VLOOKUP(DUW$3,'Données'!$C$3:$D$4020,2,0)),"",VLOOKUP(DUW$3,'Données'!$C$3:$D$4020,2,0))</f>
        <v>Corentin</v>
      </c>
      <c r="DUX7" s="2" t="str">
        <f>IF(ISERROR(VLOOKUP(DUX$3,'Données'!$C$3:$D$4020,2,0)),"",VLOOKUP(DUX$3,'Données'!$C$3:$D$4020,2,0))</f>
        <v>Lucie</v>
      </c>
      <c r="DUY7" s="2" t="str">
        <f>IF(ISERROR(VLOOKUP(DUY$3,'Données'!$C$3:$D$4020,2,0)),"",VLOOKUP(DUY$3,'Données'!$C$3:$D$4020,2,0))</f>
        <v>Odile</v>
      </c>
      <c r="DUZ7" s="2" t="str">
        <f>IF(ISERROR(VLOOKUP(DUZ$3,'Données'!$C$3:$D$4020,2,0)),"",VLOOKUP(DUZ$3,'Données'!$C$3:$D$4020,2,0))</f>
        <v>Ninon</v>
      </c>
      <c r="DVA7" s="2" t="str">
        <f>IF(ISERROR(VLOOKUP(DVA$3,'Données'!$C$3:$D$4020,2,0)),"",VLOOKUP(DVA$3,'Données'!$C$3:$D$4020,2,0))</f>
        <v>Alice</v>
      </c>
      <c r="DVB7" s="2" t="str">
        <f>IF(ISERROR(VLOOKUP(DVB$3,'Données'!$C$3:$D$4020,2,0)),"",VLOOKUP(DVB$3,'Données'!$C$3:$D$4020,2,0))</f>
        <v>Gaël</v>
      </c>
      <c r="DVC7" s="2" t="str">
        <f>IF(ISERROR(VLOOKUP(DVC$3,'Données'!$C$3:$D$4020,2,0)),"",VLOOKUP(DVC$3,'Données'!$C$3:$D$4020,2,0))</f>
        <v>Gatien</v>
      </c>
      <c r="DVD7" s="2" t="str">
        <f>IF(ISERROR(VLOOKUP(DVD$3,'Données'!$C$3:$D$4020,2,0)),"",VLOOKUP(DVD$3,'Données'!$C$3:$D$4020,2,0))</f>
        <v>Urbain</v>
      </c>
      <c r="DVE7" s="2" t="str">
        <f>IF(ISERROR(VLOOKUP(DVE$3,'Données'!$C$3:$D$4020,2,0)),"",VLOOKUP(DVE$3,'Données'!$C$3:$D$4020,2,0))</f>
        <v>Théophile, Ignace</v>
      </c>
      <c r="DVF7" s="2" t="str">
        <f>IF(ISERROR(VLOOKUP(DVF$3,'Données'!$C$3:$D$4020,2,0)),"",VLOOKUP(DVF$3,'Données'!$C$3:$D$4020,2,0))</f>
        <v>Pierre</v>
      </c>
      <c r="DVG7" s="2" t="str">
        <f>IF(ISERROR(VLOOKUP(DVG$3,'Données'!$C$3:$D$4020,2,0)),"",VLOOKUP(DVG$3,'Données'!$C$3:$D$4020,2,0))</f>
        <v>Françoise-Xavière</v>
      </c>
      <c r="DVH7" s="2" t="str">
        <f>IF(ISERROR(VLOOKUP(DVH$3,'Données'!$C$3:$D$4020,2,0)),"",VLOOKUP(DVH$3,'Données'!$C$3:$D$4020,2,0))</f>
        <v>Armand</v>
      </c>
      <c r="DVI7" s="2" t="str">
        <f>IF(ISERROR(VLOOKUP(DVI$3,'Données'!$C$3:$D$4020,2,0)),"",VLOOKUP(DVI$3,'Données'!$C$3:$D$4020,2,0))</f>
        <v>Adèle</v>
      </c>
      <c r="DVJ7" s="2" t="str">
        <f>IF(ISERROR(VLOOKUP(DVJ$3,'Données'!$C$3:$D$4020,2,0)),"",VLOOKUP(DVJ$3,'Données'!$C$3:$D$4020,2,0))</f>
        <v>Emmanuel</v>
      </c>
      <c r="DVK7" s="2" t="str">
        <f>IF(ISERROR(VLOOKUP(DVK$3,'Données'!$C$3:$D$4020,2,0)),"",VLOOKUP(DVK$3,'Données'!$C$3:$D$4020,2,0))</f>
        <v>Étienne</v>
      </c>
      <c r="DVL7" s="2" t="str">
        <f>IF(ISERROR(VLOOKUP(DVL$3,'Données'!$C$3:$D$4020,2,0)),"",VLOOKUP(DVL$3,'Données'!$C$3:$D$4020,2,0))</f>
        <v>Jean</v>
      </c>
      <c r="DVM7" s="2" t="str">
        <f>IF(ISERROR(VLOOKUP(DVM$3,'Données'!$C$3:$D$4020,2,0)),"",VLOOKUP(DVM$3,'Données'!$C$3:$D$4020,2,0))</f>
        <v>Gaspard</v>
      </c>
      <c r="DVN7" s="2" t="str">
        <f>IF(ISERROR(VLOOKUP(DVN$3,'Données'!$C$3:$D$4020,2,0)),"",VLOOKUP(DVN$3,'Données'!$C$3:$D$4020,2,0))</f>
        <v>David</v>
      </c>
      <c r="DVO7" s="2" t="str">
        <f>IF(ISERROR(VLOOKUP(DVO$3,'Données'!$C$3:$D$4020,2,0)),"",VLOOKUP(DVO$3,'Données'!$C$3:$D$4020,2,0))</f>
        <v>Roger</v>
      </c>
      <c r="DVP7" s="2" t="str">
        <f>IF(ISERROR(VLOOKUP(DVP$3,'Données'!$C$3:$D$4020,2,0)),"",VLOOKUP(DVP$3,'Données'!$C$3:$D$4020,2,0))</f>
        <v>Sylvestre</v>
      </c>
      <c r="DVQ7" s="2" t="str">
        <f>IF(ISERROR(VLOOKUP(DVQ$3,'Données'!$C$3:$D$4020,2,0)),"",VLOOKUP(DVQ$3,'Données'!$C$3:$D$4020,2,0))</f>
        <v>Marie</v>
      </c>
      <c r="DVR7" s="2" t="str">
        <f>IF(ISERROR(VLOOKUP(DVR$3,'Données'!$C$3:$D$4020,2,0)),"",VLOOKUP(DVR$3,'Données'!$C$3:$D$4020,2,0))</f>
        <v>Basile</v>
      </c>
      <c r="DVS7" s="2" t="str">
        <f>IF(ISERROR(VLOOKUP(DVS$3,'Données'!$C$3:$D$4020,2,0)),"",VLOOKUP(DVS$3,'Données'!$C$3:$D$4020,2,0))</f>
        <v>Geneviève</v>
      </c>
      <c r="DVT7" s="2" t="str">
        <f>IF(ISERROR(VLOOKUP(DVT$3,'Données'!$C$3:$D$4020,2,0)),"",VLOOKUP(DVT$3,'Données'!$C$3:$D$4020,2,0))</f>
        <v>Odilon</v>
      </c>
      <c r="DVU7" s="2" t="str">
        <f>IF(ISERROR(VLOOKUP(DVU$3,'Données'!$C$3:$D$4020,2,0)),"",VLOOKUP(DVU$3,'Données'!$C$3:$D$4020,2,0))</f>
        <v>Édouard</v>
      </c>
      <c r="DVV7" s="2" t="str">
        <f>IF(ISERROR(VLOOKUP(DVV$3,'Données'!$C$3:$D$4020,2,0)),"",VLOOKUP(DVV$3,'Données'!$C$3:$D$4020,2,0))</f>
        <v>Mélaine</v>
      </c>
      <c r="DVW7" s="2" t="str">
        <f>IF(ISERROR(VLOOKUP(DVW$3,'Données'!$C$3:$D$4020,2,0)),"",VLOOKUP(DVW$3,'Données'!$C$3:$D$4020,2,0))</f>
        <v>Raymond</v>
      </c>
      <c r="DVX7" s="2" t="str">
        <f>IF(ISERROR(VLOOKUP(DVX$3,'Données'!$C$3:$D$4020,2,0)),"",VLOOKUP(DVX$3,'Données'!$C$3:$D$4020,2,0))</f>
        <v>Lucien</v>
      </c>
      <c r="DVY7" s="2" t="str">
        <f>IF(ISERROR(VLOOKUP(DVY$3,'Données'!$C$3:$D$4020,2,0)),"",VLOOKUP(DVY$3,'Données'!$C$3:$D$4020,2,0))</f>
        <v>Alix</v>
      </c>
      <c r="DVZ7" s="2" t="str">
        <f>IF(ISERROR(VLOOKUP(DVZ$3,'Données'!$C$3:$D$4020,2,0)),"",VLOOKUP(DVZ$3,'Données'!$C$3:$D$4020,2,0))</f>
        <v>Guillaume</v>
      </c>
      <c r="DWA7" s="2" t="str">
        <f>IF(ISERROR(VLOOKUP(DWA$3,'Données'!$C$3:$D$4020,2,0)),"",VLOOKUP(DWA$3,'Données'!$C$3:$D$4020,2,0))</f>
        <v>Paulin</v>
      </c>
      <c r="DWB7" s="2" t="str">
        <f>IF(ISERROR(VLOOKUP(DWB$3,'Données'!$C$3:$D$4020,2,0)),"",VLOOKUP(DWB$3,'Données'!$C$3:$D$4020,2,0))</f>
        <v>Tatiana</v>
      </c>
      <c r="DWC7" s="2" t="str">
        <f>IF(ISERROR(VLOOKUP(DWC$3,'Données'!$C$3:$D$4020,2,0)),"",VLOOKUP(DWC$3,'Données'!$C$3:$D$4020,2,0))</f>
        <v>Yvette</v>
      </c>
      <c r="DWD7" s="2" t="str">
        <f>IF(ISERROR(VLOOKUP(DWD$3,'Données'!$C$3:$D$4020,2,0)),"",VLOOKUP(DWD$3,'Données'!$C$3:$D$4020,2,0))</f>
        <v>Nina</v>
      </c>
      <c r="DWE7" s="2" t="str">
        <f>IF(ISERROR(VLOOKUP(DWE$3,'Données'!$C$3:$D$4020,2,0)),"",VLOOKUP(DWE$3,'Données'!$C$3:$D$4020,2,0))</f>
        <v>Rémi</v>
      </c>
      <c r="DWF7" s="2" t="str">
        <f>IF(ISERROR(VLOOKUP(DWF$3,'Données'!$C$3:$D$4020,2,0)),"",VLOOKUP(DWF$3,'Données'!$C$3:$D$4020,2,0))</f>
        <v>Marcel</v>
      </c>
      <c r="DWG7" s="2" t="str">
        <f>IF(ISERROR(VLOOKUP(DWG$3,'Données'!$C$3:$D$4020,2,0)),"",VLOOKUP(DWG$3,'Données'!$C$3:$D$4020,2,0))</f>
        <v>Roseline</v>
      </c>
      <c r="DWH7" s="2" t="str">
        <f>IF(ISERROR(VLOOKUP(DWH$3,'Données'!$C$3:$D$4020,2,0)),"",VLOOKUP(DWH$3,'Données'!$C$3:$D$4020,2,0))</f>
        <v>Prisca</v>
      </c>
      <c r="DWI7" s="2" t="str">
        <f>IF(ISERROR(VLOOKUP(DWI$3,'Données'!$C$3:$D$4020,2,0)),"",VLOOKUP(DWI$3,'Données'!$C$3:$D$4020,2,0))</f>
        <v>Marius</v>
      </c>
      <c r="DWJ7" s="2" t="str">
        <f>IF(ISERROR(VLOOKUP(DWJ$3,'Données'!$C$3:$D$4020,2,0)),"",VLOOKUP(DWJ$3,'Données'!$C$3:$D$4020,2,0))</f>
        <v>Sébastien</v>
      </c>
      <c r="DWK7" s="2" t="str">
        <f>IF(ISERROR(VLOOKUP(DWK$3,'Données'!$C$3:$D$4020,2,0)),"",VLOOKUP(DWK$3,'Données'!$C$3:$D$4020,2,0))</f>
        <v>Agnès</v>
      </c>
      <c r="DWL7" s="2" t="str">
        <f>IF(ISERROR(VLOOKUP(DWL$3,'Données'!$C$3:$D$4020,2,0)),"",VLOOKUP(DWL$3,'Données'!$C$3:$D$4020,2,0))</f>
        <v>Vincent</v>
      </c>
      <c r="DWM7" s="2" t="str">
        <f>IF(ISERROR(VLOOKUP(DWM$3,'Données'!$C$3:$D$4020,2,0)),"",VLOOKUP(DWM$3,'Données'!$C$3:$D$4020,2,0))</f>
        <v>Barnard</v>
      </c>
      <c r="DWN7" s="2" t="str">
        <f>IF(ISERROR(VLOOKUP(DWN$3,'Données'!$C$3:$D$4020,2,0)),"",VLOOKUP(DWN$3,'Données'!$C$3:$D$4020,2,0))</f>
        <v>François</v>
      </c>
      <c r="DWO7" s="2" t="str">
        <f>IF(ISERROR(VLOOKUP(DWO$3,'Données'!$C$3:$D$4020,2,0)),"",VLOOKUP(DWO$3,'Données'!$C$3:$D$4020,2,0))</f>
        <v>Ananie</v>
      </c>
      <c r="DWP7" s="2" t="str">
        <f>IF(ISERROR(VLOOKUP(DWP$3,'Données'!$C$3:$D$4020,2,0)),"",VLOOKUP(DWP$3,'Données'!$C$3:$D$4020,2,0))</f>
        <v>Paule</v>
      </c>
      <c r="DWQ7" s="2" t="str">
        <f>IF(ISERROR(VLOOKUP(DWQ$3,'Données'!$C$3:$D$4020,2,0)),"",VLOOKUP(DWQ$3,'Données'!$C$3:$D$4020,2,0))</f>
        <v>Angèle</v>
      </c>
      <c r="DWR7" s="2" t="str">
        <f>IF(ISERROR(VLOOKUP(DWR$3,'Données'!$C$3:$D$4020,2,0)),"",VLOOKUP(DWR$3,'Données'!$C$3:$D$4020,2,0))</f>
        <v>Thomas</v>
      </c>
      <c r="DWS7" s="2" t="str">
        <f>IF(ISERROR(VLOOKUP(DWS$3,'Données'!$C$3:$D$4020,2,0)),"",VLOOKUP(DWS$3,'Données'!$C$3:$D$4020,2,0))</f>
        <v>Gildas</v>
      </c>
      <c r="DWT7" s="2" t="str">
        <f>IF(ISERROR(VLOOKUP(DWT$3,'Données'!$C$3:$D$4020,2,0)),"",VLOOKUP(DWT$3,'Données'!$C$3:$D$4020,2,0))</f>
        <v>Martine</v>
      </c>
      <c r="DWU7" s="2" t="str">
        <f>IF(ISERROR(VLOOKUP(DWU$3,'Données'!$C$3:$D$4020,2,0)),"",VLOOKUP(DWU$3,'Données'!$C$3:$D$4020,2,0))</f>
        <v>Marcelle</v>
      </c>
      <c r="DWV7" s="2" t="str">
        <f>IF(ISERROR(VLOOKUP(DWV$3,'Données'!$C$3:$D$4020,2,0)),"",VLOOKUP(DWV$3,'Données'!$C$3:$D$4020,2,0))</f>
        <v>Ella</v>
      </c>
      <c r="DWW7" s="2" t="str">
        <f>IF(ISERROR(VLOOKUP(DWW$3,'Données'!$C$3:$D$4020,2,0)),"",VLOOKUP(DWW$3,'Données'!$C$3:$D$4020,2,0))</f>
        <v>Théophane</v>
      </c>
      <c r="DWX7" s="2" t="str">
        <f>IF(ISERROR(VLOOKUP(DWX$3,'Données'!$C$3:$D$4020,2,0)),"",VLOOKUP(DWX$3,'Données'!$C$3:$D$4020,2,0))</f>
        <v>Blaise</v>
      </c>
      <c r="DWY7" s="2" t="str">
        <f>IF(ISERROR(VLOOKUP(DWY$3,'Données'!$C$3:$D$4020,2,0)),"",VLOOKUP(DWY$3,'Données'!$C$3:$D$4020,2,0))</f>
        <v>Véronique</v>
      </c>
      <c r="DWZ7" s="2" t="str">
        <f>IF(ISERROR(VLOOKUP(DWZ$3,'Données'!$C$3:$D$4020,2,0)),"",VLOOKUP(DWZ$3,'Données'!$C$3:$D$4020,2,0))</f>
        <v>Agathe</v>
      </c>
      <c r="DXA7" s="2" t="str">
        <f>IF(ISERROR(VLOOKUP(DXA$3,'Données'!$C$3:$D$4020,2,0)),"",VLOOKUP(DXA$3,'Données'!$C$3:$D$4020,2,0))</f>
        <v>Gaston</v>
      </c>
      <c r="DXB7" s="2" t="str">
        <f>IF(ISERROR(VLOOKUP(DXB$3,'Données'!$C$3:$D$4020,2,0)),"",VLOOKUP(DXB$3,'Données'!$C$3:$D$4020,2,0))</f>
        <v>Eugénie</v>
      </c>
      <c r="DXC7" s="2" t="str">
        <f>IF(ISERROR(VLOOKUP(DXC$3,'Données'!$C$3:$D$4020,2,0)),"",VLOOKUP(DXC$3,'Données'!$C$3:$D$4020,2,0))</f>
        <v>Jacqueline</v>
      </c>
      <c r="DXD7" s="2" t="str">
        <f>IF(ISERROR(VLOOKUP(DXD$3,'Données'!$C$3:$D$4020,2,0)),"",VLOOKUP(DXD$3,'Données'!$C$3:$D$4020,2,0))</f>
        <v>Apolline</v>
      </c>
      <c r="DXE7" s="2" t="str">
        <f>IF(ISERROR(VLOOKUP(DXE$3,'Données'!$C$3:$D$4020,2,0)),"",VLOOKUP(DXE$3,'Données'!$C$3:$D$4020,2,0))</f>
        <v>Arnaud</v>
      </c>
      <c r="DXF7" s="2" t="str">
        <f>IF(ISERROR(VLOOKUP(DXF$3,'Données'!$C$3:$D$4020,2,0)),"",VLOOKUP(DXF$3,'Données'!$C$3:$D$4020,2,0))</f>
        <v>Héloïse</v>
      </c>
      <c r="DXG7" s="2" t="str">
        <f>IF(ISERROR(VLOOKUP(DXG$3,'Données'!$C$3:$D$4020,2,0)),"",VLOOKUP(DXG$3,'Données'!$C$3:$D$4020,2,0))</f>
        <v>Félix</v>
      </c>
      <c r="DXH7" s="2" t="str">
        <f>IF(ISERROR(VLOOKUP(DXH$3,'Données'!$C$3:$D$4020,2,0)),"",VLOOKUP(DXH$3,'Données'!$C$3:$D$4020,2,0))</f>
        <v>Béatrice</v>
      </c>
      <c r="DXI7" s="2" t="str">
        <f>IF(ISERROR(VLOOKUP(DXI$3,'Données'!$C$3:$D$4020,2,0)),"",VLOOKUP(DXI$3,'Données'!$C$3:$D$4020,2,0))</f>
        <v>Valentin</v>
      </c>
      <c r="DXJ7" s="2" t="str">
        <f>IF(ISERROR(VLOOKUP(DXJ$3,'Données'!$C$3:$D$4020,2,0)),"",VLOOKUP(DXJ$3,'Données'!$C$3:$D$4020,2,0))</f>
        <v>Claude</v>
      </c>
      <c r="DXK7" s="2" t="str">
        <f>IF(ISERROR(VLOOKUP(DXK$3,'Données'!$C$3:$D$4020,2,0)),"",VLOOKUP(DXK$3,'Données'!$C$3:$D$4020,2,0))</f>
        <v>Julienne</v>
      </c>
      <c r="DXL7" s="2" t="str">
        <f>IF(ISERROR(VLOOKUP(DXL$3,'Données'!$C$3:$D$4020,2,0)),"",VLOOKUP(DXL$3,'Données'!$C$3:$D$4020,2,0))</f>
        <v>Alexis</v>
      </c>
      <c r="DXM7" s="2" t="str">
        <f>IF(ISERROR(VLOOKUP(DXM$3,'Données'!$C$3:$D$4020,2,0)),"",VLOOKUP(DXM$3,'Données'!$C$3:$D$4020,2,0))</f>
        <v>Bernadette</v>
      </c>
      <c r="DXN7" s="2" t="str">
        <f>IF(ISERROR(VLOOKUP(DXN$3,'Données'!$C$3:$D$4020,2,0)),"",VLOOKUP(DXN$3,'Données'!$C$3:$D$4020,2,0))</f>
        <v>Gabin</v>
      </c>
      <c r="DXO7" s="2" t="str">
        <f>IF(ISERROR(VLOOKUP(DXO$3,'Données'!$C$3:$D$4020,2,0)),"",VLOOKUP(DXO$3,'Données'!$C$3:$D$4020,2,0))</f>
        <v>Aimée</v>
      </c>
      <c r="DXP7" s="2" t="str">
        <f>IF(ISERROR(VLOOKUP(DXP$3,'Données'!$C$3:$D$4020,2,0)),"",VLOOKUP(DXP$3,'Données'!$C$3:$D$4020,2,0))</f>
        <v>Pierre-Damien</v>
      </c>
      <c r="DXQ7" s="2" t="str">
        <f>IF(ISERROR(VLOOKUP(DXQ$3,'Données'!$C$3:$D$4020,2,0)),"",VLOOKUP(DXQ$3,'Données'!$C$3:$D$4020,2,0))</f>
        <v>Isabelle</v>
      </c>
      <c r="DXR7" s="2" t="str">
        <f>IF(ISERROR(VLOOKUP(DXR$3,'Données'!$C$3:$D$4020,2,0)),"",VLOOKUP(DXR$3,'Données'!$C$3:$D$4020,2,0))</f>
        <v>Lazare</v>
      </c>
      <c r="DXS7" s="2" t="str">
        <f>IF(ISERROR(VLOOKUP(DXS$3,'Données'!$C$3:$D$4020,2,0)),"",VLOOKUP(DXS$3,'Données'!$C$3:$D$4020,2,0))</f>
        <v>Modeste</v>
      </c>
      <c r="DXT7" s="2" t="str">
        <f>IF(ISERROR(VLOOKUP(DXT$3,'Données'!$C$3:$D$4020,2,0)),"",VLOOKUP(DXT$3,'Données'!$C$3:$D$4020,2,0))</f>
        <v>Roméo</v>
      </c>
      <c r="DXU7" s="2" t="str">
        <f>IF(ISERROR(VLOOKUP(DXU$3,'Données'!$C$3:$D$4020,2,0)),"",VLOOKUP(DXU$3,'Données'!$C$3:$D$4020,2,0))</f>
        <v>Nestor</v>
      </c>
      <c r="DXV7" s="2" t="str">
        <f>IF(ISERROR(VLOOKUP(DXV$3,'Données'!$C$3:$D$4020,2,0)),"",VLOOKUP(DXV$3,'Données'!$C$3:$D$4020,2,0))</f>
        <v>Honorine</v>
      </c>
      <c r="DXW7" s="2" t="str">
        <f>IF(ISERROR(VLOOKUP(DXW$3,'Données'!$C$3:$D$4020,2,0)),"",VLOOKUP(DXW$3,'Données'!$C$3:$D$4020,2,0))</f>
        <v>Romain</v>
      </c>
      <c r="DXX7" s="2" t="str">
        <f>IF(ISERROR(VLOOKUP(DXX$3,'Données'!$C$3:$D$4020,2,0)),"",VLOOKUP(DXX$3,'Données'!$C$3:$D$4020,2,0))</f>
        <v>Aubin</v>
      </c>
      <c r="DXY7" s="2" t="str">
        <f>IF(ISERROR(VLOOKUP(DXY$3,'Données'!$C$3:$D$4020,2,0)),"",VLOOKUP(DXY$3,'Données'!$C$3:$D$4020,2,0))</f>
        <v>Charles</v>
      </c>
      <c r="DXZ7" s="2" t="str">
        <f>IF(ISERROR(VLOOKUP(DXZ$3,'Données'!$C$3:$D$4020,2,0)),"",VLOOKUP(DXZ$3,'Données'!$C$3:$D$4020,2,0))</f>
        <v>Guénolé</v>
      </c>
      <c r="DYA7" s="2" t="str">
        <f>IF(ISERROR(VLOOKUP(DYA$3,'Données'!$C$3:$D$4020,2,0)),"",VLOOKUP(DYA$3,'Données'!$C$3:$D$4020,2,0))</f>
        <v>Casimir</v>
      </c>
      <c r="DYB7" s="2" t="str">
        <f>IF(ISERROR(VLOOKUP(DYB$3,'Données'!$C$3:$D$4020,2,0)),"",VLOOKUP(DYB$3,'Données'!$C$3:$D$4020,2,0))</f>
        <v>Olive</v>
      </c>
      <c r="DYC7" s="2" t="str">
        <f>IF(ISERROR(VLOOKUP(DYC$3,'Données'!$C$3:$D$4020,2,0)),"",VLOOKUP(DYC$3,'Données'!$C$3:$D$4020,2,0))</f>
        <v>Colette</v>
      </c>
      <c r="DYD7" s="2" t="str">
        <f>IF(ISERROR(VLOOKUP(DYD$3,'Données'!$C$3:$D$4020,2,0)),"",VLOOKUP(DYD$3,'Données'!$C$3:$D$4020,2,0))</f>
        <v>Félicité</v>
      </c>
      <c r="DYE7" s="2" t="str">
        <f>IF(ISERROR(VLOOKUP(DYE$3,'Données'!$C$3:$D$4020,2,0)),"",VLOOKUP(DYE$3,'Données'!$C$3:$D$4020,2,0))</f>
        <v>Jean</v>
      </c>
      <c r="DYF7" s="2" t="str">
        <f>IF(ISERROR(VLOOKUP(DYF$3,'Données'!$C$3:$D$4020,2,0)),"",VLOOKUP(DYF$3,'Données'!$C$3:$D$4020,2,0))</f>
        <v>Françoise</v>
      </c>
      <c r="DYG7" s="2" t="str">
        <f>IF(ISERROR(VLOOKUP(DYG$3,'Données'!$C$3:$D$4020,2,0)),"",VLOOKUP(DYG$3,'Données'!$C$3:$D$4020,2,0))</f>
        <v>Vivien</v>
      </c>
      <c r="DYH7" s="2" t="str">
        <f>IF(ISERROR(VLOOKUP(DYH$3,'Données'!$C$3:$D$4020,2,0)),"",VLOOKUP(DYH$3,'Données'!$C$3:$D$4020,2,0))</f>
        <v>Rosine</v>
      </c>
      <c r="DYI7" s="2" t="str">
        <f>IF(ISERROR(VLOOKUP(DYI$3,'Données'!$C$3:$D$4020,2,0)),"",VLOOKUP(DYI$3,'Données'!$C$3:$D$4020,2,0))</f>
        <v>Justine</v>
      </c>
      <c r="DYJ7" s="2" t="str">
        <f>IF(ISERROR(VLOOKUP(DYJ$3,'Données'!$C$3:$D$4020,2,0)),"",VLOOKUP(DYJ$3,'Données'!$C$3:$D$4020,2,0))</f>
        <v>Rodrigue</v>
      </c>
      <c r="DYK7" s="2" t="str">
        <f>IF(ISERROR(VLOOKUP(DYK$3,'Données'!$C$3:$D$4020,2,0)),"",VLOOKUP(DYK$3,'Données'!$C$3:$D$4020,2,0))</f>
        <v>Mathilde</v>
      </c>
      <c r="DYL7" s="2" t="str">
        <f>IF(ISERROR(VLOOKUP(DYL$3,'Données'!$C$3:$D$4020,2,0)),"",VLOOKUP(DYL$3,'Données'!$C$3:$D$4020,2,0))</f>
        <v>Louise</v>
      </c>
      <c r="DYM7" s="2" t="str">
        <f>IF(ISERROR(VLOOKUP(DYM$3,'Données'!$C$3:$D$4020,2,0)),"",VLOOKUP(DYM$3,'Données'!$C$3:$D$4020,2,0))</f>
        <v>Bénédicte</v>
      </c>
      <c r="DYN7" s="2" t="str">
        <f>IF(ISERROR(VLOOKUP(DYN$3,'Données'!$C$3:$D$4020,2,0)),"",VLOOKUP(DYN$3,'Données'!$C$3:$D$4020,2,0))</f>
        <v>Patrice</v>
      </c>
      <c r="DYO7" s="2" t="str">
        <f>IF(ISERROR(VLOOKUP(DYO$3,'Données'!$C$3:$D$4020,2,0)),"",VLOOKUP(DYO$3,'Données'!$C$3:$D$4020,2,0))</f>
        <v>Cyrille</v>
      </c>
      <c r="DYP7" s="2" t="str">
        <f>IF(ISERROR(VLOOKUP(DYP$3,'Données'!$C$3:$D$4020,2,0)),"",VLOOKUP(DYP$3,'Données'!$C$3:$D$4020,2,0))</f>
        <v>Joseph</v>
      </c>
      <c r="DYQ7" s="2" t="str">
        <f>IF(ISERROR(VLOOKUP(DYQ$3,'Données'!$C$3:$D$4020,2,0)),"",VLOOKUP(DYQ$3,'Données'!$C$3:$D$4020,2,0))</f>
        <v>Herbert</v>
      </c>
      <c r="DYR7" s="2" t="str">
        <f>IF(ISERROR(VLOOKUP(DYR$3,'Données'!$C$3:$D$4020,2,0)),"",VLOOKUP(DYR$3,'Données'!$C$3:$D$4020,2,0))</f>
        <v>Clémence</v>
      </c>
      <c r="DYS7" s="2" t="str">
        <f>IF(ISERROR(VLOOKUP(DYS$3,'Données'!$C$3:$D$4020,2,0)),"",VLOOKUP(DYS$3,'Données'!$C$3:$D$4020,2,0))</f>
        <v>Léa</v>
      </c>
      <c r="DYT7" s="2" t="str">
        <f>IF(ISERROR(VLOOKUP(DYT$3,'Données'!$C$3:$D$4020,2,0)),"",VLOOKUP(DYT$3,'Données'!$C$3:$D$4020,2,0))</f>
        <v>Victorien</v>
      </c>
      <c r="DYU7" s="2" t="str">
        <f>IF(ISERROR(VLOOKUP(DYU$3,'Données'!$C$3:$D$4020,2,0)),"",VLOOKUP(DYU$3,'Données'!$C$3:$D$4020,2,0))</f>
        <v>Catherine</v>
      </c>
      <c r="DYV7" s="2" t="str">
        <f>IF(ISERROR(VLOOKUP(DYV$3,'Données'!$C$3:$D$4020,2,0)),"",VLOOKUP(DYV$3,'Données'!$C$3:$D$4020,2,0))</f>
        <v>Humbert</v>
      </c>
      <c r="DYW7" s="2" t="str">
        <f>IF(ISERROR(VLOOKUP(DYW$3,'Données'!$C$3:$D$4020,2,0)),"",VLOOKUP(DYW$3,'Données'!$C$3:$D$4020,2,0))</f>
        <v>Larissa</v>
      </c>
      <c r="DYX7" s="2" t="str">
        <f>IF(ISERROR(VLOOKUP(DYX$3,'Données'!$C$3:$D$4020,2,0)),"",VLOOKUP(DYX$3,'Données'!$C$3:$D$4020,2,0))</f>
        <v>Habib</v>
      </c>
      <c r="DYY7" s="2" t="str">
        <f>IF(ISERROR(VLOOKUP(DYY$3,'Données'!$C$3:$D$4020,2,0)),"",VLOOKUP(DYY$3,'Données'!$C$3:$D$4020,2,0))</f>
        <v>Gontran</v>
      </c>
      <c r="DYZ7" s="2" t="str">
        <f>IF(ISERROR(VLOOKUP(DYZ$3,'Données'!$C$3:$D$4020,2,0)),"",VLOOKUP(DYZ$3,'Données'!$C$3:$D$4020,2,0))</f>
        <v>Gwladys</v>
      </c>
      <c r="DZA7" s="2" t="str">
        <f>IF(ISERROR(VLOOKUP(DZA$3,'Données'!$C$3:$D$4020,2,0)),"",VLOOKUP(DZA$3,'Données'!$C$3:$D$4020,2,0))</f>
        <v>Amédée</v>
      </c>
      <c r="DZB7" s="2" t="str">
        <f>IF(ISERROR(VLOOKUP(DZB$3,'Données'!$C$3:$D$4020,2,0)),"",VLOOKUP(DZB$3,'Données'!$C$3:$D$4020,2,0))</f>
        <v>Benjamin</v>
      </c>
      <c r="DZC7" s="2" t="str">
        <f>IF(ISERROR(VLOOKUP(DZC$3,'Données'!$C$3:$D$4020,2,0)),"",VLOOKUP(DZC$3,'Données'!$C$3:$D$4020,2,0))</f>
        <v>Hugues</v>
      </c>
      <c r="DZD7" s="2" t="str">
        <f>IF(ISERROR(VLOOKUP(DZD$3,'Données'!$C$3:$D$4020,2,0)),"",VLOOKUP(DZD$3,'Données'!$C$3:$D$4020,2,0))</f>
        <v>Sandrine</v>
      </c>
      <c r="DZE7" s="2" t="str">
        <f>IF(ISERROR(VLOOKUP(DZE$3,'Données'!$C$3:$D$4020,2,0)),"",VLOOKUP(DZE$3,'Données'!$C$3:$D$4020,2,0))</f>
        <v>Richard</v>
      </c>
      <c r="DZF7" s="2" t="str">
        <f>IF(ISERROR(VLOOKUP(DZF$3,'Données'!$C$3:$D$4020,2,0)),"",VLOOKUP(DZF$3,'Données'!$C$3:$D$4020,2,0))</f>
        <v>Isidore</v>
      </c>
      <c r="DZG7" s="2" t="str">
        <f>IF(ISERROR(VLOOKUP(DZG$3,'Données'!$C$3:$D$4020,2,0)),"",VLOOKUP(DZG$3,'Données'!$C$3:$D$4020,2,0))</f>
        <v>Irène</v>
      </c>
      <c r="DZH7" s="2" t="str">
        <f>IF(ISERROR(VLOOKUP(DZH$3,'Données'!$C$3:$D$4020,2,0)),"",VLOOKUP(DZH$3,'Données'!$C$3:$D$4020,2,0))</f>
        <v>Marcellin</v>
      </c>
      <c r="DZI7" s="2" t="str">
        <f>IF(ISERROR(VLOOKUP(DZI$3,'Données'!$C$3:$D$4020,2,0)),"",VLOOKUP(DZI$3,'Données'!$C$3:$D$4020,2,0))</f>
        <v>Jean-Baptiste</v>
      </c>
      <c r="DZJ7" s="2" t="str">
        <f>IF(ISERROR(VLOOKUP(DZJ$3,'Données'!$C$3:$D$4020,2,0)),"",VLOOKUP(DZJ$3,'Données'!$C$3:$D$4020,2,0))</f>
        <v>Julie</v>
      </c>
      <c r="DZK7" s="2" t="str">
        <f>IF(ISERROR(VLOOKUP(DZK$3,'Données'!$C$3:$D$4020,2,0)),"",VLOOKUP(DZK$3,'Données'!$C$3:$D$4020,2,0))</f>
        <v>Gauthier</v>
      </c>
      <c r="DZL7" s="2" t="str">
        <f>IF(ISERROR(VLOOKUP(DZL$3,'Données'!$C$3:$D$4020,2,0)),"",VLOOKUP(DZL$3,'Données'!$C$3:$D$4020,2,0))</f>
        <v>Fulbert</v>
      </c>
      <c r="DZM7" s="2" t="str">
        <f>IF(ISERROR(VLOOKUP(DZM$3,'Données'!$C$3:$D$4020,2,0)),"",VLOOKUP(DZM$3,'Données'!$C$3:$D$4020,2,0))</f>
        <v>Stanislas</v>
      </c>
      <c r="DZN7" s="2" t="str">
        <f>IF(ISERROR(VLOOKUP(DZN$3,'Données'!$C$3:$D$4020,2,0)),"",VLOOKUP(DZN$3,'Données'!$C$3:$D$4020,2,0))</f>
        <v>Jules</v>
      </c>
      <c r="DZO7" s="2" t="str">
        <f>IF(ISERROR(VLOOKUP(DZO$3,'Données'!$C$3:$D$4020,2,0)),"",VLOOKUP(DZO$3,'Données'!$C$3:$D$4020,2,0))</f>
        <v>Ida</v>
      </c>
      <c r="DZP7" s="2" t="str">
        <f>IF(ISERROR(VLOOKUP(DZP$3,'Données'!$C$3:$D$4020,2,0)),"",VLOOKUP(DZP$3,'Données'!$C$3:$D$4020,2,0))</f>
        <v>Maxime</v>
      </c>
      <c r="DZQ7" s="2" t="str">
        <f>IF(ISERROR(VLOOKUP(DZQ$3,'Données'!$C$3:$D$4020,2,0)),"",VLOOKUP(DZQ$3,'Données'!$C$3:$D$4020,2,0))</f>
        <v>Paterne</v>
      </c>
      <c r="DZR7" s="2" t="str">
        <f>IF(ISERROR(VLOOKUP(DZR$3,'Données'!$C$3:$D$4020,2,0)),"",VLOOKUP(DZR$3,'Données'!$C$3:$D$4020,2,0))</f>
        <v>Benoît-Joseph</v>
      </c>
      <c r="DZS7" s="2" t="str">
        <f>IF(ISERROR(VLOOKUP(DZS$3,'Données'!$C$3:$D$4020,2,0)),"",VLOOKUP(DZS$3,'Données'!$C$3:$D$4020,2,0))</f>
        <v>Anicet</v>
      </c>
      <c r="DZT7" s="2" t="str">
        <f>IF(ISERROR(VLOOKUP(DZT$3,'Données'!$C$3:$D$4020,2,0)),"",VLOOKUP(DZT$3,'Données'!$C$3:$D$4020,2,0))</f>
        <v>Parfait</v>
      </c>
      <c r="DZU7" s="2" t="str">
        <f>IF(ISERROR(VLOOKUP(DZU$3,'Données'!$C$3:$D$4020,2,0)),"",VLOOKUP(DZU$3,'Données'!$C$3:$D$4020,2,0))</f>
        <v>Emma</v>
      </c>
      <c r="DZV7" s="2" t="str">
        <f>IF(ISERROR(VLOOKUP(DZV$3,'Données'!$C$3:$D$4020,2,0)),"",VLOOKUP(DZV$3,'Données'!$C$3:$D$4020,2,0))</f>
        <v>Odette</v>
      </c>
      <c r="DZW7" s="2" t="str">
        <f>IF(ISERROR(VLOOKUP(DZW$3,'Données'!$C$3:$D$4020,2,0)),"",VLOOKUP(DZW$3,'Données'!$C$3:$D$4020,2,0))</f>
        <v>Anselme</v>
      </c>
      <c r="DZX7" s="2" t="str">
        <f>IF(ISERROR(VLOOKUP(DZX$3,'Données'!$C$3:$D$4020,2,0)),"",VLOOKUP(DZX$3,'Données'!$C$3:$D$4020,2,0))</f>
        <v>Alexandre</v>
      </c>
      <c r="DZY7" s="2" t="str">
        <f>IF(ISERROR(VLOOKUP(DZY$3,'Données'!$C$3:$D$4020,2,0)),"",VLOOKUP(DZY$3,'Données'!$C$3:$D$4020,2,0))</f>
        <v>Georges</v>
      </c>
      <c r="DZZ7" s="2" t="str">
        <f>IF(ISERROR(VLOOKUP(DZZ$3,'Données'!$C$3:$D$4020,2,0)),"",VLOOKUP(DZZ$3,'Données'!$C$3:$D$4020,2,0))</f>
        <v>Fidèle</v>
      </c>
      <c r="EAA7" s="2" t="str">
        <f>IF(ISERROR(VLOOKUP(EAA$3,'Données'!$C$3:$D$4020,2,0)),"",VLOOKUP(EAA$3,'Données'!$C$3:$D$4020,2,0))</f>
        <v>Marc</v>
      </c>
      <c r="EAB7" s="2" t="str">
        <f>IF(ISERROR(VLOOKUP(EAB$3,'Données'!$C$3:$D$4020,2,0)),"",VLOOKUP(EAB$3,'Données'!$C$3:$D$4020,2,0))</f>
        <v>Alida</v>
      </c>
      <c r="EAC7" s="2" t="str">
        <f>IF(ISERROR(VLOOKUP(EAC$3,'Données'!$C$3:$D$4020,2,0)),"",VLOOKUP(EAC$3,'Données'!$C$3:$D$4020,2,0))</f>
        <v>Zita</v>
      </c>
      <c r="EAD7" s="2" t="str">
        <f>IF(ISERROR(VLOOKUP(EAD$3,'Données'!$C$3:$D$4020,2,0)),"",VLOOKUP(EAD$3,'Données'!$C$3:$D$4020,2,0))</f>
        <v>Valérie</v>
      </c>
      <c r="EAE7" s="2" t="str">
        <f>IF(ISERROR(VLOOKUP(EAE$3,'Données'!$C$3:$D$4020,2,0)),"",VLOOKUP(EAE$3,'Données'!$C$3:$D$4020,2,0))</f>
        <v>Catherine</v>
      </c>
      <c r="EAF7" s="2" t="str">
        <f>IF(ISERROR(VLOOKUP(EAF$3,'Données'!$C$3:$D$4020,2,0)),"",VLOOKUP(EAF$3,'Données'!$C$3:$D$4020,2,0))</f>
        <v>Robert</v>
      </c>
      <c r="EAG7" s="2" t="str">
        <f>IF(ISERROR(VLOOKUP(EAG$3,'Données'!$C$3:$D$4020,2,0)),"",VLOOKUP(EAG$3,'Données'!$C$3:$D$4020,2,0))</f>
        <v>Jérémie</v>
      </c>
      <c r="EAH7" s="2" t="str">
        <f>IF(ISERROR(VLOOKUP(EAH$3,'Données'!$C$3:$D$4020,2,0)),"",VLOOKUP(EAH$3,'Données'!$C$3:$D$4020,2,0))</f>
        <v>Boris</v>
      </c>
      <c r="EAI7" s="2" t="str">
        <f>IF(ISERROR(VLOOKUP(EAI$3,'Données'!$C$3:$D$4020,2,0)),"",VLOOKUP(EAI$3,'Données'!$C$3:$D$4020,2,0))</f>
        <v>Philippe</v>
      </c>
      <c r="EAJ7" s="2" t="str">
        <f>IF(ISERROR(VLOOKUP(EAJ$3,'Données'!$C$3:$D$4020,2,0)),"",VLOOKUP(EAJ$3,'Données'!$C$3:$D$4020,2,0))</f>
        <v>Sylvain</v>
      </c>
      <c r="EAK7" s="2" t="str">
        <f>IF(ISERROR(VLOOKUP(EAK$3,'Données'!$C$3:$D$4020,2,0)),"",VLOOKUP(EAK$3,'Données'!$C$3:$D$4020,2,0))</f>
        <v>Judith</v>
      </c>
      <c r="EAL7" s="2" t="str">
        <f>IF(ISERROR(VLOOKUP(EAL$3,'Données'!$C$3:$D$4020,2,0)),"",VLOOKUP(EAL$3,'Données'!$C$3:$D$4020,2,0))</f>
        <v>Prudence</v>
      </c>
      <c r="EAM7" s="2" t="str">
        <f>IF(ISERROR(VLOOKUP(EAM$3,'Données'!$C$3:$D$4020,2,0)),"",VLOOKUP(EAM$3,'Données'!$C$3:$D$4020,2,0))</f>
        <v>Gisèle</v>
      </c>
      <c r="EAN7" s="2" t="str">
        <f>IF(ISERROR(VLOOKUP(EAN$3,'Données'!$C$3:$D$4020,2,0)),"",VLOOKUP(EAN$3,'Données'!$C$3:$D$4020,2,0))</f>
        <v>Désiré</v>
      </c>
      <c r="EAO7" s="2" t="str">
        <f>IF(ISERROR(VLOOKUP(EAO$3,'Données'!$C$3:$D$4020,2,0)),"",VLOOKUP(EAO$3,'Données'!$C$3:$D$4020,2,0))</f>
        <v>Pacôme</v>
      </c>
      <c r="EAP7" s="2" t="str">
        <f>IF(ISERROR(VLOOKUP(EAP$3,'Données'!$C$3:$D$4020,2,0)),"",VLOOKUP(EAP$3,'Données'!$C$3:$D$4020,2,0))</f>
        <v>Solange</v>
      </c>
      <c r="EAQ7" s="2" t="str">
        <f>IF(ISERROR(VLOOKUP(EAQ$3,'Données'!$C$3:$D$4020,2,0)),"",VLOOKUP(EAQ$3,'Données'!$C$3:$D$4020,2,0))</f>
        <v>Estelle</v>
      </c>
      <c r="EAR7" s="2" t="str">
        <f>IF(ISERROR(VLOOKUP(EAR$3,'Données'!$C$3:$D$4020,2,0)),"",VLOOKUP(EAR$3,'Données'!$C$3:$D$4020,2,0))</f>
        <v>Achille</v>
      </c>
      <c r="EAS7" s="2" t="str">
        <f>IF(ISERROR(VLOOKUP(EAS$3,'Données'!$C$3:$D$4020,2,0)),"",VLOOKUP(EAS$3,'Données'!$C$3:$D$4020,2,0))</f>
        <v>Rolande</v>
      </c>
      <c r="EAT7" s="2" t="str">
        <f>IF(ISERROR(VLOOKUP(EAT$3,'Données'!$C$3:$D$4020,2,0)),"",VLOOKUP(EAT$3,'Données'!$C$3:$D$4020,2,0))</f>
        <v>Matthias</v>
      </c>
      <c r="EAU7" s="2" t="str">
        <f>IF(ISERROR(VLOOKUP(EAU$3,'Données'!$C$3:$D$4020,2,0)),"",VLOOKUP(EAU$3,'Données'!$C$3:$D$4020,2,0))</f>
        <v>Denise</v>
      </c>
      <c r="EAV7" s="2" t="str">
        <f>IF(ISERROR(VLOOKUP(EAV$3,'Données'!$C$3:$D$4020,2,0)),"",VLOOKUP(EAV$3,'Données'!$C$3:$D$4020,2,0))</f>
        <v>Honoré</v>
      </c>
      <c r="EAW7" s="2" t="str">
        <f>IF(ISERROR(VLOOKUP(EAW$3,'Données'!$C$3:$D$4020,2,0)),"",VLOOKUP(EAW$3,'Données'!$C$3:$D$4020,2,0))</f>
        <v>Pascal</v>
      </c>
      <c r="EAX7" s="2" t="str">
        <f>IF(ISERROR(VLOOKUP(EAX$3,'Données'!$C$3:$D$4020,2,0)),"",VLOOKUP(EAX$3,'Données'!$C$3:$D$4020,2,0))</f>
        <v>Éric</v>
      </c>
      <c r="EAY7" s="2" t="str">
        <f>IF(ISERROR(VLOOKUP(EAY$3,'Données'!$C$3:$D$4020,2,0)),"",VLOOKUP(EAY$3,'Données'!$C$3:$D$4020,2,0))</f>
        <v>Yves</v>
      </c>
      <c r="EAZ7" s="2" t="str">
        <f>IF(ISERROR(VLOOKUP(EAZ$3,'Données'!$C$3:$D$4020,2,0)),"",VLOOKUP(EAZ$3,'Données'!$C$3:$D$4020,2,0))</f>
        <v>Bernardin</v>
      </c>
      <c r="EBA7" s="2" t="str">
        <f>IF(ISERROR(VLOOKUP(EBA$3,'Données'!$C$3:$D$4020,2,0)),"",VLOOKUP(EBA$3,'Données'!$C$3:$D$4020,2,0))</f>
        <v>Constantin</v>
      </c>
      <c r="EBB7" s="2" t="str">
        <f>IF(ISERROR(VLOOKUP(EBB$3,'Données'!$C$3:$D$4020,2,0)),"",VLOOKUP(EBB$3,'Données'!$C$3:$D$4020,2,0))</f>
        <v>Émile</v>
      </c>
      <c r="EBC7" s="2" t="str">
        <f>IF(ISERROR(VLOOKUP(EBC$3,'Données'!$C$3:$D$4020,2,0)),"",VLOOKUP(EBC$3,'Données'!$C$3:$D$4020,2,0))</f>
        <v>Didier</v>
      </c>
      <c r="EBD7" s="2" t="str">
        <f>IF(ISERROR(VLOOKUP(EBD$3,'Données'!$C$3:$D$4020,2,0)),"",VLOOKUP(EBD$3,'Données'!$C$3:$D$4020,2,0))</f>
        <v>Donatien</v>
      </c>
      <c r="EBE7" s="2" t="str">
        <f>IF(ISERROR(VLOOKUP(EBE$3,'Données'!$C$3:$D$4020,2,0)),"",VLOOKUP(EBE$3,'Données'!$C$3:$D$4020,2,0))</f>
        <v>Sophie</v>
      </c>
      <c r="EBF7" s="2" t="str">
        <f>IF(ISERROR(VLOOKUP(EBF$3,'Données'!$C$3:$D$4020,2,0)),"",VLOOKUP(EBF$3,'Données'!$C$3:$D$4020,2,0))</f>
        <v>Bérenger</v>
      </c>
      <c r="EBG7" s="2" t="str">
        <f>IF(ISERROR(VLOOKUP(EBG$3,'Données'!$C$3:$D$4020,2,0)),"",VLOOKUP(EBG$3,'Données'!$C$3:$D$4020,2,0))</f>
        <v>Augustin</v>
      </c>
      <c r="EBH7" s="2" t="str">
        <f>IF(ISERROR(VLOOKUP(EBH$3,'Données'!$C$3:$D$4020,2,0)),"",VLOOKUP(EBH$3,'Données'!$C$3:$D$4020,2,0))</f>
        <v>Germain</v>
      </c>
      <c r="EBI7" s="2" t="str">
        <f>IF(ISERROR(VLOOKUP(EBI$3,'Données'!$C$3:$D$4020,2,0)),"",VLOOKUP(EBI$3,'Données'!$C$3:$D$4020,2,0))</f>
        <v>Aymard</v>
      </c>
      <c r="EBJ7" s="2" t="str">
        <f>IF(ISERROR(VLOOKUP(EBJ$3,'Données'!$C$3:$D$4020,2,0)),"",VLOOKUP(EBJ$3,'Données'!$C$3:$D$4020,2,0))</f>
        <v>Ferdinand</v>
      </c>
      <c r="EBK7" s="2" t="str">
        <f>IF(ISERROR(VLOOKUP(EBK$3,'Données'!$C$3:$D$4020,2,0)),"",VLOOKUP(EBK$3,'Données'!$C$3:$D$4020,2,0))</f>
        <v>Perrine</v>
      </c>
      <c r="EBL7" s="2" t="str">
        <f>IF(ISERROR(VLOOKUP(EBL$3,'Données'!$C$3:$D$4020,2,0)),"",VLOOKUP(EBL$3,'Données'!$C$3:$D$4020,2,0))</f>
        <v>Justin</v>
      </c>
      <c r="EBM7" s="2" t="str">
        <f>IF(ISERROR(VLOOKUP(EBM$3,'Données'!$C$3:$D$4020,2,0)),"",VLOOKUP(EBM$3,'Données'!$C$3:$D$4020,2,0))</f>
        <v>Blandine</v>
      </c>
      <c r="EBN7" s="2" t="str">
        <f>IF(ISERROR(VLOOKUP(EBN$3,'Données'!$C$3:$D$4020,2,0)),"",VLOOKUP(EBN$3,'Données'!$C$3:$D$4020,2,0))</f>
        <v>Kévin</v>
      </c>
      <c r="EBO7" s="2" t="str">
        <f>IF(ISERROR(VLOOKUP(EBO$3,'Données'!$C$3:$D$4020,2,0)),"",VLOOKUP(EBO$3,'Données'!$C$3:$D$4020,2,0))</f>
        <v>Clotilde</v>
      </c>
      <c r="EBP7" s="2" t="str">
        <f>IF(ISERROR(VLOOKUP(EBP$3,'Données'!$C$3:$D$4020,2,0)),"",VLOOKUP(EBP$3,'Données'!$C$3:$D$4020,2,0))</f>
        <v>Igor</v>
      </c>
      <c r="EBQ7" s="2" t="str">
        <f>IF(ISERROR(VLOOKUP(EBQ$3,'Données'!$C$3:$D$4020,2,0)),"",VLOOKUP(EBQ$3,'Données'!$C$3:$D$4020,2,0))</f>
        <v>Norbert</v>
      </c>
      <c r="EBR7" s="2" t="str">
        <f>IF(ISERROR(VLOOKUP(EBR$3,'Données'!$C$3:$D$4020,2,0)),"",VLOOKUP(EBR$3,'Données'!$C$3:$D$4020,2,0))</f>
        <v>Gilbert</v>
      </c>
      <c r="EBS7" s="2" t="str">
        <f>IF(ISERROR(VLOOKUP(EBS$3,'Données'!$C$3:$D$4020,2,0)),"",VLOOKUP(EBS$3,'Données'!$C$3:$D$4020,2,0))</f>
        <v>Médard</v>
      </c>
      <c r="EBT7" s="2" t="str">
        <f>IF(ISERROR(VLOOKUP(EBT$3,'Données'!$C$3:$D$4020,2,0)),"",VLOOKUP(EBT$3,'Données'!$C$3:$D$4020,2,0))</f>
        <v>Diane</v>
      </c>
      <c r="EBU7" s="2" t="str">
        <f>IF(ISERROR(VLOOKUP(EBU$3,'Données'!$C$3:$D$4020,2,0)),"",VLOOKUP(EBU$3,'Données'!$C$3:$D$4020,2,0))</f>
        <v>Landry</v>
      </c>
      <c r="EBV7" s="2" t="str">
        <f>IF(ISERROR(VLOOKUP(EBV$3,'Données'!$C$3:$D$4020,2,0)),"",VLOOKUP(EBV$3,'Données'!$C$3:$D$4020,2,0))</f>
        <v>Barnabé</v>
      </c>
      <c r="EBW7" s="2" t="str">
        <f>IF(ISERROR(VLOOKUP(EBW$3,'Données'!$C$3:$D$4020,2,0)),"",VLOOKUP(EBW$3,'Données'!$C$3:$D$4020,2,0))</f>
        <v>Guy</v>
      </c>
      <c r="EBX7" s="2" t="str">
        <f>IF(ISERROR(VLOOKUP(EBX$3,'Données'!$C$3:$D$4020,2,0)),"",VLOOKUP(EBX$3,'Données'!$C$3:$D$4020,2,0))</f>
        <v>Antoine</v>
      </c>
      <c r="EBY7" s="2" t="str">
        <f>IF(ISERROR(VLOOKUP(EBY$3,'Données'!$C$3:$D$4020,2,0)),"",VLOOKUP(EBY$3,'Données'!$C$3:$D$4020,2,0))</f>
        <v>Élisée</v>
      </c>
      <c r="EBZ7" s="2" t="str">
        <f>IF(ISERROR(VLOOKUP(EBZ$3,'Données'!$C$3:$D$4020,2,0)),"",VLOOKUP(EBZ$3,'Données'!$C$3:$D$4020,2,0))</f>
        <v>Germaine</v>
      </c>
      <c r="ECA7" s="2" t="str">
        <f>IF(ISERROR(VLOOKUP(ECA$3,'Données'!$C$3:$D$4020,2,0)),"",VLOOKUP(ECA$3,'Données'!$C$3:$D$4020,2,0))</f>
        <v>Jean-François</v>
      </c>
      <c r="ECB7" s="2" t="str">
        <f>IF(ISERROR(VLOOKUP(ECB$3,'Données'!$C$3:$D$4020,2,0)),"",VLOOKUP(ECB$3,'Données'!$C$3:$D$4020,2,0))</f>
        <v>Hervé</v>
      </c>
      <c r="ECC7" s="2" t="str">
        <f>IF(ISERROR(VLOOKUP(ECC$3,'Données'!$C$3:$D$4020,2,0)),"",VLOOKUP(ECC$3,'Données'!$C$3:$D$4020,2,0))</f>
        <v>Léonce</v>
      </c>
      <c r="ECD7" s="2" t="str">
        <f>IF(ISERROR(VLOOKUP(ECD$3,'Données'!$C$3:$D$4020,2,0)),"",VLOOKUP(ECD$3,'Données'!$C$3:$D$4020,2,0))</f>
        <v>Romuald</v>
      </c>
      <c r="ECE7" s="2" t="str">
        <f>IF(ISERROR(VLOOKUP(ECE$3,'Données'!$C$3:$D$4020,2,0)),"",VLOOKUP(ECE$3,'Données'!$C$3:$D$4020,2,0))</f>
        <v>Silvère</v>
      </c>
      <c r="ECF7" s="2" t="str">
        <f>IF(ISERROR(VLOOKUP(ECF$3,'Données'!$C$3:$D$4020,2,0)),"",VLOOKUP(ECF$3,'Données'!$C$3:$D$4020,2,0))</f>
        <v>Rodolphe</v>
      </c>
      <c r="ECG7" s="2" t="str">
        <f>IF(ISERROR(VLOOKUP(ECG$3,'Données'!$C$3:$D$4020,2,0)),"",VLOOKUP(ECG$3,'Données'!$C$3:$D$4020,2,0))</f>
        <v>Alban</v>
      </c>
      <c r="ECH7" s="2" t="str">
        <f>IF(ISERROR(VLOOKUP(ECH$3,'Données'!$C$3:$D$4020,2,0)),"",VLOOKUP(ECH$3,'Données'!$C$3:$D$4020,2,0))</f>
        <v>Audrey</v>
      </c>
      <c r="ECI7" s="2" t="str">
        <f>IF(ISERROR(VLOOKUP(ECI$3,'Données'!$C$3:$D$4020,2,0)),"",VLOOKUP(ECI$3,'Données'!$C$3:$D$4020,2,0))</f>
        <v>Jean-Baptiste</v>
      </c>
      <c r="ECJ7" s="2" t="str">
        <f>IF(ISERROR(VLOOKUP(ECJ$3,'Données'!$C$3:$D$4020,2,0)),"",VLOOKUP(ECJ$3,'Données'!$C$3:$D$4020,2,0))</f>
        <v>Prosper</v>
      </c>
      <c r="ECK7" s="2" t="str">
        <f>IF(ISERROR(VLOOKUP(ECK$3,'Données'!$C$3:$D$4020,2,0)),"",VLOOKUP(ECK$3,'Données'!$C$3:$D$4020,2,0))</f>
        <v>Anthelme</v>
      </c>
      <c r="ECL7" s="2" t="str">
        <f>IF(ISERROR(VLOOKUP(ECL$3,'Données'!$C$3:$D$4020,2,0)),"",VLOOKUP(ECL$3,'Données'!$C$3:$D$4020,2,0))</f>
        <v>Fernand</v>
      </c>
      <c r="ECM7" s="2" t="str">
        <f>IF(ISERROR(VLOOKUP(ECM$3,'Données'!$C$3:$D$4020,2,0)),"",VLOOKUP(ECM$3,'Données'!$C$3:$D$4020,2,0))</f>
        <v>Irénée</v>
      </c>
      <c r="ECN7" s="2" t="str">
        <f>IF(ISERROR(VLOOKUP(ECN$3,'Données'!$C$3:$D$4020,2,0)),"",VLOOKUP(ECN$3,'Données'!$C$3:$D$4020,2,0))</f>
        <v>Pierre/Paul</v>
      </c>
      <c r="ECO7" s="2" t="str">
        <f>IF(ISERROR(VLOOKUP(ECO$3,'Données'!$C$3:$D$4020,2,0)),"",VLOOKUP(ECO$3,'Données'!$C$3:$D$4020,2,0))</f>
        <v>Martial</v>
      </c>
      <c r="ECP7" s="2" t="str">
        <f>IF(ISERROR(VLOOKUP(ECP$3,'Données'!$C$3:$D$4020,2,0)),"",VLOOKUP(ECP$3,'Données'!$C$3:$D$4020,2,0))</f>
        <v>Thierry</v>
      </c>
      <c r="ECQ7" s="2" t="str">
        <f>IF(ISERROR(VLOOKUP(ECQ$3,'Données'!$C$3:$D$4020,2,0)),"",VLOOKUP(ECQ$3,'Données'!$C$3:$D$4020,2,0))</f>
        <v>Martinien</v>
      </c>
      <c r="ECR7" s="2" t="str">
        <f>IF(ISERROR(VLOOKUP(ECR$3,'Données'!$C$3:$D$4020,2,0)),"",VLOOKUP(ECR$3,'Données'!$C$3:$D$4020,2,0))</f>
        <v>Thomas</v>
      </c>
      <c r="ECS7" s="2" t="str">
        <f>IF(ISERROR(VLOOKUP(ECS$3,'Données'!$C$3:$D$4020,2,0)),"",VLOOKUP(ECS$3,'Données'!$C$3:$D$4020,2,0))</f>
        <v>Florent</v>
      </c>
      <c r="ECT7" s="2" t="str">
        <f>IF(ISERROR(VLOOKUP(ECT$3,'Données'!$C$3:$D$4020,2,0)),"",VLOOKUP(ECT$3,'Données'!$C$3:$D$4020,2,0))</f>
        <v>Antoine</v>
      </c>
      <c r="ECU7" s="2" t="str">
        <f>IF(ISERROR(VLOOKUP(ECU$3,'Données'!$C$3:$D$4020,2,0)),"",VLOOKUP(ECU$3,'Données'!$C$3:$D$4020,2,0))</f>
        <v>Mariette</v>
      </c>
      <c r="ECV7" s="2" t="str">
        <f>IF(ISERROR(VLOOKUP(ECV$3,'Données'!$C$3:$D$4020,2,0)),"",VLOOKUP(ECV$3,'Données'!$C$3:$D$4020,2,0))</f>
        <v>Raoul</v>
      </c>
      <c r="ECW7" s="2" t="str">
        <f>IF(ISERROR(VLOOKUP(ECW$3,'Données'!$C$3:$D$4020,2,0)),"",VLOOKUP(ECW$3,'Données'!$C$3:$D$4020,2,0))</f>
        <v>Thibaut</v>
      </c>
      <c r="ECX7" s="2" t="str">
        <f>IF(ISERROR(VLOOKUP(ECX$3,'Données'!$C$3:$D$4020,2,0)),"",VLOOKUP(ECX$3,'Données'!$C$3:$D$4020,2,0))</f>
        <v>Amandine</v>
      </c>
      <c r="ECY7" s="2" t="str">
        <f>IF(ISERROR(VLOOKUP(ECY$3,'Données'!$C$3:$D$4020,2,0)),"",VLOOKUP(ECY$3,'Données'!$C$3:$D$4020,2,0))</f>
        <v>Ulrich</v>
      </c>
      <c r="ECZ7" s="2" t="str">
        <f>IF(ISERROR(VLOOKUP(ECZ$3,'Données'!$C$3:$D$4020,2,0)),"",VLOOKUP(ECZ$3,'Données'!$C$3:$D$4020,2,0))</f>
        <v>Benoît</v>
      </c>
      <c r="EDA7" s="2" t="str">
        <f>IF(ISERROR(VLOOKUP(EDA$3,'Données'!$C$3:$D$4020,2,0)),"",VLOOKUP(EDA$3,'Données'!$C$3:$D$4020,2,0))</f>
        <v>Olivier</v>
      </c>
      <c r="EDB7" s="2" t="str">
        <f>IF(ISERROR(VLOOKUP(EDB$3,'Données'!$C$3:$D$4020,2,0)),"",VLOOKUP(EDB$3,'Données'!$C$3:$D$4020,2,0))</f>
        <v>Henri/Joël</v>
      </c>
      <c r="EDC7" s="2" t="str">
        <f>IF(ISERROR(VLOOKUP(EDC$3,'Données'!$C$3:$D$4020,2,0)),"",VLOOKUP(EDC$3,'Données'!$C$3:$D$4020,2,0))</f>
        <v>Camille</v>
      </c>
      <c r="EDD7" s="2" t="str">
        <f>IF(ISERROR(VLOOKUP(EDD$3,'Données'!$C$3:$D$4020,2,0)),"",VLOOKUP(EDD$3,'Données'!$C$3:$D$4020,2,0))</f>
        <v>Donald</v>
      </c>
      <c r="EDE7" s="2" t="str">
        <f>IF(ISERROR(VLOOKUP(EDE$3,'Données'!$C$3:$D$4020,2,0)),"",VLOOKUP(EDE$3,'Données'!$C$3:$D$4020,2,0))</f>
        <v>Carmen</v>
      </c>
      <c r="EDF7" s="2" t="str">
        <f>IF(ISERROR(VLOOKUP(EDF$3,'Données'!$C$3:$D$4020,2,0)),"",VLOOKUP(EDF$3,'Données'!$C$3:$D$4020,2,0))</f>
        <v>Charlotte</v>
      </c>
      <c r="EDG7" s="2" t="str">
        <f>IF(ISERROR(VLOOKUP(EDG$3,'Données'!$C$3:$D$4020,2,0)),"",VLOOKUP(EDG$3,'Données'!$C$3:$D$4020,2,0))</f>
        <v>Frédéric</v>
      </c>
      <c r="EDH7" s="2" t="str">
        <f>IF(ISERROR(VLOOKUP(EDH$3,'Données'!$C$3:$D$4020,2,0)),"",VLOOKUP(EDH$3,'Données'!$C$3:$D$4020,2,0))</f>
        <v>Arsène</v>
      </c>
      <c r="EDI7" s="2" t="str">
        <f>IF(ISERROR(VLOOKUP(EDI$3,'Données'!$C$3:$D$4020,2,0)),"",VLOOKUP(EDI$3,'Données'!$C$3:$D$4020,2,0))</f>
        <v>Marina</v>
      </c>
      <c r="EDJ7" s="2" t="str">
        <f>IF(ISERROR(VLOOKUP(EDJ$3,'Données'!$C$3:$D$4020,2,0)),"",VLOOKUP(EDJ$3,'Données'!$C$3:$D$4020,2,0))</f>
        <v>Victor</v>
      </c>
      <c r="EDK7" s="2" t="str">
        <f>IF(ISERROR(VLOOKUP(EDK$3,'Données'!$C$3:$D$4020,2,0)),"",VLOOKUP(EDK$3,'Données'!$C$3:$D$4020,2,0))</f>
        <v>Marie-Madeleine</v>
      </c>
      <c r="EDL7" s="2" t="str">
        <f>IF(ISERROR(VLOOKUP(EDL$3,'Données'!$C$3:$D$4020,2,0)),"",VLOOKUP(EDL$3,'Données'!$C$3:$D$4020,2,0))</f>
        <v>Brigitte</v>
      </c>
      <c r="EDM7" s="2" t="str">
        <f>IF(ISERROR(VLOOKUP(EDM$3,'Données'!$C$3:$D$4020,2,0)),"",VLOOKUP(EDM$3,'Données'!$C$3:$D$4020,2,0))</f>
        <v>Christine</v>
      </c>
      <c r="EDN7" s="2" t="str">
        <f>IF(ISERROR(VLOOKUP(EDN$3,'Données'!$C$3:$D$4020,2,0)),"",VLOOKUP(EDN$3,'Données'!$C$3:$D$4020,2,0))</f>
        <v>Jacques</v>
      </c>
      <c r="EDO7" s="2" t="str">
        <f>IF(ISERROR(VLOOKUP(EDO$3,'Données'!$C$3:$D$4020,2,0)),"",VLOOKUP(EDO$3,'Données'!$C$3:$D$4020,2,0))</f>
        <v>Anne/Joachim</v>
      </c>
      <c r="EDP7" s="2" t="str">
        <f>IF(ISERROR(VLOOKUP(EDP$3,'Données'!$C$3:$D$4020,2,0)),"",VLOOKUP(EDP$3,'Données'!$C$3:$D$4020,2,0))</f>
        <v>Nathalie</v>
      </c>
      <c r="EDQ7" s="2" t="str">
        <f>IF(ISERROR(VLOOKUP(EDQ$3,'Données'!$C$3:$D$4020,2,0)),"",VLOOKUP(EDQ$3,'Données'!$C$3:$D$4020,2,0))</f>
        <v>Samson</v>
      </c>
      <c r="EDR7" s="2" t="str">
        <f>IF(ISERROR(VLOOKUP(EDR$3,'Données'!$C$3:$D$4020,2,0)),"",VLOOKUP(EDR$3,'Données'!$C$3:$D$4020,2,0))</f>
        <v>Marthe</v>
      </c>
      <c r="EDS7" s="2" t="str">
        <f>IF(ISERROR(VLOOKUP(EDS$3,'Données'!$C$3:$D$4020,2,0)),"",VLOOKUP(EDS$3,'Données'!$C$3:$D$4020,2,0))</f>
        <v>Juliette</v>
      </c>
      <c r="EDT7" s="2" t="str">
        <f>IF(ISERROR(VLOOKUP(EDT$3,'Données'!$C$3:$D$4020,2,0)),"",VLOOKUP(EDT$3,'Données'!$C$3:$D$4020,2,0))</f>
        <v>Ignace</v>
      </c>
      <c r="EDU7" s="2" t="str">
        <f>IF(ISERROR(VLOOKUP(EDU$3,'Données'!$C$3:$D$4020,2,0)),"",VLOOKUP(EDU$3,'Données'!$C$3:$D$4020,2,0))</f>
        <v>Alphonse</v>
      </c>
      <c r="EDV7" s="2" t="str">
        <f>IF(ISERROR(VLOOKUP(EDV$3,'Données'!$C$3:$D$4020,2,0)),"",VLOOKUP(EDV$3,'Données'!$C$3:$D$4020,2,0))</f>
        <v>Julien</v>
      </c>
      <c r="EDW7" s="2" t="str">
        <f>IF(ISERROR(VLOOKUP(EDW$3,'Données'!$C$3:$D$4020,2,0)),"",VLOOKUP(EDW$3,'Données'!$C$3:$D$4020,2,0))</f>
        <v>Lydie</v>
      </c>
      <c r="EDX7" s="2" t="str">
        <f>IF(ISERROR(VLOOKUP(EDX$3,'Données'!$C$3:$D$4020,2,0)),"",VLOOKUP(EDX$3,'Données'!$C$3:$D$4020,2,0))</f>
        <v>Jean-Marie</v>
      </c>
      <c r="EDY7" s="2" t="str">
        <f>IF(ISERROR(VLOOKUP(EDY$3,'Données'!$C$3:$D$4020,2,0)),"",VLOOKUP(EDY$3,'Données'!$C$3:$D$4020,2,0))</f>
        <v>Abel</v>
      </c>
      <c r="EDZ7" s="2" t="str">
        <f>IF(ISERROR(VLOOKUP(EDZ$3,'Données'!$C$3:$D$4020,2,0)),"",VLOOKUP(EDZ$3,'Données'!$C$3:$D$4020,2,0))</f>
        <v>Octavien</v>
      </c>
      <c r="EEA7" s="2" t="str">
        <f>IF(ISERROR(VLOOKUP(EEA$3,'Données'!$C$3:$D$4020,2,0)),"",VLOOKUP(EEA$3,'Données'!$C$3:$D$4020,2,0))</f>
        <v>Gaétan</v>
      </c>
      <c r="EEB7" s="2" t="str">
        <f>IF(ISERROR(VLOOKUP(EEB$3,'Données'!$C$3:$D$4020,2,0)),"",VLOOKUP(EEB$3,'Données'!$C$3:$D$4020,2,0))</f>
        <v>Dominique</v>
      </c>
      <c r="EEC7" s="2" t="str">
        <f>IF(ISERROR(VLOOKUP(EEC$3,'Données'!$C$3:$D$4020,2,0)),"",VLOOKUP(EEC$3,'Données'!$C$3:$D$4020,2,0))</f>
        <v>Amour</v>
      </c>
      <c r="EED7" s="2" t="str">
        <f>IF(ISERROR(VLOOKUP(EED$3,'Données'!$C$3:$D$4020,2,0)),"",VLOOKUP(EED$3,'Données'!$C$3:$D$4020,2,0))</f>
        <v>Laurent</v>
      </c>
      <c r="EEE7" s="2" t="str">
        <f>IF(ISERROR(VLOOKUP(EEE$3,'Données'!$C$3:$D$4020,2,0)),"",VLOOKUP(EEE$3,'Données'!$C$3:$D$4020,2,0))</f>
        <v>Claire</v>
      </c>
      <c r="EEF7" s="2" t="str">
        <f>IF(ISERROR(VLOOKUP(EEF$3,'Données'!$C$3:$D$4020,2,0)),"",VLOOKUP(EEF$3,'Données'!$C$3:$D$4020,2,0))</f>
        <v>Clarisse</v>
      </c>
      <c r="EEG7" s="2" t="str">
        <f>IF(ISERROR(VLOOKUP(EEG$3,'Données'!$C$3:$D$4020,2,0)),"",VLOOKUP(EEG$3,'Données'!$C$3:$D$4020,2,0))</f>
        <v>Hippolyte</v>
      </c>
      <c r="EEH7" s="2" t="str">
        <f>IF(ISERROR(VLOOKUP(EEH$3,'Données'!$C$3:$D$4020,2,0)),"",VLOOKUP(EEH$3,'Données'!$C$3:$D$4020,2,0))</f>
        <v>Évrard</v>
      </c>
      <c r="EEI7" s="2" t="str">
        <f>IF(ISERROR(VLOOKUP(EEI$3,'Données'!$C$3:$D$4020,2,0)),"",VLOOKUP(EEI$3,'Données'!$C$3:$D$4020,2,0))</f>
        <v>Marie</v>
      </c>
      <c r="EEJ7" s="2" t="str">
        <f>IF(ISERROR(VLOOKUP(EEJ$3,'Données'!$C$3:$D$4020,2,0)),"",VLOOKUP(EEJ$3,'Données'!$C$3:$D$4020,2,0))</f>
        <v>Armel</v>
      </c>
      <c r="EEK7" s="2" t="str">
        <f>IF(ISERROR(VLOOKUP(EEK$3,'Données'!$C$3:$D$4020,2,0)),"",VLOOKUP(EEK$3,'Données'!$C$3:$D$4020,2,0))</f>
        <v>Hyacinthe</v>
      </c>
      <c r="EEL7" s="2" t="str">
        <f>IF(ISERROR(VLOOKUP(EEL$3,'Données'!$C$3:$D$4020,2,0)),"",VLOOKUP(EEL$3,'Données'!$C$3:$D$4020,2,0))</f>
        <v>Hélène</v>
      </c>
      <c r="EEM7" s="2" t="str">
        <f>IF(ISERROR(VLOOKUP(EEM$3,'Données'!$C$3:$D$4020,2,0)),"",VLOOKUP(EEM$3,'Données'!$C$3:$D$4020,2,0))</f>
        <v>Jean-Eudes</v>
      </c>
      <c r="EEN7" s="2" t="str">
        <f>IF(ISERROR(VLOOKUP(EEN$3,'Données'!$C$3:$D$4020,2,0)),"",VLOOKUP(EEN$3,'Données'!$C$3:$D$4020,2,0))</f>
        <v>Bernard</v>
      </c>
      <c r="EEO7" s="2" t="str">
        <f>IF(ISERROR(VLOOKUP(EEO$3,'Données'!$C$3:$D$4020,2,0)),"",VLOOKUP(EEO$3,'Données'!$C$3:$D$4020,2,0))</f>
        <v>Christophe</v>
      </c>
      <c r="EEP7" s="2" t="str">
        <f>IF(ISERROR(VLOOKUP(EEP$3,'Données'!$C$3:$D$4020,2,0)),"",VLOOKUP(EEP$3,'Données'!$C$3:$D$4020,2,0))</f>
        <v>Fabrice</v>
      </c>
      <c r="EEQ7" s="2" t="str">
        <f>IF(ISERROR(VLOOKUP(EEQ$3,'Données'!$C$3:$D$4020,2,0)),"",VLOOKUP(EEQ$3,'Données'!$C$3:$D$4020,2,0))</f>
        <v>Rose</v>
      </c>
      <c r="EER7" s="2" t="str">
        <f>IF(ISERROR(VLOOKUP(EER$3,'Données'!$C$3:$D$4020,2,0)),"",VLOOKUP(EER$3,'Données'!$C$3:$D$4020,2,0))</f>
        <v>Barthélémy</v>
      </c>
      <c r="EES7" s="2" t="str">
        <f>IF(ISERROR(VLOOKUP(EES$3,'Données'!$C$3:$D$4020,2,0)),"",VLOOKUP(EES$3,'Données'!$C$3:$D$4020,2,0))</f>
        <v>Louis</v>
      </c>
      <c r="EET7" s="2" t="str">
        <f>IF(ISERROR(VLOOKUP(EET$3,'Données'!$C$3:$D$4020,2,0)),"",VLOOKUP(EET$3,'Données'!$C$3:$D$4020,2,0))</f>
        <v>Natacha et Adrien</v>
      </c>
      <c r="EEU7" s="2" t="str">
        <f>IF(ISERROR(VLOOKUP(EEU$3,'Données'!$C$3:$D$4020,2,0)),"",VLOOKUP(EEU$3,'Données'!$C$3:$D$4020,2,0))</f>
        <v>Monique</v>
      </c>
      <c r="EEV7" s="2" t="str">
        <f>IF(ISERROR(VLOOKUP(EEV$3,'Données'!$C$3:$D$4020,2,0)),"",VLOOKUP(EEV$3,'Données'!$C$3:$D$4020,2,0))</f>
        <v>Augustin</v>
      </c>
      <c r="EEW7" s="2" t="str">
        <f>IF(ISERROR(VLOOKUP(EEW$3,'Données'!$C$3:$D$4020,2,0)),"",VLOOKUP(EEW$3,'Données'!$C$3:$D$4020,2,0))</f>
        <v>Sabine</v>
      </c>
      <c r="EEX7" s="2" t="str">
        <f>IF(ISERROR(VLOOKUP(EEX$3,'Données'!$C$3:$D$4020,2,0)),"",VLOOKUP(EEX$3,'Données'!$C$3:$D$4020,2,0))</f>
        <v>Fiacre</v>
      </c>
      <c r="EEY7" s="2" t="str">
        <f>IF(ISERROR(VLOOKUP(EEY$3,'Données'!$C$3:$D$4020,2,0)),"",VLOOKUP(EEY$3,'Données'!$C$3:$D$4020,2,0))</f>
        <v>Aristide</v>
      </c>
      <c r="EEZ7" s="2" t="str">
        <f>IF(ISERROR(VLOOKUP(EEZ$3,'Données'!$C$3:$D$4020,2,0)),"",VLOOKUP(EEZ$3,'Données'!$C$3:$D$4020,2,0))</f>
        <v>Gilles</v>
      </c>
      <c r="EFA7" s="2" t="str">
        <f>IF(ISERROR(VLOOKUP(EFA$3,'Données'!$C$3:$D$4020,2,0)),"",VLOOKUP(EFA$3,'Données'!$C$3:$D$4020,2,0))</f>
        <v>Ingrid</v>
      </c>
      <c r="EFB7" s="2" t="str">
        <f>IF(ISERROR(VLOOKUP(EFB$3,'Données'!$C$3:$D$4020,2,0)),"",VLOOKUP(EFB$3,'Données'!$C$3:$D$4020,2,0))</f>
        <v>Grégoire</v>
      </c>
      <c r="EFC7" s="2" t="str">
        <f>IF(ISERROR(VLOOKUP(EFC$3,'Données'!$C$3:$D$4020,2,0)),"",VLOOKUP(EFC$3,'Données'!$C$3:$D$4020,2,0))</f>
        <v>Rosalie</v>
      </c>
      <c r="EFD7" s="2" t="str">
        <f>IF(ISERROR(VLOOKUP(EFD$3,'Données'!$C$3:$D$4020,2,0)),"",VLOOKUP(EFD$3,'Données'!$C$3:$D$4020,2,0))</f>
        <v>Raïssa</v>
      </c>
      <c r="EFE7" s="2" t="str">
        <f>IF(ISERROR(VLOOKUP(EFE$3,'Données'!$C$3:$D$4020,2,0)),"",VLOOKUP(EFE$3,'Données'!$C$3:$D$4020,2,0))</f>
        <v>Bertrand</v>
      </c>
      <c r="EFF7" s="2" t="str">
        <f>IF(ISERROR(VLOOKUP(EFF$3,'Données'!$C$3:$D$4020,2,0)),"",VLOOKUP(EFF$3,'Données'!$C$3:$D$4020,2,0))</f>
        <v>Reine</v>
      </c>
      <c r="EFG7" s="2" t="str">
        <f>IF(ISERROR(VLOOKUP(EFG$3,'Données'!$C$3:$D$4020,2,0)),"",VLOOKUP(EFG$3,'Données'!$C$3:$D$4020,2,0))</f>
        <v>Adrien</v>
      </c>
      <c r="EFH7" s="2" t="str">
        <f>IF(ISERROR(VLOOKUP(EFH$3,'Données'!$C$3:$D$4020,2,0)),"",VLOOKUP(EFH$3,'Données'!$C$3:$D$4020,2,0))</f>
        <v>Alain</v>
      </c>
      <c r="EFI7" s="2" t="str">
        <f>IF(ISERROR(VLOOKUP(EFI$3,'Données'!$C$3:$D$4020,2,0)),"",VLOOKUP(EFI$3,'Données'!$C$3:$D$4020,2,0))</f>
        <v>Inès</v>
      </c>
      <c r="EFJ7" s="2" t="str">
        <f>IF(ISERROR(VLOOKUP(EFJ$3,'Données'!$C$3:$D$4020,2,0)),"",VLOOKUP(EFJ$3,'Données'!$C$3:$D$4020,2,0))</f>
        <v>Adelphe</v>
      </c>
      <c r="EFK7" s="2" t="str">
        <f>IF(ISERROR(VLOOKUP(EFK$3,'Données'!$C$3:$D$4020,2,0)),"",VLOOKUP(EFK$3,'Données'!$C$3:$D$4020,2,0))</f>
        <v>Apollinaire</v>
      </c>
      <c r="EFL7" s="2" t="str">
        <f>IF(ISERROR(VLOOKUP(EFL$3,'Données'!$C$3:$D$4020,2,0)),"",VLOOKUP(EFL$3,'Données'!$C$3:$D$4020,2,0))</f>
        <v>Aimé</v>
      </c>
      <c r="EFM7" s="2" t="str">
        <f>IF(ISERROR(VLOOKUP(EFM$3,'Données'!$C$3:$D$4020,2,0)),"",VLOOKUP(EFM$3,'Données'!$C$3:$D$4020,2,0))</f>
        <v>Cyprien</v>
      </c>
      <c r="EFN7" s="2" t="str">
        <f>IF(ISERROR(VLOOKUP(EFN$3,'Données'!$C$3:$D$4020,2,0)),"",VLOOKUP(EFN$3,'Données'!$C$3:$D$4020,2,0))</f>
        <v>Roland</v>
      </c>
      <c r="EFO7" s="2" t="str">
        <f>IF(ISERROR(VLOOKUP(EFO$3,'Données'!$C$3:$D$4020,2,0)),"",VLOOKUP(EFO$3,'Données'!$C$3:$D$4020,2,0))</f>
        <v>Édith</v>
      </c>
      <c r="EFP7" s="2" t="str">
        <f>IF(ISERROR(VLOOKUP(EFP$3,'Données'!$C$3:$D$4020,2,0)),"",VLOOKUP(EFP$3,'Données'!$C$3:$D$4020,2,0))</f>
        <v>Renaud</v>
      </c>
      <c r="EFQ7" s="2" t="str">
        <f>IF(ISERROR(VLOOKUP(EFQ$3,'Données'!$C$3:$D$4020,2,0)),"",VLOOKUP(EFQ$3,'Données'!$C$3:$D$4020,2,0))</f>
        <v>Nadège</v>
      </c>
      <c r="EFR7" s="2" t="str">
        <f>IF(ISERROR(VLOOKUP(EFR$3,'Données'!$C$3:$D$4020,2,0)),"",VLOOKUP(EFR$3,'Données'!$C$3:$D$4020,2,0))</f>
        <v>Émilie</v>
      </c>
      <c r="EFS7" s="2" t="str">
        <f>IF(ISERROR(VLOOKUP(EFS$3,'Données'!$C$3:$D$4020,2,0)),"",VLOOKUP(EFS$3,'Données'!$C$3:$D$4020,2,0))</f>
        <v>Davy</v>
      </c>
      <c r="EFT7" s="2" t="str">
        <f>IF(ISERROR(VLOOKUP(EFT$3,'Données'!$C$3:$D$4020,2,0)),"",VLOOKUP(EFT$3,'Données'!$C$3:$D$4020,2,0))</f>
        <v>Matthieu</v>
      </c>
      <c r="EFU7" s="2" t="str">
        <f>IF(ISERROR(VLOOKUP(EFU$3,'Données'!$C$3:$D$4020,2,0)),"",VLOOKUP(EFU$3,'Données'!$C$3:$D$4020,2,0))</f>
        <v>Maurice</v>
      </c>
      <c r="EFV7" s="2" t="str">
        <f>IF(ISERROR(VLOOKUP(EFV$3,'Données'!$C$3:$D$4020,2,0)),"",VLOOKUP(EFV$3,'Données'!$C$3:$D$4020,2,0))</f>
        <v>Constant</v>
      </c>
      <c r="EFW7" s="2" t="str">
        <f>IF(ISERROR(VLOOKUP(EFW$3,'Données'!$C$3:$D$4020,2,0)),"",VLOOKUP(EFW$3,'Données'!$C$3:$D$4020,2,0))</f>
        <v>Thècle</v>
      </c>
      <c r="EFX7" s="2" t="str">
        <f>IF(ISERROR(VLOOKUP(EFX$3,'Données'!$C$3:$D$4020,2,0)),"",VLOOKUP(EFX$3,'Données'!$C$3:$D$4020,2,0))</f>
        <v>Hermann</v>
      </c>
      <c r="EFY7" s="2" t="str">
        <f>IF(ISERROR(VLOOKUP(EFY$3,'Données'!$C$3:$D$4020,2,0)),"",VLOOKUP(EFY$3,'Données'!$C$3:$D$4020,2,0))</f>
        <v>Côme et Damien</v>
      </c>
      <c r="EFZ7" s="2" t="str">
        <f>IF(ISERROR(VLOOKUP(EFZ$3,'Données'!$C$3:$D$4020,2,0)),"",VLOOKUP(EFZ$3,'Données'!$C$3:$D$4020,2,0))</f>
        <v>Vincent</v>
      </c>
      <c r="EGA7" s="2" t="str">
        <f>IF(ISERROR(VLOOKUP(EGA$3,'Données'!$C$3:$D$4020,2,0)),"",VLOOKUP(EGA$3,'Données'!$C$3:$D$4020,2,0))</f>
        <v>Venceslas</v>
      </c>
      <c r="EGB7" s="2" t="str">
        <f>IF(ISERROR(VLOOKUP(EGB$3,'Données'!$C$3:$D$4020,2,0)),"",VLOOKUP(EGB$3,'Données'!$C$3:$D$4020,2,0))</f>
        <v>Michel</v>
      </c>
      <c r="EGC7" s="2" t="str">
        <f>IF(ISERROR(VLOOKUP(EGC$3,'Données'!$C$3:$D$4020,2,0)),"",VLOOKUP(EGC$3,'Données'!$C$3:$D$4020,2,0))</f>
        <v>Jérôme</v>
      </c>
      <c r="EGD7" s="2" t="str">
        <f>IF(ISERROR(VLOOKUP(EGD$3,'Données'!$C$3:$D$4020,2,0)),"",VLOOKUP(EGD$3,'Données'!$C$3:$D$4020,2,0))</f>
        <v>Thérèse</v>
      </c>
      <c r="EGE7" s="2" t="str">
        <f>IF(ISERROR(VLOOKUP(EGE$3,'Données'!$C$3:$D$4020,2,0)),"",VLOOKUP(EGE$3,'Données'!$C$3:$D$4020,2,0))</f>
        <v>Léger</v>
      </c>
      <c r="EGF7" s="2" t="str">
        <f>IF(ISERROR(VLOOKUP(EGF$3,'Données'!$C$3:$D$4020,2,0)),"",VLOOKUP(EGF$3,'Données'!$C$3:$D$4020,2,0))</f>
        <v>Gérard</v>
      </c>
      <c r="EGG7" s="2" t="str">
        <f>IF(ISERROR(VLOOKUP(EGG$3,'Données'!$C$3:$D$4020,2,0)),"",VLOOKUP(EGG$3,'Données'!$C$3:$D$4020,2,0))</f>
        <v>François</v>
      </c>
      <c r="EGH7" s="2" t="str">
        <f>IF(ISERROR(VLOOKUP(EGH$3,'Données'!$C$3:$D$4020,2,0)),"",VLOOKUP(EGH$3,'Données'!$C$3:$D$4020,2,0))</f>
        <v>Fleur</v>
      </c>
      <c r="EGI7" s="2" t="str">
        <f>IF(ISERROR(VLOOKUP(EGI$3,'Données'!$C$3:$D$4020,2,0)),"",VLOOKUP(EGI$3,'Données'!$C$3:$D$4020,2,0))</f>
        <v>Bruno</v>
      </c>
      <c r="EGJ7" s="2" t="str">
        <f>IF(ISERROR(VLOOKUP(EGJ$3,'Données'!$C$3:$D$4020,2,0)),"",VLOOKUP(EGJ$3,'Données'!$C$3:$D$4020,2,0))</f>
        <v>Serge</v>
      </c>
      <c r="EGK7" s="2" t="str">
        <f>IF(ISERROR(VLOOKUP(EGK$3,'Données'!$C$3:$D$4020,2,0)),"",VLOOKUP(EGK$3,'Données'!$C$3:$D$4020,2,0))</f>
        <v>Pélagie</v>
      </c>
      <c r="EGL7" s="2" t="str">
        <f>IF(ISERROR(VLOOKUP(EGL$3,'Données'!$C$3:$D$4020,2,0)),"",VLOOKUP(EGL$3,'Données'!$C$3:$D$4020,2,0))</f>
        <v>Denis</v>
      </c>
      <c r="EGM7" s="2" t="str">
        <f>IF(ISERROR(VLOOKUP(EGM$3,'Données'!$C$3:$D$4020,2,0)),"",VLOOKUP(EGM$3,'Données'!$C$3:$D$4020,2,0))</f>
        <v>Ghislain</v>
      </c>
      <c r="EGN7" s="2" t="str">
        <f>IF(ISERROR(VLOOKUP(EGN$3,'Données'!$C$3:$D$4020,2,0)),"",VLOOKUP(EGN$3,'Données'!$C$3:$D$4020,2,0))</f>
        <v>Firmin</v>
      </c>
      <c r="EGO7" s="2" t="str">
        <f>IF(ISERROR(VLOOKUP(EGO$3,'Données'!$C$3:$D$4020,2,0)),"",VLOOKUP(EGO$3,'Données'!$C$3:$D$4020,2,0))</f>
        <v>Wilfried</v>
      </c>
      <c r="EGP7" s="2" t="str">
        <f>IF(ISERROR(VLOOKUP(EGP$3,'Données'!$C$3:$D$4020,2,0)),"",VLOOKUP(EGP$3,'Données'!$C$3:$D$4020,2,0))</f>
        <v>Géraud</v>
      </c>
      <c r="EGQ7" s="2" t="str">
        <f>IF(ISERROR(VLOOKUP(EGQ$3,'Données'!$C$3:$D$4020,2,0)),"",VLOOKUP(EGQ$3,'Données'!$C$3:$D$4020,2,0))</f>
        <v>Juste</v>
      </c>
      <c r="EGR7" s="2" t="str">
        <f>IF(ISERROR(VLOOKUP(EGR$3,'Données'!$C$3:$D$4020,2,0)),"",VLOOKUP(EGR$3,'Données'!$C$3:$D$4020,2,0))</f>
        <v>Aurélie</v>
      </c>
      <c r="EGS7" s="2" t="str">
        <f>IF(ISERROR(VLOOKUP(EGS$3,'Données'!$C$3:$D$4020,2,0)),"",VLOOKUP(EGS$3,'Données'!$C$3:$D$4020,2,0))</f>
        <v>Edwige</v>
      </c>
      <c r="EGT7" s="2" t="str">
        <f>IF(ISERROR(VLOOKUP(EGT$3,'Données'!$C$3:$D$4020,2,0)),"",VLOOKUP(EGT$3,'Données'!$C$3:$D$4020,2,0))</f>
        <v>Baudouin</v>
      </c>
      <c r="EGU7" s="2" t="str">
        <f>IF(ISERROR(VLOOKUP(EGU$3,'Données'!$C$3:$D$4020,2,0)),"",VLOOKUP(EGU$3,'Données'!$C$3:$D$4020,2,0))</f>
        <v>Luc</v>
      </c>
      <c r="EGV7" s="2" t="str">
        <f>IF(ISERROR(VLOOKUP(EGV$3,'Données'!$C$3:$D$4020,2,0)),"",VLOOKUP(EGV$3,'Données'!$C$3:$D$4020,2,0))</f>
        <v>René</v>
      </c>
      <c r="EGW7" s="2" t="str">
        <f>IF(ISERROR(VLOOKUP(EGW$3,'Données'!$C$3:$D$4020,2,0)),"",VLOOKUP(EGW$3,'Données'!$C$3:$D$4020,2,0))</f>
        <v>Adeline</v>
      </c>
      <c r="EGX7" s="2" t="str">
        <f>IF(ISERROR(VLOOKUP(EGX$3,'Données'!$C$3:$D$4020,2,0)),"",VLOOKUP(EGX$3,'Données'!$C$3:$D$4020,2,0))</f>
        <v>Céline</v>
      </c>
      <c r="EGY7" s="2" t="str">
        <f>IF(ISERROR(VLOOKUP(EGY$3,'Données'!$C$3:$D$4020,2,0)),"",VLOOKUP(EGY$3,'Données'!$C$3:$D$4020,2,0))</f>
        <v>Élodie</v>
      </c>
      <c r="EGZ7" s="2" t="str">
        <f>IF(ISERROR(VLOOKUP(EGZ$3,'Données'!$C$3:$D$4020,2,0)),"",VLOOKUP(EGZ$3,'Données'!$C$3:$D$4020,2,0))</f>
        <v>Jean</v>
      </c>
      <c r="EHA7" s="2" t="str">
        <f>IF(ISERROR(VLOOKUP(EHA$3,'Données'!$C$3:$D$4020,2,0)),"",VLOOKUP(EHA$3,'Données'!$C$3:$D$4020,2,0))</f>
        <v>Florentin</v>
      </c>
      <c r="EHB7" s="2" t="str">
        <f>IF(ISERROR(VLOOKUP(EHB$3,'Données'!$C$3:$D$4020,2,0)),"",VLOOKUP(EHB$3,'Données'!$C$3:$D$4020,2,0))</f>
        <v>Crépin</v>
      </c>
      <c r="EHC7" s="2" t="str">
        <f>IF(ISERROR(VLOOKUP(EHC$3,'Données'!$C$3:$D$4020,2,0)),"",VLOOKUP(EHC$3,'Données'!$C$3:$D$4020,2,0))</f>
        <v>Dimitri</v>
      </c>
      <c r="EHD7" s="2" t="str">
        <f>IF(ISERROR(VLOOKUP(EHD$3,'Données'!$C$3:$D$4020,2,0)),"",VLOOKUP(EHD$3,'Données'!$C$3:$D$4020,2,0))</f>
        <v>Emeline</v>
      </c>
      <c r="EHE7" s="2" t="str">
        <f>IF(ISERROR(VLOOKUP(EHE$3,'Données'!$C$3:$D$4020,2,0)),"",VLOOKUP(EHE$3,'Données'!$C$3:$D$4020,2,0))</f>
        <v>Simon et Jude</v>
      </c>
      <c r="EHF7" s="2" t="str">
        <f>IF(ISERROR(VLOOKUP(EHF$3,'Données'!$C$3:$D$4020,2,0)),"",VLOOKUP(EHF$3,'Données'!$C$3:$D$4020,2,0))</f>
        <v>Narcisse</v>
      </c>
      <c r="EHG7" s="2" t="str">
        <f>IF(ISERROR(VLOOKUP(EHG$3,'Données'!$C$3:$D$4020,2,0)),"",VLOOKUP(EHG$3,'Données'!$C$3:$D$4020,2,0))</f>
        <v>Bienvenue</v>
      </c>
      <c r="EHH7" s="2" t="str">
        <f>IF(ISERROR(VLOOKUP(EHH$3,'Données'!$C$3:$D$4020,2,0)),"",VLOOKUP(EHH$3,'Données'!$C$3:$D$4020,2,0))</f>
        <v>Quentin</v>
      </c>
      <c r="EHI7" s="2" t="str">
        <f>IF(ISERROR(VLOOKUP(EHI$3,'Données'!$C$3:$D$4020,2,0)),"",VLOOKUP(EHI$3,'Données'!$C$3:$D$4020,2,0))</f>
        <v>Toussaint</v>
      </c>
      <c r="EHJ7" s="2" t="str">
        <f>IF(ISERROR(VLOOKUP(EHJ$3,'Données'!$C$3:$D$4020,2,0)),"",VLOOKUP(EHJ$3,'Données'!$C$3:$D$4020,2,0))</f>
        <v>Océane</v>
      </c>
      <c r="EHK7" s="2" t="str">
        <f>IF(ISERROR(VLOOKUP(EHK$3,'Données'!$C$3:$D$4020,2,0)),"",VLOOKUP(EHK$3,'Données'!$C$3:$D$4020,2,0))</f>
        <v>Hubert</v>
      </c>
      <c r="EHL7" s="2" t="str">
        <f>IF(ISERROR(VLOOKUP(EHL$3,'Données'!$C$3:$D$4020,2,0)),"",VLOOKUP(EHL$3,'Données'!$C$3:$D$4020,2,0))</f>
        <v>Charles</v>
      </c>
      <c r="EHM7" s="2" t="str">
        <f>IF(ISERROR(VLOOKUP(EHM$3,'Données'!$C$3:$D$4020,2,0)),"",VLOOKUP(EHM$3,'Données'!$C$3:$D$4020,2,0))</f>
        <v>Sylvie</v>
      </c>
      <c r="EHN7" s="2" t="str">
        <f>IF(ISERROR(VLOOKUP(EHN$3,'Données'!$C$3:$D$4020,2,0)),"",VLOOKUP(EHN$3,'Données'!$C$3:$D$4020,2,0))</f>
        <v>Bertille</v>
      </c>
      <c r="EHO7" s="2" t="str">
        <f>IF(ISERROR(VLOOKUP(EHO$3,'Données'!$C$3:$D$4020,2,0)),"",VLOOKUP(EHO$3,'Données'!$C$3:$D$4020,2,0))</f>
        <v>Carine</v>
      </c>
      <c r="EHP7" s="2" t="str">
        <f>IF(ISERROR(VLOOKUP(EHP$3,'Données'!$C$3:$D$4020,2,0)),"",VLOOKUP(EHP$3,'Données'!$C$3:$D$4020,2,0))</f>
        <v>Geoffroy</v>
      </c>
      <c r="EHQ7" s="2" t="str">
        <f>IF(ISERROR(VLOOKUP(EHQ$3,'Données'!$C$3:$D$4020,2,0)),"",VLOOKUP(EHQ$3,'Données'!$C$3:$D$4020,2,0))</f>
        <v>Théodore</v>
      </c>
      <c r="EHR7" s="2" t="str">
        <f>IF(ISERROR(VLOOKUP(EHR$3,'Données'!$C$3:$D$4020,2,0)),"",VLOOKUP(EHR$3,'Données'!$C$3:$D$4020,2,0))</f>
        <v>Léon</v>
      </c>
      <c r="EHS7" s="2" t="str">
        <f>IF(ISERROR(VLOOKUP(EHS$3,'Données'!$C$3:$D$4020,2,0)),"",VLOOKUP(EHS$3,'Données'!$C$3:$D$4020,2,0))</f>
        <v>Martin</v>
      </c>
      <c r="EHT7" s="2" t="str">
        <f>IF(ISERROR(VLOOKUP(EHT$3,'Données'!$C$3:$D$4020,2,0)),"",VLOOKUP(EHT$3,'Données'!$C$3:$D$4020,2,0))</f>
        <v>Christian</v>
      </c>
      <c r="EHU7" s="2" t="str">
        <f>IF(ISERROR(VLOOKUP(EHU$3,'Données'!$C$3:$D$4020,2,0)),"",VLOOKUP(EHU$3,'Données'!$C$3:$D$4020,2,0))</f>
        <v>Brice</v>
      </c>
      <c r="EHV7" s="2" t="str">
        <f>IF(ISERROR(VLOOKUP(EHV$3,'Données'!$C$3:$D$4020,2,0)),"",VLOOKUP(EHV$3,'Données'!$C$3:$D$4020,2,0))</f>
        <v>Sidoine</v>
      </c>
      <c r="EHW7" s="2" t="str">
        <f>IF(ISERROR(VLOOKUP(EHW$3,'Données'!$C$3:$D$4020,2,0)),"",VLOOKUP(EHW$3,'Données'!$C$3:$D$4020,2,0))</f>
        <v>Albert</v>
      </c>
      <c r="EHX7" s="2" t="str">
        <f>IF(ISERROR(VLOOKUP(EHX$3,'Données'!$C$3:$D$4020,2,0)),"",VLOOKUP(EHX$3,'Données'!$C$3:$D$4020,2,0))</f>
        <v>Marguerite</v>
      </c>
      <c r="EHY7" s="2" t="str">
        <f>IF(ISERROR(VLOOKUP(EHY$3,'Données'!$C$3:$D$4020,2,0)),"",VLOOKUP(EHY$3,'Données'!$C$3:$D$4020,2,0))</f>
        <v>Élisabeth</v>
      </c>
      <c r="EHZ7" s="2" t="str">
        <f>IF(ISERROR(VLOOKUP(EHZ$3,'Données'!$C$3:$D$4020,2,0)),"",VLOOKUP(EHZ$3,'Données'!$C$3:$D$4020,2,0))</f>
        <v>Aude</v>
      </c>
      <c r="EIA7" s="2" t="str">
        <f>IF(ISERROR(VLOOKUP(EIA$3,'Données'!$C$3:$D$4020,2,0)),"",VLOOKUP(EIA$3,'Données'!$C$3:$D$4020,2,0))</f>
        <v>Tanguy</v>
      </c>
      <c r="EIB7" s="2" t="str">
        <f>IF(ISERROR(VLOOKUP(EIB$3,'Données'!$C$3:$D$4020,2,0)),"",VLOOKUP(EIB$3,'Données'!$C$3:$D$4020,2,0))</f>
        <v>Edmond</v>
      </c>
      <c r="EIC7" s="2" t="str">
        <f>IF(ISERROR(VLOOKUP(EIC$3,'Données'!$C$3:$D$4020,2,0)),"",VLOOKUP(EIC$3,'Données'!$C$3:$D$4020,2,0))</f>
        <v>Rufus</v>
      </c>
      <c r="EID7" s="2" t="str">
        <f>IF(ISERROR(VLOOKUP(EID$3,'Données'!$C$3:$D$4020,2,0)),"",VLOOKUP(EID$3,'Données'!$C$3:$D$4020,2,0))</f>
        <v>Cécile</v>
      </c>
      <c r="EIE7" s="2" t="str">
        <f>IF(ISERROR(VLOOKUP(EIE$3,'Données'!$C$3:$D$4020,2,0)),"",VLOOKUP(EIE$3,'Données'!$C$3:$D$4020,2,0))</f>
        <v>Clément</v>
      </c>
      <c r="EIF7" s="2" t="str">
        <f>IF(ISERROR(VLOOKUP(EIF$3,'Données'!$C$3:$D$4020,2,0)),"",VLOOKUP(EIF$3,'Données'!$C$3:$D$4020,2,0))</f>
        <v>Flora</v>
      </c>
      <c r="EIG7" s="2" t="str">
        <f>IF(ISERROR(VLOOKUP(EIG$3,'Données'!$C$3:$D$4020,2,0)),"",VLOOKUP(EIG$3,'Données'!$C$3:$D$4020,2,0))</f>
        <v>Catherine</v>
      </c>
      <c r="EIH7" s="2" t="str">
        <f>IF(ISERROR(VLOOKUP(EIH$3,'Données'!$C$3:$D$4020,2,0)),"",VLOOKUP(EIH$3,'Données'!$C$3:$D$4020,2,0))</f>
        <v>Delphine</v>
      </c>
      <c r="EII7" s="2" t="str">
        <f>IF(ISERROR(VLOOKUP(EII$3,'Données'!$C$3:$D$4020,2,0)),"",VLOOKUP(EII$3,'Données'!$C$3:$D$4020,2,0))</f>
        <v>Séverin</v>
      </c>
      <c r="EIJ7" s="2" t="str">
        <f>IF(ISERROR(VLOOKUP(EIJ$3,'Données'!$C$3:$D$4020,2,0)),"",VLOOKUP(EIJ$3,'Données'!$C$3:$D$4020,2,0))</f>
        <v>Jacques</v>
      </c>
      <c r="EIK7" s="2" t="str">
        <f>IF(ISERROR(VLOOKUP(EIK$3,'Données'!$C$3:$D$4020,2,0)),"",VLOOKUP(EIK$3,'Données'!$C$3:$D$4020,2,0))</f>
        <v>Saturnin</v>
      </c>
      <c r="EIL7" s="2" t="str">
        <f>IF(ISERROR(VLOOKUP(EIL$3,'Données'!$C$3:$D$4020,2,0)),"",VLOOKUP(EIL$3,'Données'!$C$3:$D$4020,2,0))</f>
        <v>André</v>
      </c>
      <c r="EIM7" s="2" t="str">
        <f>IF(ISERROR(VLOOKUP(EIM$3,'Données'!$C$3:$D$4020,2,0)),"",VLOOKUP(EIM$3,'Données'!$C$3:$D$4020,2,0))</f>
        <v>Florence</v>
      </c>
      <c r="EIN7" s="2" t="str">
        <f>IF(ISERROR(VLOOKUP(EIN$3,'Données'!$C$3:$D$4020,2,0)),"",VLOOKUP(EIN$3,'Données'!$C$3:$D$4020,2,0))</f>
        <v>Viviane</v>
      </c>
      <c r="EIO7" s="2" t="str">
        <f>IF(ISERROR(VLOOKUP(EIO$3,'Données'!$C$3:$D$4020,2,0)),"",VLOOKUP(EIO$3,'Données'!$C$3:$D$4020,2,0))</f>
        <v>Xavier</v>
      </c>
      <c r="EIP7" s="2" t="str">
        <f>IF(ISERROR(VLOOKUP(EIP$3,'Données'!$C$3:$D$4020,2,0)),"",VLOOKUP(EIP$3,'Données'!$C$3:$D$4020,2,0))</f>
        <v>Barbara</v>
      </c>
      <c r="EIQ7" s="2" t="str">
        <f>IF(ISERROR(VLOOKUP(EIQ$3,'Données'!$C$3:$D$4020,2,0)),"",VLOOKUP(EIQ$3,'Données'!$C$3:$D$4020,2,0))</f>
        <v>Gérald</v>
      </c>
      <c r="EIR7" s="2" t="str">
        <f>IF(ISERROR(VLOOKUP(EIR$3,'Données'!$C$3:$D$4020,2,0)),"",VLOOKUP(EIR$3,'Données'!$C$3:$D$4020,2,0))</f>
        <v>Nicolas</v>
      </c>
      <c r="EIS7" s="2" t="str">
        <f>IF(ISERROR(VLOOKUP(EIS$3,'Données'!$C$3:$D$4020,2,0)),"",VLOOKUP(EIS$3,'Données'!$C$3:$D$4020,2,0))</f>
        <v>Ambroise</v>
      </c>
      <c r="EIT7" s="2" t="str">
        <f>IF(ISERROR(VLOOKUP(EIT$3,'Données'!$C$3:$D$4020,2,0)),"",VLOOKUP(EIT$3,'Données'!$C$3:$D$4020,2,0))</f>
        <v>Elfried</v>
      </c>
      <c r="EIU7" s="2" t="str">
        <f>IF(ISERROR(VLOOKUP(EIU$3,'Données'!$C$3:$D$4020,2,0)),"",VLOOKUP(EIU$3,'Données'!$C$3:$D$4020,2,0))</f>
        <v>Pierre</v>
      </c>
      <c r="EIV7" s="2" t="str">
        <f>IF(ISERROR(VLOOKUP(EIV$3,'Données'!$C$3:$D$4020,2,0)),"",VLOOKUP(EIV$3,'Données'!$C$3:$D$4020,2,0))</f>
        <v>Romaric</v>
      </c>
      <c r="EIW7" s="2" t="str">
        <f>IF(ISERROR(VLOOKUP(EIW$3,'Données'!$C$3:$D$4020,2,0)),"",VLOOKUP(EIW$3,'Données'!$C$3:$D$4020,2,0))</f>
        <v>Daniel</v>
      </c>
      <c r="EIX7" s="2" t="str">
        <f>IF(ISERROR(VLOOKUP(EIX$3,'Données'!$C$3:$D$4020,2,0)),"",VLOOKUP(EIX$3,'Données'!$C$3:$D$4020,2,0))</f>
        <v>Corentin</v>
      </c>
      <c r="EIY7" s="2" t="str">
        <f>IF(ISERROR(VLOOKUP(EIY$3,'Données'!$C$3:$D$4020,2,0)),"",VLOOKUP(EIY$3,'Données'!$C$3:$D$4020,2,0))</f>
        <v>Lucie</v>
      </c>
      <c r="EIZ7" s="2" t="str">
        <f>IF(ISERROR(VLOOKUP(EIZ$3,'Données'!$C$3:$D$4020,2,0)),"",VLOOKUP(EIZ$3,'Données'!$C$3:$D$4020,2,0))</f>
        <v>Odile</v>
      </c>
      <c r="EJA7" s="2" t="str">
        <f>IF(ISERROR(VLOOKUP(EJA$3,'Données'!$C$3:$D$4020,2,0)),"",VLOOKUP(EJA$3,'Données'!$C$3:$D$4020,2,0))</f>
        <v>Ninon</v>
      </c>
      <c r="EJB7" s="2" t="str">
        <f>IF(ISERROR(VLOOKUP(EJB$3,'Données'!$C$3:$D$4020,2,0)),"",VLOOKUP(EJB$3,'Données'!$C$3:$D$4020,2,0))</f>
        <v>Alice</v>
      </c>
      <c r="EJC7" s="2" t="str">
        <f>IF(ISERROR(VLOOKUP(EJC$3,'Données'!$C$3:$D$4020,2,0)),"",VLOOKUP(EJC$3,'Données'!$C$3:$D$4020,2,0))</f>
        <v>Gaël</v>
      </c>
      <c r="EJD7" s="2" t="str">
        <f>IF(ISERROR(VLOOKUP(EJD$3,'Données'!$C$3:$D$4020,2,0)),"",VLOOKUP(EJD$3,'Données'!$C$3:$D$4020,2,0))</f>
        <v>Gatien</v>
      </c>
      <c r="EJE7" s="2" t="str">
        <f>IF(ISERROR(VLOOKUP(EJE$3,'Données'!$C$3:$D$4020,2,0)),"",VLOOKUP(EJE$3,'Données'!$C$3:$D$4020,2,0))</f>
        <v>Urbain</v>
      </c>
      <c r="EJF7" s="2" t="str">
        <f>IF(ISERROR(VLOOKUP(EJF$3,'Données'!$C$3:$D$4020,2,0)),"",VLOOKUP(EJF$3,'Données'!$C$3:$D$4020,2,0))</f>
        <v>Théophile, Ignace</v>
      </c>
      <c r="EJG7" s="2" t="str">
        <f>IF(ISERROR(VLOOKUP(EJG$3,'Données'!$C$3:$D$4020,2,0)),"",VLOOKUP(EJG$3,'Données'!$C$3:$D$4020,2,0))</f>
        <v>Pierre</v>
      </c>
      <c r="EJH7" s="2" t="str">
        <f>IF(ISERROR(VLOOKUP(EJH$3,'Données'!$C$3:$D$4020,2,0)),"",VLOOKUP(EJH$3,'Données'!$C$3:$D$4020,2,0))</f>
        <v>Françoise-Xavière</v>
      </c>
      <c r="EJI7" s="2" t="str">
        <f>IF(ISERROR(VLOOKUP(EJI$3,'Données'!$C$3:$D$4020,2,0)),"",VLOOKUP(EJI$3,'Données'!$C$3:$D$4020,2,0))</f>
        <v>Armand</v>
      </c>
      <c r="EJJ7" s="2" t="str">
        <f>IF(ISERROR(VLOOKUP(EJJ$3,'Données'!$C$3:$D$4020,2,0)),"",VLOOKUP(EJJ$3,'Données'!$C$3:$D$4020,2,0))</f>
        <v>Adèle</v>
      </c>
      <c r="EJK7" s="2" t="str">
        <f>IF(ISERROR(VLOOKUP(EJK$3,'Données'!$C$3:$D$4020,2,0)),"",VLOOKUP(EJK$3,'Données'!$C$3:$D$4020,2,0))</f>
        <v>Emmanuel</v>
      </c>
      <c r="EJL7" s="2" t="str">
        <f>IF(ISERROR(VLOOKUP(EJL$3,'Données'!$C$3:$D$4020,2,0)),"",VLOOKUP(EJL$3,'Données'!$C$3:$D$4020,2,0))</f>
        <v>Étienne</v>
      </c>
      <c r="EJM7" s="2" t="str">
        <f>IF(ISERROR(VLOOKUP(EJM$3,'Données'!$C$3:$D$4020,2,0)),"",VLOOKUP(EJM$3,'Données'!$C$3:$D$4020,2,0))</f>
        <v>Jean</v>
      </c>
      <c r="EJN7" s="2" t="str">
        <f>IF(ISERROR(VLOOKUP(EJN$3,'Données'!$C$3:$D$4020,2,0)),"",VLOOKUP(EJN$3,'Données'!$C$3:$D$4020,2,0))</f>
        <v>Gaspard</v>
      </c>
      <c r="EJO7" s="2" t="str">
        <f>IF(ISERROR(VLOOKUP(EJO$3,'Données'!$C$3:$D$4020,2,0)),"",VLOOKUP(EJO$3,'Données'!$C$3:$D$4020,2,0))</f>
        <v>David</v>
      </c>
      <c r="EJP7" s="2" t="str">
        <f>IF(ISERROR(VLOOKUP(EJP$3,'Données'!$C$3:$D$4020,2,0)),"",VLOOKUP(EJP$3,'Données'!$C$3:$D$4020,2,0))</f>
        <v>Roger</v>
      </c>
      <c r="EJQ7" s="2" t="str">
        <f>IF(ISERROR(VLOOKUP(EJQ$3,'Données'!$C$3:$D$4020,2,0)),"",VLOOKUP(EJQ$3,'Données'!$C$3:$D$4020,2,0))</f>
        <v>Sylvestre</v>
      </c>
      <c r="EJR7" s="2" t="str">
        <f>IF(ISERROR(VLOOKUP(EJR$3,'Données'!$C$3:$D$4020,2,0)),"",VLOOKUP(EJR$3,'Données'!$C$3:$D$4020,2,0))</f>
        <v>Marie</v>
      </c>
      <c r="EJS7" s="2" t="str">
        <f>IF(ISERROR(VLOOKUP(EJS$3,'Données'!$C$3:$D$4020,2,0)),"",VLOOKUP(EJS$3,'Données'!$C$3:$D$4020,2,0))</f>
        <v>Basile</v>
      </c>
      <c r="EJT7" s="2" t="str">
        <f>IF(ISERROR(VLOOKUP(EJT$3,'Données'!$C$3:$D$4020,2,0)),"",VLOOKUP(EJT$3,'Données'!$C$3:$D$4020,2,0))</f>
        <v>Geneviève</v>
      </c>
      <c r="EJU7" s="2" t="str">
        <f>IF(ISERROR(VLOOKUP(EJU$3,'Données'!$C$3:$D$4020,2,0)),"",VLOOKUP(EJU$3,'Données'!$C$3:$D$4020,2,0))</f>
        <v>Odilon</v>
      </c>
      <c r="EJV7" s="2" t="str">
        <f>IF(ISERROR(VLOOKUP(EJV$3,'Données'!$C$3:$D$4020,2,0)),"",VLOOKUP(EJV$3,'Données'!$C$3:$D$4020,2,0))</f>
        <v>Édouard</v>
      </c>
      <c r="EJW7" s="2" t="str">
        <f>IF(ISERROR(VLOOKUP(EJW$3,'Données'!$C$3:$D$4020,2,0)),"",VLOOKUP(EJW$3,'Données'!$C$3:$D$4020,2,0))</f>
        <v>Mélaine</v>
      </c>
      <c r="EJX7" s="2" t="str">
        <f>IF(ISERROR(VLOOKUP(EJX$3,'Données'!$C$3:$D$4020,2,0)),"",VLOOKUP(EJX$3,'Données'!$C$3:$D$4020,2,0))</f>
        <v>Raymond</v>
      </c>
      <c r="EJY7" s="2" t="str">
        <f>IF(ISERROR(VLOOKUP(EJY$3,'Données'!$C$3:$D$4020,2,0)),"",VLOOKUP(EJY$3,'Données'!$C$3:$D$4020,2,0))</f>
        <v>Lucien</v>
      </c>
      <c r="EJZ7" s="2" t="str">
        <f>IF(ISERROR(VLOOKUP(EJZ$3,'Données'!$C$3:$D$4020,2,0)),"",VLOOKUP(EJZ$3,'Données'!$C$3:$D$4020,2,0))</f>
        <v>Alix</v>
      </c>
      <c r="EKA7" s="2" t="str">
        <f>IF(ISERROR(VLOOKUP(EKA$3,'Données'!$C$3:$D$4020,2,0)),"",VLOOKUP(EKA$3,'Données'!$C$3:$D$4020,2,0))</f>
        <v>Guillaume</v>
      </c>
      <c r="EKB7" s="2" t="str">
        <f>IF(ISERROR(VLOOKUP(EKB$3,'Données'!$C$3:$D$4020,2,0)),"",VLOOKUP(EKB$3,'Données'!$C$3:$D$4020,2,0))</f>
        <v>Paulin</v>
      </c>
      <c r="EKC7" s="2" t="str">
        <f>IF(ISERROR(VLOOKUP(EKC$3,'Données'!$C$3:$D$4020,2,0)),"",VLOOKUP(EKC$3,'Données'!$C$3:$D$4020,2,0))</f>
        <v>Tatiana</v>
      </c>
      <c r="EKD7" s="2" t="str">
        <f>IF(ISERROR(VLOOKUP(EKD$3,'Données'!$C$3:$D$4020,2,0)),"",VLOOKUP(EKD$3,'Données'!$C$3:$D$4020,2,0))</f>
        <v>Yvette</v>
      </c>
      <c r="EKE7" s="2" t="str">
        <f>IF(ISERROR(VLOOKUP(EKE$3,'Données'!$C$3:$D$4020,2,0)),"",VLOOKUP(EKE$3,'Données'!$C$3:$D$4020,2,0))</f>
        <v>Nina</v>
      </c>
      <c r="EKF7" s="2" t="str">
        <f>IF(ISERROR(VLOOKUP(EKF$3,'Données'!$C$3:$D$4020,2,0)),"",VLOOKUP(EKF$3,'Données'!$C$3:$D$4020,2,0))</f>
        <v>Rémi</v>
      </c>
      <c r="EKG7" s="2" t="str">
        <f>IF(ISERROR(VLOOKUP(EKG$3,'Données'!$C$3:$D$4020,2,0)),"",VLOOKUP(EKG$3,'Données'!$C$3:$D$4020,2,0))</f>
        <v>Marcel</v>
      </c>
      <c r="EKH7" s="2" t="str">
        <f>IF(ISERROR(VLOOKUP(EKH$3,'Données'!$C$3:$D$4020,2,0)),"",VLOOKUP(EKH$3,'Données'!$C$3:$D$4020,2,0))</f>
        <v>Roseline</v>
      </c>
      <c r="EKI7" s="2" t="str">
        <f>IF(ISERROR(VLOOKUP(EKI$3,'Données'!$C$3:$D$4020,2,0)),"",VLOOKUP(EKI$3,'Données'!$C$3:$D$4020,2,0))</f>
        <v>Prisca</v>
      </c>
      <c r="EKJ7" s="2" t="str">
        <f>IF(ISERROR(VLOOKUP(EKJ$3,'Données'!$C$3:$D$4020,2,0)),"",VLOOKUP(EKJ$3,'Données'!$C$3:$D$4020,2,0))</f>
        <v>Marius</v>
      </c>
      <c r="EKK7" s="2" t="str">
        <f>IF(ISERROR(VLOOKUP(EKK$3,'Données'!$C$3:$D$4020,2,0)),"",VLOOKUP(EKK$3,'Données'!$C$3:$D$4020,2,0))</f>
        <v>Sébastien</v>
      </c>
      <c r="EKL7" s="2" t="str">
        <f>IF(ISERROR(VLOOKUP(EKL$3,'Données'!$C$3:$D$4020,2,0)),"",VLOOKUP(EKL$3,'Données'!$C$3:$D$4020,2,0))</f>
        <v>Agnès</v>
      </c>
      <c r="EKM7" s="2" t="str">
        <f>IF(ISERROR(VLOOKUP(EKM$3,'Données'!$C$3:$D$4020,2,0)),"",VLOOKUP(EKM$3,'Données'!$C$3:$D$4020,2,0))</f>
        <v>Vincent</v>
      </c>
      <c r="EKN7" s="2" t="str">
        <f>IF(ISERROR(VLOOKUP(EKN$3,'Données'!$C$3:$D$4020,2,0)),"",VLOOKUP(EKN$3,'Données'!$C$3:$D$4020,2,0))</f>
        <v>Barnard</v>
      </c>
      <c r="EKO7" s="2" t="str">
        <f>IF(ISERROR(VLOOKUP(EKO$3,'Données'!$C$3:$D$4020,2,0)),"",VLOOKUP(EKO$3,'Données'!$C$3:$D$4020,2,0))</f>
        <v>François</v>
      </c>
      <c r="EKP7" s="2" t="str">
        <f>IF(ISERROR(VLOOKUP(EKP$3,'Données'!$C$3:$D$4020,2,0)),"",VLOOKUP(EKP$3,'Données'!$C$3:$D$4020,2,0))</f>
        <v>Ananie</v>
      </c>
      <c r="EKQ7" s="2" t="str">
        <f>IF(ISERROR(VLOOKUP(EKQ$3,'Données'!$C$3:$D$4020,2,0)),"",VLOOKUP(EKQ$3,'Données'!$C$3:$D$4020,2,0))</f>
        <v>Paule</v>
      </c>
      <c r="EKR7" s="2" t="str">
        <f>IF(ISERROR(VLOOKUP(EKR$3,'Données'!$C$3:$D$4020,2,0)),"",VLOOKUP(EKR$3,'Données'!$C$3:$D$4020,2,0))</f>
        <v>Angèle</v>
      </c>
      <c r="EKS7" s="2" t="str">
        <f>IF(ISERROR(VLOOKUP(EKS$3,'Données'!$C$3:$D$4020,2,0)),"",VLOOKUP(EKS$3,'Données'!$C$3:$D$4020,2,0))</f>
        <v>Thomas</v>
      </c>
      <c r="EKT7" s="2" t="str">
        <f>IF(ISERROR(VLOOKUP(EKT$3,'Données'!$C$3:$D$4020,2,0)),"",VLOOKUP(EKT$3,'Données'!$C$3:$D$4020,2,0))</f>
        <v>Gildas</v>
      </c>
      <c r="EKU7" s="2" t="str">
        <f>IF(ISERROR(VLOOKUP(EKU$3,'Données'!$C$3:$D$4020,2,0)),"",VLOOKUP(EKU$3,'Données'!$C$3:$D$4020,2,0))</f>
        <v>Martine</v>
      </c>
      <c r="EKV7" s="2" t="str">
        <f>IF(ISERROR(VLOOKUP(EKV$3,'Données'!$C$3:$D$4020,2,0)),"",VLOOKUP(EKV$3,'Données'!$C$3:$D$4020,2,0))</f>
        <v>Marcelle</v>
      </c>
      <c r="EKW7" s="2" t="str">
        <f>IF(ISERROR(VLOOKUP(EKW$3,'Données'!$C$3:$D$4020,2,0)),"",VLOOKUP(EKW$3,'Données'!$C$3:$D$4020,2,0))</f>
        <v>Ella</v>
      </c>
      <c r="EKX7" s="2" t="str">
        <f>IF(ISERROR(VLOOKUP(EKX$3,'Données'!$C$3:$D$4020,2,0)),"",VLOOKUP(EKX$3,'Données'!$C$3:$D$4020,2,0))</f>
        <v>Théophane</v>
      </c>
      <c r="EKY7" s="2" t="str">
        <f>IF(ISERROR(VLOOKUP(EKY$3,'Données'!$C$3:$D$4020,2,0)),"",VLOOKUP(EKY$3,'Données'!$C$3:$D$4020,2,0))</f>
        <v>Blaise</v>
      </c>
      <c r="EKZ7" s="2" t="str">
        <f>IF(ISERROR(VLOOKUP(EKZ$3,'Données'!$C$3:$D$4020,2,0)),"",VLOOKUP(EKZ$3,'Données'!$C$3:$D$4020,2,0))</f>
        <v>Véronique</v>
      </c>
      <c r="ELA7" s="2" t="str">
        <f>IF(ISERROR(VLOOKUP(ELA$3,'Données'!$C$3:$D$4020,2,0)),"",VLOOKUP(ELA$3,'Données'!$C$3:$D$4020,2,0))</f>
        <v>Agathe</v>
      </c>
      <c r="ELB7" s="2" t="str">
        <f>IF(ISERROR(VLOOKUP(ELB$3,'Données'!$C$3:$D$4020,2,0)),"",VLOOKUP(ELB$3,'Données'!$C$3:$D$4020,2,0))</f>
        <v>Gaston</v>
      </c>
      <c r="ELC7" s="2" t="str">
        <f>IF(ISERROR(VLOOKUP(ELC$3,'Données'!$C$3:$D$4020,2,0)),"",VLOOKUP(ELC$3,'Données'!$C$3:$D$4020,2,0))</f>
        <v>Eugénie</v>
      </c>
      <c r="ELD7" s="2" t="str">
        <f>IF(ISERROR(VLOOKUP(ELD$3,'Données'!$C$3:$D$4020,2,0)),"",VLOOKUP(ELD$3,'Données'!$C$3:$D$4020,2,0))</f>
        <v>Jacqueline</v>
      </c>
      <c r="ELE7" s="2" t="str">
        <f>IF(ISERROR(VLOOKUP(ELE$3,'Données'!$C$3:$D$4020,2,0)),"",VLOOKUP(ELE$3,'Données'!$C$3:$D$4020,2,0))</f>
        <v>Apolline</v>
      </c>
      <c r="ELF7" s="2" t="str">
        <f>IF(ISERROR(VLOOKUP(ELF$3,'Données'!$C$3:$D$4020,2,0)),"",VLOOKUP(ELF$3,'Données'!$C$3:$D$4020,2,0))</f>
        <v>Arnaud</v>
      </c>
      <c r="ELG7" s="2" t="str">
        <f>IF(ISERROR(VLOOKUP(ELG$3,'Données'!$C$3:$D$4020,2,0)),"",VLOOKUP(ELG$3,'Données'!$C$3:$D$4020,2,0))</f>
        <v>Héloïse</v>
      </c>
      <c r="ELH7" s="2" t="str">
        <f>IF(ISERROR(VLOOKUP(ELH$3,'Données'!$C$3:$D$4020,2,0)),"",VLOOKUP(ELH$3,'Données'!$C$3:$D$4020,2,0))</f>
        <v>Félix</v>
      </c>
      <c r="ELI7" s="2" t="str">
        <f>IF(ISERROR(VLOOKUP(ELI$3,'Données'!$C$3:$D$4020,2,0)),"",VLOOKUP(ELI$3,'Données'!$C$3:$D$4020,2,0))</f>
        <v>Béatrice</v>
      </c>
      <c r="ELJ7" s="2" t="str">
        <f>IF(ISERROR(VLOOKUP(ELJ$3,'Données'!$C$3:$D$4020,2,0)),"",VLOOKUP(ELJ$3,'Données'!$C$3:$D$4020,2,0))</f>
        <v>Valentin</v>
      </c>
      <c r="ELK7" s="2" t="str">
        <f>IF(ISERROR(VLOOKUP(ELK$3,'Données'!$C$3:$D$4020,2,0)),"",VLOOKUP(ELK$3,'Données'!$C$3:$D$4020,2,0))</f>
        <v>Claude</v>
      </c>
      <c r="ELL7" s="2" t="str">
        <f>IF(ISERROR(VLOOKUP(ELL$3,'Données'!$C$3:$D$4020,2,0)),"",VLOOKUP(ELL$3,'Données'!$C$3:$D$4020,2,0))</f>
        <v>Julienne</v>
      </c>
      <c r="ELM7" s="2" t="str">
        <f>IF(ISERROR(VLOOKUP(ELM$3,'Données'!$C$3:$D$4020,2,0)),"",VLOOKUP(ELM$3,'Données'!$C$3:$D$4020,2,0))</f>
        <v>Alexis</v>
      </c>
      <c r="ELN7" s="2" t="str">
        <f>IF(ISERROR(VLOOKUP(ELN$3,'Données'!$C$3:$D$4020,2,0)),"",VLOOKUP(ELN$3,'Données'!$C$3:$D$4020,2,0))</f>
        <v>Bernadette</v>
      </c>
      <c r="ELO7" s="2" t="str">
        <f>IF(ISERROR(VLOOKUP(ELO$3,'Données'!$C$3:$D$4020,2,0)),"",VLOOKUP(ELO$3,'Données'!$C$3:$D$4020,2,0))</f>
        <v>Gabin</v>
      </c>
      <c r="ELP7" s="2" t="str">
        <f>IF(ISERROR(VLOOKUP(ELP$3,'Données'!$C$3:$D$4020,2,0)),"",VLOOKUP(ELP$3,'Données'!$C$3:$D$4020,2,0))</f>
        <v>Aimée</v>
      </c>
      <c r="ELQ7" s="2" t="str">
        <f>IF(ISERROR(VLOOKUP(ELQ$3,'Données'!$C$3:$D$4020,2,0)),"",VLOOKUP(ELQ$3,'Données'!$C$3:$D$4020,2,0))</f>
        <v>Pierre-Damien</v>
      </c>
      <c r="ELR7" s="2" t="str">
        <f>IF(ISERROR(VLOOKUP(ELR$3,'Données'!$C$3:$D$4020,2,0)),"",VLOOKUP(ELR$3,'Données'!$C$3:$D$4020,2,0))</f>
        <v>Isabelle</v>
      </c>
      <c r="ELS7" s="2" t="str">
        <f>IF(ISERROR(VLOOKUP(ELS$3,'Données'!$C$3:$D$4020,2,0)),"",VLOOKUP(ELS$3,'Données'!$C$3:$D$4020,2,0))</f>
        <v>Lazare</v>
      </c>
      <c r="ELT7" s="2" t="str">
        <f>IF(ISERROR(VLOOKUP(ELT$3,'Données'!$C$3:$D$4020,2,0)),"",VLOOKUP(ELT$3,'Données'!$C$3:$D$4020,2,0))</f>
        <v>Modeste</v>
      </c>
      <c r="ELU7" s="2" t="str">
        <f>IF(ISERROR(VLOOKUP(ELU$3,'Données'!$C$3:$D$4020,2,0)),"",VLOOKUP(ELU$3,'Données'!$C$3:$D$4020,2,0))</f>
        <v>Roméo</v>
      </c>
      <c r="ELV7" s="2" t="str">
        <f>IF(ISERROR(VLOOKUP(ELV$3,'Données'!$C$3:$D$4020,2,0)),"",VLOOKUP(ELV$3,'Données'!$C$3:$D$4020,2,0))</f>
        <v>Nestor</v>
      </c>
      <c r="ELW7" s="2" t="str">
        <f>IF(ISERROR(VLOOKUP(ELW$3,'Données'!$C$3:$D$4020,2,0)),"",VLOOKUP(ELW$3,'Données'!$C$3:$D$4020,2,0))</f>
        <v>Honorine</v>
      </c>
      <c r="ELX7" s="2" t="str">
        <f>IF(ISERROR(VLOOKUP(ELX$3,'Données'!$C$3:$D$4020,2,0)),"",VLOOKUP(ELX$3,'Données'!$C$3:$D$4020,2,0))</f>
        <v>Romain</v>
      </c>
      <c r="ELY7" s="2" t="str">
        <f>IF(ISERROR(VLOOKUP(ELY$3,'Données'!$C$3:$D$4020,2,0)),"",VLOOKUP(ELY$3,'Données'!$C$3:$D$4020,2,0))</f>
        <v>Aubin</v>
      </c>
      <c r="ELZ7" s="2" t="str">
        <f>IF(ISERROR(VLOOKUP(ELZ$3,'Données'!$C$3:$D$4020,2,0)),"",VLOOKUP(ELZ$3,'Données'!$C$3:$D$4020,2,0))</f>
        <v>Charles</v>
      </c>
      <c r="EMA7" s="2" t="str">
        <f>IF(ISERROR(VLOOKUP(EMA$3,'Données'!$C$3:$D$4020,2,0)),"",VLOOKUP(EMA$3,'Données'!$C$3:$D$4020,2,0))</f>
        <v>Guénolé</v>
      </c>
      <c r="EMB7" s="2" t="str">
        <f>IF(ISERROR(VLOOKUP(EMB$3,'Données'!$C$3:$D$4020,2,0)),"",VLOOKUP(EMB$3,'Données'!$C$3:$D$4020,2,0))</f>
        <v>Casimir</v>
      </c>
      <c r="EMC7" s="2" t="str">
        <f>IF(ISERROR(VLOOKUP(EMC$3,'Données'!$C$3:$D$4020,2,0)),"",VLOOKUP(EMC$3,'Données'!$C$3:$D$4020,2,0))</f>
        <v>Olive</v>
      </c>
      <c r="EMD7" s="2" t="str">
        <f>IF(ISERROR(VLOOKUP(EMD$3,'Données'!$C$3:$D$4020,2,0)),"",VLOOKUP(EMD$3,'Données'!$C$3:$D$4020,2,0))</f>
        <v>Colette</v>
      </c>
      <c r="EME7" s="2" t="str">
        <f>IF(ISERROR(VLOOKUP(EME$3,'Données'!$C$3:$D$4020,2,0)),"",VLOOKUP(EME$3,'Données'!$C$3:$D$4020,2,0))</f>
        <v>Félicité</v>
      </c>
      <c r="EMF7" s="2" t="str">
        <f>IF(ISERROR(VLOOKUP(EMF$3,'Données'!$C$3:$D$4020,2,0)),"",VLOOKUP(EMF$3,'Données'!$C$3:$D$4020,2,0))</f>
        <v>Jean</v>
      </c>
      <c r="EMG7" s="2" t="str">
        <f>IF(ISERROR(VLOOKUP(EMG$3,'Données'!$C$3:$D$4020,2,0)),"",VLOOKUP(EMG$3,'Données'!$C$3:$D$4020,2,0))</f>
        <v>Françoise</v>
      </c>
      <c r="EMH7" s="2" t="str">
        <f>IF(ISERROR(VLOOKUP(EMH$3,'Données'!$C$3:$D$4020,2,0)),"",VLOOKUP(EMH$3,'Données'!$C$3:$D$4020,2,0))</f>
        <v>Vivien</v>
      </c>
      <c r="EMI7" s="2" t="str">
        <f>IF(ISERROR(VLOOKUP(EMI$3,'Données'!$C$3:$D$4020,2,0)),"",VLOOKUP(EMI$3,'Données'!$C$3:$D$4020,2,0))</f>
        <v>Rosine</v>
      </c>
      <c r="EMJ7" s="2" t="str">
        <f>IF(ISERROR(VLOOKUP(EMJ$3,'Données'!$C$3:$D$4020,2,0)),"",VLOOKUP(EMJ$3,'Données'!$C$3:$D$4020,2,0))</f>
        <v>Justine</v>
      </c>
      <c r="EMK7" s="2" t="str">
        <f>IF(ISERROR(VLOOKUP(EMK$3,'Données'!$C$3:$D$4020,2,0)),"",VLOOKUP(EMK$3,'Données'!$C$3:$D$4020,2,0))</f>
        <v>Rodrigue</v>
      </c>
      <c r="EML7" s="2" t="str">
        <f>IF(ISERROR(VLOOKUP(EML$3,'Données'!$C$3:$D$4020,2,0)),"",VLOOKUP(EML$3,'Données'!$C$3:$D$4020,2,0))</f>
        <v>Mathilde</v>
      </c>
      <c r="EMM7" s="2" t="str">
        <f>IF(ISERROR(VLOOKUP(EMM$3,'Données'!$C$3:$D$4020,2,0)),"",VLOOKUP(EMM$3,'Données'!$C$3:$D$4020,2,0))</f>
        <v>Louise</v>
      </c>
      <c r="EMN7" s="2" t="str">
        <f>IF(ISERROR(VLOOKUP(EMN$3,'Données'!$C$3:$D$4020,2,0)),"",VLOOKUP(EMN$3,'Données'!$C$3:$D$4020,2,0))</f>
        <v>Bénédicte</v>
      </c>
      <c r="EMO7" s="2" t="str">
        <f>IF(ISERROR(VLOOKUP(EMO$3,'Données'!$C$3:$D$4020,2,0)),"",VLOOKUP(EMO$3,'Données'!$C$3:$D$4020,2,0))</f>
        <v>Patrice</v>
      </c>
      <c r="EMP7" s="2" t="str">
        <f>IF(ISERROR(VLOOKUP(EMP$3,'Données'!$C$3:$D$4020,2,0)),"",VLOOKUP(EMP$3,'Données'!$C$3:$D$4020,2,0))</f>
        <v>Cyrille</v>
      </c>
      <c r="EMQ7" s="2" t="str">
        <f>IF(ISERROR(VLOOKUP(EMQ$3,'Données'!$C$3:$D$4020,2,0)),"",VLOOKUP(EMQ$3,'Données'!$C$3:$D$4020,2,0))</f>
        <v>Joseph</v>
      </c>
      <c r="EMR7" s="2" t="str">
        <f>IF(ISERROR(VLOOKUP(EMR$3,'Données'!$C$3:$D$4020,2,0)),"",VLOOKUP(EMR$3,'Données'!$C$3:$D$4020,2,0))</f>
        <v>Herbert</v>
      </c>
      <c r="EMS7" s="2" t="str">
        <f>IF(ISERROR(VLOOKUP(EMS$3,'Données'!$C$3:$D$4020,2,0)),"",VLOOKUP(EMS$3,'Données'!$C$3:$D$4020,2,0))</f>
        <v>Clémence</v>
      </c>
      <c r="EMT7" s="2" t="str">
        <f>IF(ISERROR(VLOOKUP(EMT$3,'Données'!$C$3:$D$4020,2,0)),"",VLOOKUP(EMT$3,'Données'!$C$3:$D$4020,2,0))</f>
        <v>Léa</v>
      </c>
      <c r="EMU7" s="2" t="str">
        <f>IF(ISERROR(VLOOKUP(EMU$3,'Données'!$C$3:$D$4020,2,0)),"",VLOOKUP(EMU$3,'Données'!$C$3:$D$4020,2,0))</f>
        <v>Victorien</v>
      </c>
      <c r="EMV7" s="2" t="str">
        <f>IF(ISERROR(VLOOKUP(EMV$3,'Données'!$C$3:$D$4020,2,0)),"",VLOOKUP(EMV$3,'Données'!$C$3:$D$4020,2,0))</f>
        <v>Catherine</v>
      </c>
      <c r="EMW7" s="2" t="str">
        <f>IF(ISERROR(VLOOKUP(EMW$3,'Données'!$C$3:$D$4020,2,0)),"",VLOOKUP(EMW$3,'Données'!$C$3:$D$4020,2,0))</f>
        <v>Humbert</v>
      </c>
      <c r="EMX7" s="2" t="str">
        <f>IF(ISERROR(VLOOKUP(EMX$3,'Données'!$C$3:$D$4020,2,0)),"",VLOOKUP(EMX$3,'Données'!$C$3:$D$4020,2,0))</f>
        <v>Larissa</v>
      </c>
      <c r="EMY7" s="2" t="str">
        <f>IF(ISERROR(VLOOKUP(EMY$3,'Données'!$C$3:$D$4020,2,0)),"",VLOOKUP(EMY$3,'Données'!$C$3:$D$4020,2,0))</f>
        <v>Habib</v>
      </c>
      <c r="EMZ7" s="2" t="str">
        <f>IF(ISERROR(VLOOKUP(EMZ$3,'Données'!$C$3:$D$4020,2,0)),"",VLOOKUP(EMZ$3,'Données'!$C$3:$D$4020,2,0))</f>
        <v>Gontran</v>
      </c>
      <c r="ENA7" s="2" t="str">
        <f>IF(ISERROR(VLOOKUP(ENA$3,'Données'!$C$3:$D$4020,2,0)),"",VLOOKUP(ENA$3,'Données'!$C$3:$D$4020,2,0))</f>
        <v>Gwladys</v>
      </c>
      <c r="ENB7" s="2" t="str">
        <f>IF(ISERROR(VLOOKUP(ENB$3,'Données'!$C$3:$D$4020,2,0)),"",VLOOKUP(ENB$3,'Données'!$C$3:$D$4020,2,0))</f>
        <v>Amédée</v>
      </c>
      <c r="ENC7" s="2" t="str">
        <f>IF(ISERROR(VLOOKUP(ENC$3,'Données'!$C$3:$D$4020,2,0)),"",VLOOKUP(ENC$3,'Données'!$C$3:$D$4020,2,0))</f>
        <v>Benjamin</v>
      </c>
      <c r="END7" s="2" t="str">
        <f>IF(ISERROR(VLOOKUP(END$3,'Données'!$C$3:$D$4020,2,0)),"",VLOOKUP(END$3,'Données'!$C$3:$D$4020,2,0))</f>
        <v>Hugues</v>
      </c>
      <c r="ENE7" s="2" t="str">
        <f>IF(ISERROR(VLOOKUP(ENE$3,'Données'!$C$3:$D$4020,2,0)),"",VLOOKUP(ENE$3,'Données'!$C$3:$D$4020,2,0))</f>
        <v>Sandrine</v>
      </c>
      <c r="ENF7" s="2" t="str">
        <f>IF(ISERROR(VLOOKUP(ENF$3,'Données'!$C$3:$D$4020,2,0)),"",VLOOKUP(ENF$3,'Données'!$C$3:$D$4020,2,0))</f>
        <v>Richard</v>
      </c>
      <c r="ENG7" s="2" t="str">
        <f>IF(ISERROR(VLOOKUP(ENG$3,'Données'!$C$3:$D$4020,2,0)),"",VLOOKUP(ENG$3,'Données'!$C$3:$D$4020,2,0))</f>
        <v>Isidore</v>
      </c>
      <c r="ENH7" s="2" t="str">
        <f>IF(ISERROR(VLOOKUP(ENH$3,'Données'!$C$3:$D$4020,2,0)),"",VLOOKUP(ENH$3,'Données'!$C$3:$D$4020,2,0))</f>
        <v>Irène</v>
      </c>
      <c r="ENI7" s="2" t="str">
        <f>IF(ISERROR(VLOOKUP(ENI$3,'Données'!$C$3:$D$4020,2,0)),"",VLOOKUP(ENI$3,'Données'!$C$3:$D$4020,2,0))</f>
        <v>Marcellin</v>
      </c>
      <c r="ENJ7" s="2" t="str">
        <f>IF(ISERROR(VLOOKUP(ENJ$3,'Données'!$C$3:$D$4020,2,0)),"",VLOOKUP(ENJ$3,'Données'!$C$3:$D$4020,2,0))</f>
        <v>Jean-Baptiste</v>
      </c>
      <c r="ENK7" s="2" t="str">
        <f>IF(ISERROR(VLOOKUP(ENK$3,'Données'!$C$3:$D$4020,2,0)),"",VLOOKUP(ENK$3,'Données'!$C$3:$D$4020,2,0))</f>
        <v>Julie</v>
      </c>
      <c r="ENL7" s="2" t="str">
        <f>IF(ISERROR(VLOOKUP(ENL$3,'Données'!$C$3:$D$4020,2,0)),"",VLOOKUP(ENL$3,'Données'!$C$3:$D$4020,2,0))</f>
        <v>Gauthier</v>
      </c>
      <c r="ENM7" s="2" t="str">
        <f>IF(ISERROR(VLOOKUP(ENM$3,'Données'!$C$3:$D$4020,2,0)),"",VLOOKUP(ENM$3,'Données'!$C$3:$D$4020,2,0))</f>
        <v>Fulbert</v>
      </c>
      <c r="ENN7" s="2" t="str">
        <f>IF(ISERROR(VLOOKUP(ENN$3,'Données'!$C$3:$D$4020,2,0)),"",VLOOKUP(ENN$3,'Données'!$C$3:$D$4020,2,0))</f>
        <v>Stanislas</v>
      </c>
      <c r="ENO7" s="2" t="str">
        <f>IF(ISERROR(VLOOKUP(ENO$3,'Données'!$C$3:$D$4020,2,0)),"",VLOOKUP(ENO$3,'Données'!$C$3:$D$4020,2,0))</f>
        <v>Jules</v>
      </c>
      <c r="ENP7" s="2" t="str">
        <f>IF(ISERROR(VLOOKUP(ENP$3,'Données'!$C$3:$D$4020,2,0)),"",VLOOKUP(ENP$3,'Données'!$C$3:$D$4020,2,0))</f>
        <v>Ida</v>
      </c>
      <c r="ENQ7" s="2" t="str">
        <f>IF(ISERROR(VLOOKUP(ENQ$3,'Données'!$C$3:$D$4020,2,0)),"",VLOOKUP(ENQ$3,'Données'!$C$3:$D$4020,2,0))</f>
        <v>Maxime</v>
      </c>
      <c r="ENR7" s="2" t="str">
        <f>IF(ISERROR(VLOOKUP(ENR$3,'Données'!$C$3:$D$4020,2,0)),"",VLOOKUP(ENR$3,'Données'!$C$3:$D$4020,2,0))</f>
        <v>Paterne</v>
      </c>
      <c r="ENS7" s="2" t="str">
        <f>IF(ISERROR(VLOOKUP(ENS$3,'Données'!$C$3:$D$4020,2,0)),"",VLOOKUP(ENS$3,'Données'!$C$3:$D$4020,2,0))</f>
        <v>Benoît-Joseph</v>
      </c>
      <c r="ENT7" s="2" t="str">
        <f>IF(ISERROR(VLOOKUP(ENT$3,'Données'!$C$3:$D$4020,2,0)),"",VLOOKUP(ENT$3,'Données'!$C$3:$D$4020,2,0))</f>
        <v>Anicet</v>
      </c>
      <c r="ENU7" s="2" t="str">
        <f>IF(ISERROR(VLOOKUP(ENU$3,'Données'!$C$3:$D$4020,2,0)),"",VLOOKUP(ENU$3,'Données'!$C$3:$D$4020,2,0))</f>
        <v>Parfait</v>
      </c>
      <c r="ENV7" s="2" t="str">
        <f>IF(ISERROR(VLOOKUP(ENV$3,'Données'!$C$3:$D$4020,2,0)),"",VLOOKUP(ENV$3,'Données'!$C$3:$D$4020,2,0))</f>
        <v>Emma</v>
      </c>
      <c r="ENW7" s="2" t="str">
        <f>IF(ISERROR(VLOOKUP(ENW$3,'Données'!$C$3:$D$4020,2,0)),"",VLOOKUP(ENW$3,'Données'!$C$3:$D$4020,2,0))</f>
        <v>Odette</v>
      </c>
      <c r="ENX7" s="2" t="str">
        <f>IF(ISERROR(VLOOKUP(ENX$3,'Données'!$C$3:$D$4020,2,0)),"",VLOOKUP(ENX$3,'Données'!$C$3:$D$4020,2,0))</f>
        <v>Anselme</v>
      </c>
      <c r="ENY7" s="2" t="str">
        <f>IF(ISERROR(VLOOKUP(ENY$3,'Données'!$C$3:$D$4020,2,0)),"",VLOOKUP(ENY$3,'Données'!$C$3:$D$4020,2,0))</f>
        <v>Alexandre</v>
      </c>
      <c r="ENZ7" s="2" t="str">
        <f>IF(ISERROR(VLOOKUP(ENZ$3,'Données'!$C$3:$D$4020,2,0)),"",VLOOKUP(ENZ$3,'Données'!$C$3:$D$4020,2,0))</f>
        <v>Georges</v>
      </c>
      <c r="EOA7" s="2" t="str">
        <f>IF(ISERROR(VLOOKUP(EOA$3,'Données'!$C$3:$D$4020,2,0)),"",VLOOKUP(EOA$3,'Données'!$C$3:$D$4020,2,0))</f>
        <v>Fidèle</v>
      </c>
      <c r="EOB7" s="2" t="str">
        <f>IF(ISERROR(VLOOKUP(EOB$3,'Données'!$C$3:$D$4020,2,0)),"",VLOOKUP(EOB$3,'Données'!$C$3:$D$4020,2,0))</f>
        <v>Marc</v>
      </c>
      <c r="EOC7" s="2" t="str">
        <f>IF(ISERROR(VLOOKUP(EOC$3,'Données'!$C$3:$D$4020,2,0)),"",VLOOKUP(EOC$3,'Données'!$C$3:$D$4020,2,0))</f>
        <v>Alida</v>
      </c>
      <c r="EOD7" s="2" t="str">
        <f>IF(ISERROR(VLOOKUP(EOD$3,'Données'!$C$3:$D$4020,2,0)),"",VLOOKUP(EOD$3,'Données'!$C$3:$D$4020,2,0))</f>
        <v>Zita</v>
      </c>
      <c r="EOE7" s="2" t="str">
        <f>IF(ISERROR(VLOOKUP(EOE$3,'Données'!$C$3:$D$4020,2,0)),"",VLOOKUP(EOE$3,'Données'!$C$3:$D$4020,2,0))</f>
        <v>Valérie</v>
      </c>
      <c r="EOF7" s="2" t="str">
        <f>IF(ISERROR(VLOOKUP(EOF$3,'Données'!$C$3:$D$4020,2,0)),"",VLOOKUP(EOF$3,'Données'!$C$3:$D$4020,2,0))</f>
        <v>Catherine</v>
      </c>
      <c r="EOG7" s="2" t="str">
        <f>IF(ISERROR(VLOOKUP(EOG$3,'Données'!$C$3:$D$4020,2,0)),"",VLOOKUP(EOG$3,'Données'!$C$3:$D$4020,2,0))</f>
        <v>Robert</v>
      </c>
      <c r="EOH7" s="2" t="str">
        <f>IF(ISERROR(VLOOKUP(EOH$3,'Données'!$C$3:$D$4020,2,0)),"",VLOOKUP(EOH$3,'Données'!$C$3:$D$4020,2,0))</f>
        <v>Jérémie</v>
      </c>
      <c r="EOI7" s="2" t="str">
        <f>IF(ISERROR(VLOOKUP(EOI$3,'Données'!$C$3:$D$4020,2,0)),"",VLOOKUP(EOI$3,'Données'!$C$3:$D$4020,2,0))</f>
        <v>Boris</v>
      </c>
      <c r="EOJ7" s="2" t="str">
        <f>IF(ISERROR(VLOOKUP(EOJ$3,'Données'!$C$3:$D$4020,2,0)),"",VLOOKUP(EOJ$3,'Données'!$C$3:$D$4020,2,0))</f>
        <v>Philippe</v>
      </c>
      <c r="EOK7" s="2" t="str">
        <f>IF(ISERROR(VLOOKUP(EOK$3,'Données'!$C$3:$D$4020,2,0)),"",VLOOKUP(EOK$3,'Données'!$C$3:$D$4020,2,0))</f>
        <v>Sylvain</v>
      </c>
      <c r="EOL7" s="2" t="str">
        <f>IF(ISERROR(VLOOKUP(EOL$3,'Données'!$C$3:$D$4020,2,0)),"",VLOOKUP(EOL$3,'Données'!$C$3:$D$4020,2,0))</f>
        <v>Judith</v>
      </c>
      <c r="EOM7" s="2" t="str">
        <f>IF(ISERROR(VLOOKUP(EOM$3,'Données'!$C$3:$D$4020,2,0)),"",VLOOKUP(EOM$3,'Données'!$C$3:$D$4020,2,0))</f>
        <v>Prudence</v>
      </c>
      <c r="EON7" s="2" t="str">
        <f>IF(ISERROR(VLOOKUP(EON$3,'Données'!$C$3:$D$4020,2,0)),"",VLOOKUP(EON$3,'Données'!$C$3:$D$4020,2,0))</f>
        <v>Gisèle</v>
      </c>
      <c r="EOO7" s="2" t="str">
        <f>IF(ISERROR(VLOOKUP(EOO$3,'Données'!$C$3:$D$4020,2,0)),"",VLOOKUP(EOO$3,'Données'!$C$3:$D$4020,2,0))</f>
        <v>Désiré</v>
      </c>
      <c r="EOP7" s="2" t="str">
        <f>IF(ISERROR(VLOOKUP(EOP$3,'Données'!$C$3:$D$4020,2,0)),"",VLOOKUP(EOP$3,'Données'!$C$3:$D$4020,2,0))</f>
        <v>Pacôme</v>
      </c>
      <c r="EOQ7" s="2" t="str">
        <f>IF(ISERROR(VLOOKUP(EOQ$3,'Données'!$C$3:$D$4020,2,0)),"",VLOOKUP(EOQ$3,'Données'!$C$3:$D$4020,2,0))</f>
        <v>Solange</v>
      </c>
      <c r="EOR7" s="2" t="str">
        <f>IF(ISERROR(VLOOKUP(EOR$3,'Données'!$C$3:$D$4020,2,0)),"",VLOOKUP(EOR$3,'Données'!$C$3:$D$4020,2,0))</f>
        <v>Estelle</v>
      </c>
      <c r="EOS7" s="2" t="str">
        <f>IF(ISERROR(VLOOKUP(EOS$3,'Données'!$C$3:$D$4020,2,0)),"",VLOOKUP(EOS$3,'Données'!$C$3:$D$4020,2,0))</f>
        <v>Achille</v>
      </c>
      <c r="EOT7" s="2" t="str">
        <f>IF(ISERROR(VLOOKUP(EOT$3,'Données'!$C$3:$D$4020,2,0)),"",VLOOKUP(EOT$3,'Données'!$C$3:$D$4020,2,0))</f>
        <v>Rolande</v>
      </c>
      <c r="EOU7" s="2" t="str">
        <f>IF(ISERROR(VLOOKUP(EOU$3,'Données'!$C$3:$D$4020,2,0)),"",VLOOKUP(EOU$3,'Données'!$C$3:$D$4020,2,0))</f>
        <v>Matthias</v>
      </c>
      <c r="EOV7" s="2" t="str">
        <f>IF(ISERROR(VLOOKUP(EOV$3,'Données'!$C$3:$D$4020,2,0)),"",VLOOKUP(EOV$3,'Données'!$C$3:$D$4020,2,0))</f>
        <v>Denise</v>
      </c>
      <c r="EOW7" s="2" t="str">
        <f>IF(ISERROR(VLOOKUP(EOW$3,'Données'!$C$3:$D$4020,2,0)),"",VLOOKUP(EOW$3,'Données'!$C$3:$D$4020,2,0))</f>
        <v>Honoré</v>
      </c>
      <c r="EOX7" s="2" t="str">
        <f>IF(ISERROR(VLOOKUP(EOX$3,'Données'!$C$3:$D$4020,2,0)),"",VLOOKUP(EOX$3,'Données'!$C$3:$D$4020,2,0))</f>
        <v>Pascal</v>
      </c>
      <c r="EOY7" s="2" t="str">
        <f>IF(ISERROR(VLOOKUP(EOY$3,'Données'!$C$3:$D$4020,2,0)),"",VLOOKUP(EOY$3,'Données'!$C$3:$D$4020,2,0))</f>
        <v>Éric</v>
      </c>
      <c r="EOZ7" s="2" t="str">
        <f>IF(ISERROR(VLOOKUP(EOZ$3,'Données'!$C$3:$D$4020,2,0)),"",VLOOKUP(EOZ$3,'Données'!$C$3:$D$4020,2,0))</f>
        <v>Yves</v>
      </c>
      <c r="EPA7" s="2" t="str">
        <f>IF(ISERROR(VLOOKUP(EPA$3,'Données'!$C$3:$D$4020,2,0)),"",VLOOKUP(EPA$3,'Données'!$C$3:$D$4020,2,0))</f>
        <v>Bernardin</v>
      </c>
      <c r="EPB7" s="2" t="str">
        <f>IF(ISERROR(VLOOKUP(EPB$3,'Données'!$C$3:$D$4020,2,0)),"",VLOOKUP(EPB$3,'Données'!$C$3:$D$4020,2,0))</f>
        <v>Constantin</v>
      </c>
      <c r="EPC7" s="2" t="str">
        <f>IF(ISERROR(VLOOKUP(EPC$3,'Données'!$C$3:$D$4020,2,0)),"",VLOOKUP(EPC$3,'Données'!$C$3:$D$4020,2,0))</f>
        <v>Émile</v>
      </c>
      <c r="EPD7" s="2" t="str">
        <f>IF(ISERROR(VLOOKUP(EPD$3,'Données'!$C$3:$D$4020,2,0)),"",VLOOKUP(EPD$3,'Données'!$C$3:$D$4020,2,0))</f>
        <v>Didier</v>
      </c>
      <c r="EPE7" s="2" t="str">
        <f>IF(ISERROR(VLOOKUP(EPE$3,'Données'!$C$3:$D$4020,2,0)),"",VLOOKUP(EPE$3,'Données'!$C$3:$D$4020,2,0))</f>
        <v>Donatien</v>
      </c>
      <c r="EPF7" s="2" t="str">
        <f>IF(ISERROR(VLOOKUP(EPF$3,'Données'!$C$3:$D$4020,2,0)),"",VLOOKUP(EPF$3,'Données'!$C$3:$D$4020,2,0))</f>
        <v>Sophie</v>
      </c>
      <c r="EPG7" s="2" t="str">
        <f>IF(ISERROR(VLOOKUP(EPG$3,'Données'!$C$3:$D$4020,2,0)),"",VLOOKUP(EPG$3,'Données'!$C$3:$D$4020,2,0))</f>
        <v>Bérenger</v>
      </c>
      <c r="EPH7" s="2" t="str">
        <f>IF(ISERROR(VLOOKUP(EPH$3,'Données'!$C$3:$D$4020,2,0)),"",VLOOKUP(EPH$3,'Données'!$C$3:$D$4020,2,0))</f>
        <v>Augustin</v>
      </c>
      <c r="EPI7" s="2" t="str">
        <f>IF(ISERROR(VLOOKUP(EPI$3,'Données'!$C$3:$D$4020,2,0)),"",VLOOKUP(EPI$3,'Données'!$C$3:$D$4020,2,0))</f>
        <v>Germain</v>
      </c>
      <c r="EPJ7" s="2" t="str">
        <f>IF(ISERROR(VLOOKUP(EPJ$3,'Données'!$C$3:$D$4020,2,0)),"",VLOOKUP(EPJ$3,'Données'!$C$3:$D$4020,2,0))</f>
        <v>Aymard</v>
      </c>
      <c r="EPK7" s="2" t="str">
        <f>IF(ISERROR(VLOOKUP(EPK$3,'Données'!$C$3:$D$4020,2,0)),"",VLOOKUP(EPK$3,'Données'!$C$3:$D$4020,2,0))</f>
        <v>Ferdinand</v>
      </c>
      <c r="EPL7" s="2" t="str">
        <f>IF(ISERROR(VLOOKUP(EPL$3,'Données'!$C$3:$D$4020,2,0)),"",VLOOKUP(EPL$3,'Données'!$C$3:$D$4020,2,0))</f>
        <v>Perrine</v>
      </c>
      <c r="EPM7" s="2" t="str">
        <f>IF(ISERROR(VLOOKUP(EPM$3,'Données'!$C$3:$D$4020,2,0)),"",VLOOKUP(EPM$3,'Données'!$C$3:$D$4020,2,0))</f>
        <v>Justin</v>
      </c>
      <c r="EPN7" s="2" t="str">
        <f>IF(ISERROR(VLOOKUP(EPN$3,'Données'!$C$3:$D$4020,2,0)),"",VLOOKUP(EPN$3,'Données'!$C$3:$D$4020,2,0))</f>
        <v>Blandine</v>
      </c>
      <c r="EPO7" s="2" t="str">
        <f>IF(ISERROR(VLOOKUP(EPO$3,'Données'!$C$3:$D$4020,2,0)),"",VLOOKUP(EPO$3,'Données'!$C$3:$D$4020,2,0))</f>
        <v>Kévin</v>
      </c>
      <c r="EPP7" s="2" t="str">
        <f>IF(ISERROR(VLOOKUP(EPP$3,'Données'!$C$3:$D$4020,2,0)),"",VLOOKUP(EPP$3,'Données'!$C$3:$D$4020,2,0))</f>
        <v>Clotilde</v>
      </c>
      <c r="EPQ7" s="2" t="str">
        <f>IF(ISERROR(VLOOKUP(EPQ$3,'Données'!$C$3:$D$4020,2,0)),"",VLOOKUP(EPQ$3,'Données'!$C$3:$D$4020,2,0))</f>
        <v>Igor</v>
      </c>
      <c r="EPR7" s="2" t="str">
        <f>IF(ISERROR(VLOOKUP(EPR$3,'Données'!$C$3:$D$4020,2,0)),"",VLOOKUP(EPR$3,'Données'!$C$3:$D$4020,2,0))</f>
        <v>Norbert</v>
      </c>
      <c r="EPS7" s="2" t="str">
        <f>IF(ISERROR(VLOOKUP(EPS$3,'Données'!$C$3:$D$4020,2,0)),"",VLOOKUP(EPS$3,'Données'!$C$3:$D$4020,2,0))</f>
        <v>Gilbert</v>
      </c>
      <c r="EPT7" s="2" t="str">
        <f>IF(ISERROR(VLOOKUP(EPT$3,'Données'!$C$3:$D$4020,2,0)),"",VLOOKUP(EPT$3,'Données'!$C$3:$D$4020,2,0))</f>
        <v>Médard</v>
      </c>
      <c r="EPU7" s="2" t="str">
        <f>IF(ISERROR(VLOOKUP(EPU$3,'Données'!$C$3:$D$4020,2,0)),"",VLOOKUP(EPU$3,'Données'!$C$3:$D$4020,2,0))</f>
        <v>Diane</v>
      </c>
      <c r="EPV7" s="2" t="str">
        <f>IF(ISERROR(VLOOKUP(EPV$3,'Données'!$C$3:$D$4020,2,0)),"",VLOOKUP(EPV$3,'Données'!$C$3:$D$4020,2,0))</f>
        <v>Landry</v>
      </c>
      <c r="EPW7" s="2" t="str">
        <f>IF(ISERROR(VLOOKUP(EPW$3,'Données'!$C$3:$D$4020,2,0)),"",VLOOKUP(EPW$3,'Données'!$C$3:$D$4020,2,0))</f>
        <v>Barnabé</v>
      </c>
      <c r="EPX7" s="2" t="str">
        <f>IF(ISERROR(VLOOKUP(EPX$3,'Données'!$C$3:$D$4020,2,0)),"",VLOOKUP(EPX$3,'Données'!$C$3:$D$4020,2,0))</f>
        <v>Guy</v>
      </c>
      <c r="EPY7" s="2" t="str">
        <f>IF(ISERROR(VLOOKUP(EPY$3,'Données'!$C$3:$D$4020,2,0)),"",VLOOKUP(EPY$3,'Données'!$C$3:$D$4020,2,0))</f>
        <v>Antoine</v>
      </c>
      <c r="EPZ7" s="2" t="str">
        <f>IF(ISERROR(VLOOKUP(EPZ$3,'Données'!$C$3:$D$4020,2,0)),"",VLOOKUP(EPZ$3,'Données'!$C$3:$D$4020,2,0))</f>
        <v>Élisée</v>
      </c>
      <c r="EQA7" s="2" t="str">
        <f>IF(ISERROR(VLOOKUP(EQA$3,'Données'!$C$3:$D$4020,2,0)),"",VLOOKUP(EQA$3,'Données'!$C$3:$D$4020,2,0))</f>
        <v>Germaine</v>
      </c>
      <c r="EQB7" s="2" t="str">
        <f>IF(ISERROR(VLOOKUP(EQB$3,'Données'!$C$3:$D$4020,2,0)),"",VLOOKUP(EQB$3,'Données'!$C$3:$D$4020,2,0))</f>
        <v>Jean-François</v>
      </c>
      <c r="EQC7" s="2" t="str">
        <f>IF(ISERROR(VLOOKUP(EQC$3,'Données'!$C$3:$D$4020,2,0)),"",VLOOKUP(EQC$3,'Données'!$C$3:$D$4020,2,0))</f>
        <v>Hervé</v>
      </c>
      <c r="EQD7" s="2" t="str">
        <f>IF(ISERROR(VLOOKUP(EQD$3,'Données'!$C$3:$D$4020,2,0)),"",VLOOKUP(EQD$3,'Données'!$C$3:$D$4020,2,0))</f>
        <v>Léonce</v>
      </c>
      <c r="EQE7" s="2" t="str">
        <f>IF(ISERROR(VLOOKUP(EQE$3,'Données'!$C$3:$D$4020,2,0)),"",VLOOKUP(EQE$3,'Données'!$C$3:$D$4020,2,0))</f>
        <v>Romuald</v>
      </c>
      <c r="EQF7" s="2" t="str">
        <f>IF(ISERROR(VLOOKUP(EQF$3,'Données'!$C$3:$D$4020,2,0)),"",VLOOKUP(EQF$3,'Données'!$C$3:$D$4020,2,0))</f>
        <v>Silvère</v>
      </c>
      <c r="EQG7" s="2" t="str">
        <f>IF(ISERROR(VLOOKUP(EQG$3,'Données'!$C$3:$D$4020,2,0)),"",VLOOKUP(EQG$3,'Données'!$C$3:$D$4020,2,0))</f>
        <v>Rodolphe</v>
      </c>
      <c r="EQH7" s="2" t="str">
        <f>IF(ISERROR(VLOOKUP(EQH$3,'Données'!$C$3:$D$4020,2,0)),"",VLOOKUP(EQH$3,'Données'!$C$3:$D$4020,2,0))</f>
        <v>Alban</v>
      </c>
      <c r="EQI7" s="2" t="str">
        <f>IF(ISERROR(VLOOKUP(EQI$3,'Données'!$C$3:$D$4020,2,0)),"",VLOOKUP(EQI$3,'Données'!$C$3:$D$4020,2,0))</f>
        <v>Audrey</v>
      </c>
      <c r="EQJ7" s="2" t="str">
        <f>IF(ISERROR(VLOOKUP(EQJ$3,'Données'!$C$3:$D$4020,2,0)),"",VLOOKUP(EQJ$3,'Données'!$C$3:$D$4020,2,0))</f>
        <v>Jean-Baptiste</v>
      </c>
      <c r="EQK7" s="2" t="str">
        <f>IF(ISERROR(VLOOKUP(EQK$3,'Données'!$C$3:$D$4020,2,0)),"",VLOOKUP(EQK$3,'Données'!$C$3:$D$4020,2,0))</f>
        <v>Prosper</v>
      </c>
      <c r="EQL7" s="2" t="str">
        <f>IF(ISERROR(VLOOKUP(EQL$3,'Données'!$C$3:$D$4020,2,0)),"",VLOOKUP(EQL$3,'Données'!$C$3:$D$4020,2,0))</f>
        <v>Anthelme</v>
      </c>
      <c r="EQM7" s="2" t="str">
        <f>IF(ISERROR(VLOOKUP(EQM$3,'Données'!$C$3:$D$4020,2,0)),"",VLOOKUP(EQM$3,'Données'!$C$3:$D$4020,2,0))</f>
        <v>Fernand</v>
      </c>
      <c r="EQN7" s="2" t="str">
        <f>IF(ISERROR(VLOOKUP(EQN$3,'Données'!$C$3:$D$4020,2,0)),"",VLOOKUP(EQN$3,'Données'!$C$3:$D$4020,2,0))</f>
        <v>Irénée</v>
      </c>
      <c r="EQO7" s="2" t="str">
        <f>IF(ISERROR(VLOOKUP(EQO$3,'Données'!$C$3:$D$4020,2,0)),"",VLOOKUP(EQO$3,'Données'!$C$3:$D$4020,2,0))</f>
        <v>Pierre/Paul</v>
      </c>
      <c r="EQP7" s="2" t="str">
        <f>IF(ISERROR(VLOOKUP(EQP$3,'Données'!$C$3:$D$4020,2,0)),"",VLOOKUP(EQP$3,'Données'!$C$3:$D$4020,2,0))</f>
        <v>Martial</v>
      </c>
      <c r="EQQ7" s="2" t="str">
        <f>IF(ISERROR(VLOOKUP(EQQ$3,'Données'!$C$3:$D$4020,2,0)),"",VLOOKUP(EQQ$3,'Données'!$C$3:$D$4020,2,0))</f>
        <v>Thierry</v>
      </c>
      <c r="EQR7" s="2" t="str">
        <f>IF(ISERROR(VLOOKUP(EQR$3,'Données'!$C$3:$D$4020,2,0)),"",VLOOKUP(EQR$3,'Données'!$C$3:$D$4020,2,0))</f>
        <v>Martinien</v>
      </c>
      <c r="EQS7" s="2" t="str">
        <f>IF(ISERROR(VLOOKUP(EQS$3,'Données'!$C$3:$D$4020,2,0)),"",VLOOKUP(EQS$3,'Données'!$C$3:$D$4020,2,0))</f>
        <v>Thomas</v>
      </c>
      <c r="EQT7" s="2" t="str">
        <f>IF(ISERROR(VLOOKUP(EQT$3,'Données'!$C$3:$D$4020,2,0)),"",VLOOKUP(EQT$3,'Données'!$C$3:$D$4020,2,0))</f>
        <v>Florent</v>
      </c>
      <c r="EQU7" s="2" t="str">
        <f>IF(ISERROR(VLOOKUP(EQU$3,'Données'!$C$3:$D$4020,2,0)),"",VLOOKUP(EQU$3,'Données'!$C$3:$D$4020,2,0))</f>
        <v>Antoine</v>
      </c>
      <c r="EQV7" s="2" t="str">
        <f>IF(ISERROR(VLOOKUP(EQV$3,'Données'!$C$3:$D$4020,2,0)),"",VLOOKUP(EQV$3,'Données'!$C$3:$D$4020,2,0))</f>
        <v>Mariette</v>
      </c>
      <c r="EQW7" s="2" t="str">
        <f>IF(ISERROR(VLOOKUP(EQW$3,'Données'!$C$3:$D$4020,2,0)),"",VLOOKUP(EQW$3,'Données'!$C$3:$D$4020,2,0))</f>
        <v>Raoul</v>
      </c>
      <c r="EQX7" s="2" t="str">
        <f>IF(ISERROR(VLOOKUP(EQX$3,'Données'!$C$3:$D$4020,2,0)),"",VLOOKUP(EQX$3,'Données'!$C$3:$D$4020,2,0))</f>
        <v>Thibaut</v>
      </c>
      <c r="EQY7" s="2" t="str">
        <f>IF(ISERROR(VLOOKUP(EQY$3,'Données'!$C$3:$D$4020,2,0)),"",VLOOKUP(EQY$3,'Données'!$C$3:$D$4020,2,0))</f>
        <v>Amandine</v>
      </c>
      <c r="EQZ7" s="2" t="str">
        <f>IF(ISERROR(VLOOKUP(EQZ$3,'Données'!$C$3:$D$4020,2,0)),"",VLOOKUP(EQZ$3,'Données'!$C$3:$D$4020,2,0))</f>
        <v>Ulrich</v>
      </c>
      <c r="ERA7" s="2" t="str">
        <f>IF(ISERROR(VLOOKUP(ERA$3,'Données'!$C$3:$D$4020,2,0)),"",VLOOKUP(ERA$3,'Données'!$C$3:$D$4020,2,0))</f>
        <v>Benoît</v>
      </c>
      <c r="ERB7" s="2" t="str">
        <f>IF(ISERROR(VLOOKUP(ERB$3,'Données'!$C$3:$D$4020,2,0)),"",VLOOKUP(ERB$3,'Données'!$C$3:$D$4020,2,0))</f>
        <v>Olivier</v>
      </c>
      <c r="ERC7" s="2" t="str">
        <f>IF(ISERROR(VLOOKUP(ERC$3,'Données'!$C$3:$D$4020,2,0)),"",VLOOKUP(ERC$3,'Données'!$C$3:$D$4020,2,0))</f>
        <v>Henri/Joël</v>
      </c>
      <c r="ERD7" s="2" t="str">
        <f>IF(ISERROR(VLOOKUP(ERD$3,'Données'!$C$3:$D$4020,2,0)),"",VLOOKUP(ERD$3,'Données'!$C$3:$D$4020,2,0))</f>
        <v>Camille</v>
      </c>
      <c r="ERE7" s="2" t="str">
        <f>IF(ISERROR(VLOOKUP(ERE$3,'Données'!$C$3:$D$4020,2,0)),"",VLOOKUP(ERE$3,'Données'!$C$3:$D$4020,2,0))</f>
        <v>Donald</v>
      </c>
      <c r="ERF7" s="2" t="str">
        <f>IF(ISERROR(VLOOKUP(ERF$3,'Données'!$C$3:$D$4020,2,0)),"",VLOOKUP(ERF$3,'Données'!$C$3:$D$4020,2,0))</f>
        <v>Carmen</v>
      </c>
      <c r="ERG7" s="2" t="str">
        <f>IF(ISERROR(VLOOKUP(ERG$3,'Données'!$C$3:$D$4020,2,0)),"",VLOOKUP(ERG$3,'Données'!$C$3:$D$4020,2,0))</f>
        <v>Charlotte</v>
      </c>
      <c r="ERH7" s="2" t="str">
        <f>IF(ISERROR(VLOOKUP(ERH$3,'Données'!$C$3:$D$4020,2,0)),"",VLOOKUP(ERH$3,'Données'!$C$3:$D$4020,2,0))</f>
        <v>Frédéric</v>
      </c>
      <c r="ERI7" s="2" t="str">
        <f>IF(ISERROR(VLOOKUP(ERI$3,'Données'!$C$3:$D$4020,2,0)),"",VLOOKUP(ERI$3,'Données'!$C$3:$D$4020,2,0))</f>
        <v>Arsène</v>
      </c>
      <c r="ERJ7" s="2" t="str">
        <f>IF(ISERROR(VLOOKUP(ERJ$3,'Données'!$C$3:$D$4020,2,0)),"",VLOOKUP(ERJ$3,'Données'!$C$3:$D$4020,2,0))</f>
        <v>Marina</v>
      </c>
      <c r="ERK7" s="2" t="str">
        <f>IF(ISERROR(VLOOKUP(ERK$3,'Données'!$C$3:$D$4020,2,0)),"",VLOOKUP(ERK$3,'Données'!$C$3:$D$4020,2,0))</f>
        <v>Victor</v>
      </c>
      <c r="ERL7" s="2" t="str">
        <f>IF(ISERROR(VLOOKUP(ERL$3,'Données'!$C$3:$D$4020,2,0)),"",VLOOKUP(ERL$3,'Données'!$C$3:$D$4020,2,0))</f>
        <v>Marie-Madeleine</v>
      </c>
      <c r="ERM7" s="2" t="str">
        <f>IF(ISERROR(VLOOKUP(ERM$3,'Données'!$C$3:$D$4020,2,0)),"",VLOOKUP(ERM$3,'Données'!$C$3:$D$4020,2,0))</f>
        <v>Brigitte</v>
      </c>
      <c r="ERN7" s="2" t="str">
        <f>IF(ISERROR(VLOOKUP(ERN$3,'Données'!$C$3:$D$4020,2,0)),"",VLOOKUP(ERN$3,'Données'!$C$3:$D$4020,2,0))</f>
        <v>Christine</v>
      </c>
      <c r="ERO7" s="2" t="str">
        <f>IF(ISERROR(VLOOKUP(ERO$3,'Données'!$C$3:$D$4020,2,0)),"",VLOOKUP(ERO$3,'Données'!$C$3:$D$4020,2,0))</f>
        <v>Jacques</v>
      </c>
      <c r="ERP7" s="2" t="str">
        <f>IF(ISERROR(VLOOKUP(ERP$3,'Données'!$C$3:$D$4020,2,0)),"",VLOOKUP(ERP$3,'Données'!$C$3:$D$4020,2,0))</f>
        <v>Anne/Joachim</v>
      </c>
      <c r="ERQ7" s="2" t="str">
        <f>IF(ISERROR(VLOOKUP(ERQ$3,'Données'!$C$3:$D$4020,2,0)),"",VLOOKUP(ERQ$3,'Données'!$C$3:$D$4020,2,0))</f>
        <v>Nathalie</v>
      </c>
      <c r="ERR7" s="2" t="str">
        <f>IF(ISERROR(VLOOKUP(ERR$3,'Données'!$C$3:$D$4020,2,0)),"",VLOOKUP(ERR$3,'Données'!$C$3:$D$4020,2,0))</f>
        <v>Samson</v>
      </c>
      <c r="ERS7" s="2" t="str">
        <f>IF(ISERROR(VLOOKUP(ERS$3,'Données'!$C$3:$D$4020,2,0)),"",VLOOKUP(ERS$3,'Données'!$C$3:$D$4020,2,0))</f>
        <v>Marthe</v>
      </c>
      <c r="ERT7" s="2" t="str">
        <f>IF(ISERROR(VLOOKUP(ERT$3,'Données'!$C$3:$D$4020,2,0)),"",VLOOKUP(ERT$3,'Données'!$C$3:$D$4020,2,0))</f>
        <v>Juliette</v>
      </c>
      <c r="ERU7" s="2" t="str">
        <f>IF(ISERROR(VLOOKUP(ERU$3,'Données'!$C$3:$D$4020,2,0)),"",VLOOKUP(ERU$3,'Données'!$C$3:$D$4020,2,0))</f>
        <v>Ignace</v>
      </c>
      <c r="ERV7" s="2" t="str">
        <f>IF(ISERROR(VLOOKUP(ERV$3,'Données'!$C$3:$D$4020,2,0)),"",VLOOKUP(ERV$3,'Données'!$C$3:$D$4020,2,0))</f>
        <v>Alphonse</v>
      </c>
      <c r="ERW7" s="2" t="str">
        <f>IF(ISERROR(VLOOKUP(ERW$3,'Données'!$C$3:$D$4020,2,0)),"",VLOOKUP(ERW$3,'Données'!$C$3:$D$4020,2,0))</f>
        <v>Julien</v>
      </c>
      <c r="ERX7" s="2" t="str">
        <f>IF(ISERROR(VLOOKUP(ERX$3,'Données'!$C$3:$D$4020,2,0)),"",VLOOKUP(ERX$3,'Données'!$C$3:$D$4020,2,0))</f>
        <v>Lydie</v>
      </c>
      <c r="ERY7" s="2" t="str">
        <f>IF(ISERROR(VLOOKUP(ERY$3,'Données'!$C$3:$D$4020,2,0)),"",VLOOKUP(ERY$3,'Données'!$C$3:$D$4020,2,0))</f>
        <v>Jean-Marie</v>
      </c>
      <c r="ERZ7" s="2" t="str">
        <f>IF(ISERROR(VLOOKUP(ERZ$3,'Données'!$C$3:$D$4020,2,0)),"",VLOOKUP(ERZ$3,'Données'!$C$3:$D$4020,2,0))</f>
        <v>Abel</v>
      </c>
      <c r="ESA7" s="2" t="str">
        <f>IF(ISERROR(VLOOKUP(ESA$3,'Données'!$C$3:$D$4020,2,0)),"",VLOOKUP(ESA$3,'Données'!$C$3:$D$4020,2,0))</f>
        <v>Octavien</v>
      </c>
      <c r="ESB7" s="2" t="str">
        <f>IF(ISERROR(VLOOKUP(ESB$3,'Données'!$C$3:$D$4020,2,0)),"",VLOOKUP(ESB$3,'Données'!$C$3:$D$4020,2,0))</f>
        <v>Gaétan</v>
      </c>
      <c r="ESC7" s="2" t="str">
        <f>IF(ISERROR(VLOOKUP(ESC$3,'Données'!$C$3:$D$4020,2,0)),"",VLOOKUP(ESC$3,'Données'!$C$3:$D$4020,2,0))</f>
        <v>Dominique</v>
      </c>
      <c r="ESD7" s="2" t="str">
        <f>IF(ISERROR(VLOOKUP(ESD$3,'Données'!$C$3:$D$4020,2,0)),"",VLOOKUP(ESD$3,'Données'!$C$3:$D$4020,2,0))</f>
        <v>Amour</v>
      </c>
      <c r="ESE7" s="2" t="str">
        <f>IF(ISERROR(VLOOKUP(ESE$3,'Données'!$C$3:$D$4020,2,0)),"",VLOOKUP(ESE$3,'Données'!$C$3:$D$4020,2,0))</f>
        <v>Laurent</v>
      </c>
      <c r="ESF7" s="2" t="str">
        <f>IF(ISERROR(VLOOKUP(ESF$3,'Données'!$C$3:$D$4020,2,0)),"",VLOOKUP(ESF$3,'Données'!$C$3:$D$4020,2,0))</f>
        <v>Claire</v>
      </c>
      <c r="ESG7" s="2" t="str">
        <f>IF(ISERROR(VLOOKUP(ESG$3,'Données'!$C$3:$D$4020,2,0)),"",VLOOKUP(ESG$3,'Données'!$C$3:$D$4020,2,0))</f>
        <v>Clarisse</v>
      </c>
      <c r="ESH7" s="2" t="str">
        <f>IF(ISERROR(VLOOKUP(ESH$3,'Données'!$C$3:$D$4020,2,0)),"",VLOOKUP(ESH$3,'Données'!$C$3:$D$4020,2,0))</f>
        <v>Hippolyte</v>
      </c>
      <c r="ESI7" s="2" t="str">
        <f>IF(ISERROR(VLOOKUP(ESI$3,'Données'!$C$3:$D$4020,2,0)),"",VLOOKUP(ESI$3,'Données'!$C$3:$D$4020,2,0))</f>
        <v>Évrard</v>
      </c>
      <c r="ESJ7" s="2" t="str">
        <f>IF(ISERROR(VLOOKUP(ESJ$3,'Données'!$C$3:$D$4020,2,0)),"",VLOOKUP(ESJ$3,'Données'!$C$3:$D$4020,2,0))</f>
        <v>Marie</v>
      </c>
      <c r="ESK7" s="2" t="str">
        <f>IF(ISERROR(VLOOKUP(ESK$3,'Données'!$C$3:$D$4020,2,0)),"",VLOOKUP(ESK$3,'Données'!$C$3:$D$4020,2,0))</f>
        <v>Armel</v>
      </c>
      <c r="ESL7" s="2" t="str">
        <f>IF(ISERROR(VLOOKUP(ESL$3,'Données'!$C$3:$D$4020,2,0)),"",VLOOKUP(ESL$3,'Données'!$C$3:$D$4020,2,0))</f>
        <v>Hyacinthe</v>
      </c>
      <c r="ESM7" s="2" t="str">
        <f>IF(ISERROR(VLOOKUP(ESM$3,'Données'!$C$3:$D$4020,2,0)),"",VLOOKUP(ESM$3,'Données'!$C$3:$D$4020,2,0))</f>
        <v>Hélène</v>
      </c>
      <c r="ESN7" s="2" t="str">
        <f>IF(ISERROR(VLOOKUP(ESN$3,'Données'!$C$3:$D$4020,2,0)),"",VLOOKUP(ESN$3,'Données'!$C$3:$D$4020,2,0))</f>
        <v>Jean-Eudes</v>
      </c>
      <c r="ESO7" s="2" t="str">
        <f>IF(ISERROR(VLOOKUP(ESO$3,'Données'!$C$3:$D$4020,2,0)),"",VLOOKUP(ESO$3,'Données'!$C$3:$D$4020,2,0))</f>
        <v>Bernard</v>
      </c>
      <c r="ESP7" s="2" t="str">
        <f>IF(ISERROR(VLOOKUP(ESP$3,'Données'!$C$3:$D$4020,2,0)),"",VLOOKUP(ESP$3,'Données'!$C$3:$D$4020,2,0))</f>
        <v>Christophe</v>
      </c>
      <c r="ESQ7" s="2" t="str">
        <f>IF(ISERROR(VLOOKUP(ESQ$3,'Données'!$C$3:$D$4020,2,0)),"",VLOOKUP(ESQ$3,'Données'!$C$3:$D$4020,2,0))</f>
        <v>Fabrice</v>
      </c>
      <c r="ESR7" s="2" t="str">
        <f>IF(ISERROR(VLOOKUP(ESR$3,'Données'!$C$3:$D$4020,2,0)),"",VLOOKUP(ESR$3,'Données'!$C$3:$D$4020,2,0))</f>
        <v>Rose</v>
      </c>
      <c r="ESS7" s="2" t="str">
        <f>IF(ISERROR(VLOOKUP(ESS$3,'Données'!$C$3:$D$4020,2,0)),"",VLOOKUP(ESS$3,'Données'!$C$3:$D$4020,2,0))</f>
        <v>Barthélémy</v>
      </c>
      <c r="EST7" s="2" t="str">
        <f>IF(ISERROR(VLOOKUP(EST$3,'Données'!$C$3:$D$4020,2,0)),"",VLOOKUP(EST$3,'Données'!$C$3:$D$4020,2,0))</f>
        <v>Louis</v>
      </c>
      <c r="ESU7" s="2" t="str">
        <f>IF(ISERROR(VLOOKUP(ESU$3,'Données'!$C$3:$D$4020,2,0)),"",VLOOKUP(ESU$3,'Données'!$C$3:$D$4020,2,0))</f>
        <v>Natacha et Adrien</v>
      </c>
      <c r="ESV7" s="2" t="str">
        <f>IF(ISERROR(VLOOKUP(ESV$3,'Données'!$C$3:$D$4020,2,0)),"",VLOOKUP(ESV$3,'Données'!$C$3:$D$4020,2,0))</f>
        <v>Monique</v>
      </c>
      <c r="ESW7" s="2" t="str">
        <f>IF(ISERROR(VLOOKUP(ESW$3,'Données'!$C$3:$D$4020,2,0)),"",VLOOKUP(ESW$3,'Données'!$C$3:$D$4020,2,0))</f>
        <v>Augustin</v>
      </c>
      <c r="ESX7" s="2" t="str">
        <f>IF(ISERROR(VLOOKUP(ESX$3,'Données'!$C$3:$D$4020,2,0)),"",VLOOKUP(ESX$3,'Données'!$C$3:$D$4020,2,0))</f>
        <v>Sabine</v>
      </c>
      <c r="ESY7" s="2" t="str">
        <f>IF(ISERROR(VLOOKUP(ESY$3,'Données'!$C$3:$D$4020,2,0)),"",VLOOKUP(ESY$3,'Données'!$C$3:$D$4020,2,0))</f>
        <v>Fiacre</v>
      </c>
      <c r="ESZ7" s="2" t="str">
        <f>IF(ISERROR(VLOOKUP(ESZ$3,'Données'!$C$3:$D$4020,2,0)),"",VLOOKUP(ESZ$3,'Données'!$C$3:$D$4020,2,0))</f>
        <v>Aristide</v>
      </c>
      <c r="ETA7" s="2" t="str">
        <f>IF(ISERROR(VLOOKUP(ETA$3,'Données'!$C$3:$D$4020,2,0)),"",VLOOKUP(ETA$3,'Données'!$C$3:$D$4020,2,0))</f>
        <v>Gilles</v>
      </c>
      <c r="ETB7" s="2" t="str">
        <f>IF(ISERROR(VLOOKUP(ETB$3,'Données'!$C$3:$D$4020,2,0)),"",VLOOKUP(ETB$3,'Données'!$C$3:$D$4020,2,0))</f>
        <v>Ingrid</v>
      </c>
      <c r="ETC7" s="2" t="str">
        <f>IF(ISERROR(VLOOKUP(ETC$3,'Données'!$C$3:$D$4020,2,0)),"",VLOOKUP(ETC$3,'Données'!$C$3:$D$4020,2,0))</f>
        <v>Grégoire</v>
      </c>
      <c r="ETD7" s="2" t="str">
        <f>IF(ISERROR(VLOOKUP(ETD$3,'Données'!$C$3:$D$4020,2,0)),"",VLOOKUP(ETD$3,'Données'!$C$3:$D$4020,2,0))</f>
        <v>Rosalie</v>
      </c>
      <c r="ETE7" s="2" t="str">
        <f>IF(ISERROR(VLOOKUP(ETE$3,'Données'!$C$3:$D$4020,2,0)),"",VLOOKUP(ETE$3,'Données'!$C$3:$D$4020,2,0))</f>
        <v>Raïssa</v>
      </c>
      <c r="ETF7" s="2" t="str">
        <f>IF(ISERROR(VLOOKUP(ETF$3,'Données'!$C$3:$D$4020,2,0)),"",VLOOKUP(ETF$3,'Données'!$C$3:$D$4020,2,0))</f>
        <v>Bertrand</v>
      </c>
      <c r="ETG7" s="2" t="str">
        <f>IF(ISERROR(VLOOKUP(ETG$3,'Données'!$C$3:$D$4020,2,0)),"",VLOOKUP(ETG$3,'Données'!$C$3:$D$4020,2,0))</f>
        <v>Reine</v>
      </c>
      <c r="ETH7" s="2" t="str">
        <f>IF(ISERROR(VLOOKUP(ETH$3,'Données'!$C$3:$D$4020,2,0)),"",VLOOKUP(ETH$3,'Données'!$C$3:$D$4020,2,0))</f>
        <v>Adrien</v>
      </c>
      <c r="ETI7" s="2" t="str">
        <f>IF(ISERROR(VLOOKUP(ETI$3,'Données'!$C$3:$D$4020,2,0)),"",VLOOKUP(ETI$3,'Données'!$C$3:$D$4020,2,0))</f>
        <v>Alain</v>
      </c>
      <c r="ETJ7" s="2" t="str">
        <f>IF(ISERROR(VLOOKUP(ETJ$3,'Données'!$C$3:$D$4020,2,0)),"",VLOOKUP(ETJ$3,'Données'!$C$3:$D$4020,2,0))</f>
        <v>Inès</v>
      </c>
      <c r="ETK7" s="2" t="str">
        <f>IF(ISERROR(VLOOKUP(ETK$3,'Données'!$C$3:$D$4020,2,0)),"",VLOOKUP(ETK$3,'Données'!$C$3:$D$4020,2,0))</f>
        <v>Adelphe</v>
      </c>
      <c r="ETL7" s="2" t="str">
        <f>IF(ISERROR(VLOOKUP(ETL$3,'Données'!$C$3:$D$4020,2,0)),"",VLOOKUP(ETL$3,'Données'!$C$3:$D$4020,2,0))</f>
        <v>Apollinaire</v>
      </c>
      <c r="ETM7" s="2" t="str">
        <f>IF(ISERROR(VLOOKUP(ETM$3,'Données'!$C$3:$D$4020,2,0)),"",VLOOKUP(ETM$3,'Données'!$C$3:$D$4020,2,0))</f>
        <v>Aimé</v>
      </c>
      <c r="ETN7" s="2" t="str">
        <f>IF(ISERROR(VLOOKUP(ETN$3,'Données'!$C$3:$D$4020,2,0)),"",VLOOKUP(ETN$3,'Données'!$C$3:$D$4020,2,0))</f>
        <v>Cyprien</v>
      </c>
      <c r="ETO7" s="2" t="str">
        <f>IF(ISERROR(VLOOKUP(ETO$3,'Données'!$C$3:$D$4020,2,0)),"",VLOOKUP(ETO$3,'Données'!$C$3:$D$4020,2,0))</f>
        <v>Roland</v>
      </c>
      <c r="ETP7" s="2" t="str">
        <f>IF(ISERROR(VLOOKUP(ETP$3,'Données'!$C$3:$D$4020,2,0)),"",VLOOKUP(ETP$3,'Données'!$C$3:$D$4020,2,0))</f>
        <v>Édith</v>
      </c>
      <c r="ETQ7" s="2" t="str">
        <f>IF(ISERROR(VLOOKUP(ETQ$3,'Données'!$C$3:$D$4020,2,0)),"",VLOOKUP(ETQ$3,'Données'!$C$3:$D$4020,2,0))</f>
        <v>Renaud</v>
      </c>
      <c r="ETR7" s="2" t="str">
        <f>IF(ISERROR(VLOOKUP(ETR$3,'Données'!$C$3:$D$4020,2,0)),"",VLOOKUP(ETR$3,'Données'!$C$3:$D$4020,2,0))</f>
        <v>Nadège</v>
      </c>
      <c r="ETS7" s="2" t="str">
        <f>IF(ISERROR(VLOOKUP(ETS$3,'Données'!$C$3:$D$4020,2,0)),"",VLOOKUP(ETS$3,'Données'!$C$3:$D$4020,2,0))</f>
        <v>Émilie</v>
      </c>
      <c r="ETT7" s="2" t="str">
        <f>IF(ISERROR(VLOOKUP(ETT$3,'Données'!$C$3:$D$4020,2,0)),"",VLOOKUP(ETT$3,'Données'!$C$3:$D$4020,2,0))</f>
        <v>Davy</v>
      </c>
      <c r="ETU7" s="2" t="str">
        <f>IF(ISERROR(VLOOKUP(ETU$3,'Données'!$C$3:$D$4020,2,0)),"",VLOOKUP(ETU$3,'Données'!$C$3:$D$4020,2,0))</f>
        <v>Matthieu</v>
      </c>
      <c r="ETV7" s="2" t="str">
        <f>IF(ISERROR(VLOOKUP(ETV$3,'Données'!$C$3:$D$4020,2,0)),"",VLOOKUP(ETV$3,'Données'!$C$3:$D$4020,2,0))</f>
        <v>Maurice</v>
      </c>
      <c r="ETW7" s="2" t="str">
        <f>IF(ISERROR(VLOOKUP(ETW$3,'Données'!$C$3:$D$4020,2,0)),"",VLOOKUP(ETW$3,'Données'!$C$3:$D$4020,2,0))</f>
        <v>Constant</v>
      </c>
      <c r="ETX7" s="2" t="str">
        <f>IF(ISERROR(VLOOKUP(ETX$3,'Données'!$C$3:$D$4020,2,0)),"",VLOOKUP(ETX$3,'Données'!$C$3:$D$4020,2,0))</f>
        <v>Thècle</v>
      </c>
      <c r="ETY7" s="2" t="str">
        <f>IF(ISERROR(VLOOKUP(ETY$3,'Données'!$C$3:$D$4020,2,0)),"",VLOOKUP(ETY$3,'Données'!$C$3:$D$4020,2,0))</f>
        <v>Hermann</v>
      </c>
      <c r="ETZ7" s="2" t="str">
        <f>IF(ISERROR(VLOOKUP(ETZ$3,'Données'!$C$3:$D$4020,2,0)),"",VLOOKUP(ETZ$3,'Données'!$C$3:$D$4020,2,0))</f>
        <v>Côme et Damien</v>
      </c>
      <c r="EUA7" s="2" t="str">
        <f>IF(ISERROR(VLOOKUP(EUA$3,'Données'!$C$3:$D$4020,2,0)),"",VLOOKUP(EUA$3,'Données'!$C$3:$D$4020,2,0))</f>
        <v>Vincent</v>
      </c>
      <c r="EUB7" s="2" t="str">
        <f>IF(ISERROR(VLOOKUP(EUB$3,'Données'!$C$3:$D$4020,2,0)),"",VLOOKUP(EUB$3,'Données'!$C$3:$D$4020,2,0))</f>
        <v>Venceslas</v>
      </c>
      <c r="EUC7" s="2" t="str">
        <f>IF(ISERROR(VLOOKUP(EUC$3,'Données'!$C$3:$D$4020,2,0)),"",VLOOKUP(EUC$3,'Données'!$C$3:$D$4020,2,0))</f>
        <v>Michel</v>
      </c>
      <c r="EUD7" s="2" t="str">
        <f>IF(ISERROR(VLOOKUP(EUD$3,'Données'!$C$3:$D$4020,2,0)),"",VLOOKUP(EUD$3,'Données'!$C$3:$D$4020,2,0))</f>
        <v>Jérôme</v>
      </c>
      <c r="EUE7" s="2" t="str">
        <f>IF(ISERROR(VLOOKUP(EUE$3,'Données'!$C$3:$D$4020,2,0)),"",VLOOKUP(EUE$3,'Données'!$C$3:$D$4020,2,0))</f>
        <v>Thérèse</v>
      </c>
      <c r="EUF7" s="2" t="str">
        <f>IF(ISERROR(VLOOKUP(EUF$3,'Données'!$C$3:$D$4020,2,0)),"",VLOOKUP(EUF$3,'Données'!$C$3:$D$4020,2,0))</f>
        <v>Léger</v>
      </c>
      <c r="EUG7" s="2" t="str">
        <f>IF(ISERROR(VLOOKUP(EUG$3,'Données'!$C$3:$D$4020,2,0)),"",VLOOKUP(EUG$3,'Données'!$C$3:$D$4020,2,0))</f>
        <v>Gérard</v>
      </c>
      <c r="EUH7" s="2" t="str">
        <f>IF(ISERROR(VLOOKUP(EUH$3,'Données'!$C$3:$D$4020,2,0)),"",VLOOKUP(EUH$3,'Données'!$C$3:$D$4020,2,0))</f>
        <v>François</v>
      </c>
      <c r="EUI7" s="2" t="str">
        <f>IF(ISERROR(VLOOKUP(EUI$3,'Données'!$C$3:$D$4020,2,0)),"",VLOOKUP(EUI$3,'Données'!$C$3:$D$4020,2,0))</f>
        <v>Fleur</v>
      </c>
      <c r="EUJ7" s="2" t="str">
        <f>IF(ISERROR(VLOOKUP(EUJ$3,'Données'!$C$3:$D$4020,2,0)),"",VLOOKUP(EUJ$3,'Données'!$C$3:$D$4020,2,0))</f>
        <v>Bruno</v>
      </c>
      <c r="EUK7" s="2" t="str">
        <f>IF(ISERROR(VLOOKUP(EUK$3,'Données'!$C$3:$D$4020,2,0)),"",VLOOKUP(EUK$3,'Données'!$C$3:$D$4020,2,0))</f>
        <v>Serge</v>
      </c>
      <c r="EUL7" s="2" t="str">
        <f>IF(ISERROR(VLOOKUP(EUL$3,'Données'!$C$3:$D$4020,2,0)),"",VLOOKUP(EUL$3,'Données'!$C$3:$D$4020,2,0))</f>
        <v>Pélagie</v>
      </c>
      <c r="EUM7" s="2" t="str">
        <f>IF(ISERROR(VLOOKUP(EUM$3,'Données'!$C$3:$D$4020,2,0)),"",VLOOKUP(EUM$3,'Données'!$C$3:$D$4020,2,0))</f>
        <v>Denis</v>
      </c>
      <c r="EUN7" s="2" t="str">
        <f>IF(ISERROR(VLOOKUP(EUN$3,'Données'!$C$3:$D$4020,2,0)),"",VLOOKUP(EUN$3,'Données'!$C$3:$D$4020,2,0))</f>
        <v>Ghislain</v>
      </c>
      <c r="EUO7" s="2" t="str">
        <f>IF(ISERROR(VLOOKUP(EUO$3,'Données'!$C$3:$D$4020,2,0)),"",VLOOKUP(EUO$3,'Données'!$C$3:$D$4020,2,0))</f>
        <v>Firmin</v>
      </c>
      <c r="EUP7" s="2" t="str">
        <f>IF(ISERROR(VLOOKUP(EUP$3,'Données'!$C$3:$D$4020,2,0)),"",VLOOKUP(EUP$3,'Données'!$C$3:$D$4020,2,0))</f>
        <v>Wilfried</v>
      </c>
      <c r="EUQ7" s="2" t="str">
        <f>IF(ISERROR(VLOOKUP(EUQ$3,'Données'!$C$3:$D$4020,2,0)),"",VLOOKUP(EUQ$3,'Données'!$C$3:$D$4020,2,0))</f>
        <v>Géraud</v>
      </c>
      <c r="EUR7" s="2" t="str">
        <f>IF(ISERROR(VLOOKUP(EUR$3,'Données'!$C$3:$D$4020,2,0)),"",VLOOKUP(EUR$3,'Données'!$C$3:$D$4020,2,0))</f>
        <v>Juste</v>
      </c>
      <c r="EUS7" s="2" t="str">
        <f>IF(ISERROR(VLOOKUP(EUS$3,'Données'!$C$3:$D$4020,2,0)),"",VLOOKUP(EUS$3,'Données'!$C$3:$D$4020,2,0))</f>
        <v>Aurélie</v>
      </c>
      <c r="EUT7" s="2" t="str">
        <f>IF(ISERROR(VLOOKUP(EUT$3,'Données'!$C$3:$D$4020,2,0)),"",VLOOKUP(EUT$3,'Données'!$C$3:$D$4020,2,0))</f>
        <v>Edwige</v>
      </c>
      <c r="EUU7" s="2" t="str">
        <f>IF(ISERROR(VLOOKUP(EUU$3,'Données'!$C$3:$D$4020,2,0)),"",VLOOKUP(EUU$3,'Données'!$C$3:$D$4020,2,0))</f>
        <v>Baudouin</v>
      </c>
      <c r="EUV7" s="2" t="str">
        <f>IF(ISERROR(VLOOKUP(EUV$3,'Données'!$C$3:$D$4020,2,0)),"",VLOOKUP(EUV$3,'Données'!$C$3:$D$4020,2,0))</f>
        <v>Luc</v>
      </c>
      <c r="EUW7" s="2" t="str">
        <f>IF(ISERROR(VLOOKUP(EUW$3,'Données'!$C$3:$D$4020,2,0)),"",VLOOKUP(EUW$3,'Données'!$C$3:$D$4020,2,0))</f>
        <v>René</v>
      </c>
      <c r="EUX7" s="2" t="str">
        <f>IF(ISERROR(VLOOKUP(EUX$3,'Données'!$C$3:$D$4020,2,0)),"",VLOOKUP(EUX$3,'Données'!$C$3:$D$4020,2,0))</f>
        <v>Adeline</v>
      </c>
      <c r="EUY7" s="2" t="str">
        <f>IF(ISERROR(VLOOKUP(EUY$3,'Données'!$C$3:$D$4020,2,0)),"",VLOOKUP(EUY$3,'Données'!$C$3:$D$4020,2,0))</f>
        <v>Céline</v>
      </c>
      <c r="EUZ7" s="2" t="str">
        <f>IF(ISERROR(VLOOKUP(EUZ$3,'Données'!$C$3:$D$4020,2,0)),"",VLOOKUP(EUZ$3,'Données'!$C$3:$D$4020,2,0))</f>
        <v>Élodie</v>
      </c>
      <c r="EVA7" s="2" t="str">
        <f>IF(ISERROR(VLOOKUP(EVA$3,'Données'!$C$3:$D$4020,2,0)),"",VLOOKUP(EVA$3,'Données'!$C$3:$D$4020,2,0))</f>
        <v>Jean</v>
      </c>
      <c r="EVB7" s="2" t="str">
        <f>IF(ISERROR(VLOOKUP(EVB$3,'Données'!$C$3:$D$4020,2,0)),"",VLOOKUP(EVB$3,'Données'!$C$3:$D$4020,2,0))</f>
        <v>Florentin</v>
      </c>
      <c r="EVC7" s="2" t="str">
        <f>IF(ISERROR(VLOOKUP(EVC$3,'Données'!$C$3:$D$4020,2,0)),"",VLOOKUP(EVC$3,'Données'!$C$3:$D$4020,2,0))</f>
        <v>Crépin</v>
      </c>
      <c r="EVD7" s="2" t="str">
        <f>IF(ISERROR(VLOOKUP(EVD$3,'Données'!$C$3:$D$4020,2,0)),"",VLOOKUP(EVD$3,'Données'!$C$3:$D$4020,2,0))</f>
        <v>Dimitri</v>
      </c>
      <c r="EVE7" s="2" t="str">
        <f>IF(ISERROR(VLOOKUP(EVE$3,'Données'!$C$3:$D$4020,2,0)),"",VLOOKUP(EVE$3,'Données'!$C$3:$D$4020,2,0))</f>
        <v>Emeline</v>
      </c>
      <c r="EVF7" s="2" t="str">
        <f>IF(ISERROR(VLOOKUP(EVF$3,'Données'!$C$3:$D$4020,2,0)),"",VLOOKUP(EVF$3,'Données'!$C$3:$D$4020,2,0))</f>
        <v>Simon et Jude</v>
      </c>
      <c r="EVG7" s="2" t="str">
        <f>IF(ISERROR(VLOOKUP(EVG$3,'Données'!$C$3:$D$4020,2,0)),"",VLOOKUP(EVG$3,'Données'!$C$3:$D$4020,2,0))</f>
        <v>Narcisse</v>
      </c>
      <c r="EVH7" s="2" t="str">
        <f>IF(ISERROR(VLOOKUP(EVH$3,'Données'!$C$3:$D$4020,2,0)),"",VLOOKUP(EVH$3,'Données'!$C$3:$D$4020,2,0))</f>
        <v>Bienvenue</v>
      </c>
      <c r="EVI7" s="2" t="str">
        <f>IF(ISERROR(VLOOKUP(EVI$3,'Données'!$C$3:$D$4020,2,0)),"",VLOOKUP(EVI$3,'Données'!$C$3:$D$4020,2,0))</f>
        <v>Quentin</v>
      </c>
      <c r="EVJ7" s="2" t="str">
        <f>IF(ISERROR(VLOOKUP(EVJ$3,'Données'!$C$3:$D$4020,2,0)),"",VLOOKUP(EVJ$3,'Données'!$C$3:$D$4020,2,0))</f>
        <v>Toussaint</v>
      </c>
      <c r="EVK7" s="2" t="str">
        <f>IF(ISERROR(VLOOKUP(EVK$3,'Données'!$C$3:$D$4020,2,0)),"",VLOOKUP(EVK$3,'Données'!$C$3:$D$4020,2,0))</f>
        <v>Océane</v>
      </c>
      <c r="EVL7" s="2" t="str">
        <f>IF(ISERROR(VLOOKUP(EVL$3,'Données'!$C$3:$D$4020,2,0)),"",VLOOKUP(EVL$3,'Données'!$C$3:$D$4020,2,0))</f>
        <v>Hubert</v>
      </c>
      <c r="EVM7" s="2" t="str">
        <f>IF(ISERROR(VLOOKUP(EVM$3,'Données'!$C$3:$D$4020,2,0)),"",VLOOKUP(EVM$3,'Données'!$C$3:$D$4020,2,0))</f>
        <v>Charles</v>
      </c>
      <c r="EVN7" s="2" t="str">
        <f>IF(ISERROR(VLOOKUP(EVN$3,'Données'!$C$3:$D$4020,2,0)),"",VLOOKUP(EVN$3,'Données'!$C$3:$D$4020,2,0))</f>
        <v>Sylvie</v>
      </c>
      <c r="EVO7" s="2" t="str">
        <f>IF(ISERROR(VLOOKUP(EVO$3,'Données'!$C$3:$D$4020,2,0)),"",VLOOKUP(EVO$3,'Données'!$C$3:$D$4020,2,0))</f>
        <v>Bertille</v>
      </c>
      <c r="EVP7" s="2" t="str">
        <f>IF(ISERROR(VLOOKUP(EVP$3,'Données'!$C$3:$D$4020,2,0)),"",VLOOKUP(EVP$3,'Données'!$C$3:$D$4020,2,0))</f>
        <v>Carine</v>
      </c>
      <c r="EVQ7" s="2" t="str">
        <f>IF(ISERROR(VLOOKUP(EVQ$3,'Données'!$C$3:$D$4020,2,0)),"",VLOOKUP(EVQ$3,'Données'!$C$3:$D$4020,2,0))</f>
        <v>Geoffroy</v>
      </c>
      <c r="EVR7" s="2" t="str">
        <f>IF(ISERROR(VLOOKUP(EVR$3,'Données'!$C$3:$D$4020,2,0)),"",VLOOKUP(EVR$3,'Données'!$C$3:$D$4020,2,0))</f>
        <v>Théodore</v>
      </c>
      <c r="EVS7" s="2" t="str">
        <f>IF(ISERROR(VLOOKUP(EVS$3,'Données'!$C$3:$D$4020,2,0)),"",VLOOKUP(EVS$3,'Données'!$C$3:$D$4020,2,0))</f>
        <v>Léon</v>
      </c>
      <c r="EVT7" s="2" t="str">
        <f>IF(ISERROR(VLOOKUP(EVT$3,'Données'!$C$3:$D$4020,2,0)),"",VLOOKUP(EVT$3,'Données'!$C$3:$D$4020,2,0))</f>
        <v>Martin</v>
      </c>
      <c r="EVU7" s="2" t="str">
        <f>IF(ISERROR(VLOOKUP(EVU$3,'Données'!$C$3:$D$4020,2,0)),"",VLOOKUP(EVU$3,'Données'!$C$3:$D$4020,2,0))</f>
        <v>Christian</v>
      </c>
      <c r="EVV7" s="2" t="str">
        <f>IF(ISERROR(VLOOKUP(EVV$3,'Données'!$C$3:$D$4020,2,0)),"",VLOOKUP(EVV$3,'Données'!$C$3:$D$4020,2,0))</f>
        <v>Brice</v>
      </c>
      <c r="EVW7" s="2" t="str">
        <f>IF(ISERROR(VLOOKUP(EVW$3,'Données'!$C$3:$D$4020,2,0)),"",VLOOKUP(EVW$3,'Données'!$C$3:$D$4020,2,0))</f>
        <v>Sidoine</v>
      </c>
      <c r="EVX7" s="2" t="str">
        <f>IF(ISERROR(VLOOKUP(EVX$3,'Données'!$C$3:$D$4020,2,0)),"",VLOOKUP(EVX$3,'Données'!$C$3:$D$4020,2,0))</f>
        <v>Albert</v>
      </c>
      <c r="EVY7" s="2" t="str">
        <f>IF(ISERROR(VLOOKUP(EVY$3,'Données'!$C$3:$D$4020,2,0)),"",VLOOKUP(EVY$3,'Données'!$C$3:$D$4020,2,0))</f>
        <v>Marguerite</v>
      </c>
      <c r="EVZ7" s="2" t="str">
        <f>IF(ISERROR(VLOOKUP(EVZ$3,'Données'!$C$3:$D$4020,2,0)),"",VLOOKUP(EVZ$3,'Données'!$C$3:$D$4020,2,0))</f>
        <v>Élisabeth</v>
      </c>
      <c r="EWA7" s="2" t="str">
        <f>IF(ISERROR(VLOOKUP(EWA$3,'Données'!$C$3:$D$4020,2,0)),"",VLOOKUP(EWA$3,'Données'!$C$3:$D$4020,2,0))</f>
        <v>Aude</v>
      </c>
      <c r="EWB7" s="2" t="str">
        <f>IF(ISERROR(VLOOKUP(EWB$3,'Données'!$C$3:$D$4020,2,0)),"",VLOOKUP(EWB$3,'Données'!$C$3:$D$4020,2,0))</f>
        <v>Tanguy</v>
      </c>
      <c r="EWC7" s="2" t="str">
        <f>IF(ISERROR(VLOOKUP(EWC$3,'Données'!$C$3:$D$4020,2,0)),"",VLOOKUP(EWC$3,'Données'!$C$3:$D$4020,2,0))</f>
        <v>Edmond</v>
      </c>
      <c r="EWD7" s="2" t="str">
        <f>IF(ISERROR(VLOOKUP(EWD$3,'Données'!$C$3:$D$4020,2,0)),"",VLOOKUP(EWD$3,'Données'!$C$3:$D$4020,2,0))</f>
        <v>Rufus</v>
      </c>
      <c r="EWE7" s="2" t="str">
        <f>IF(ISERROR(VLOOKUP(EWE$3,'Données'!$C$3:$D$4020,2,0)),"",VLOOKUP(EWE$3,'Données'!$C$3:$D$4020,2,0))</f>
        <v>Cécile</v>
      </c>
      <c r="EWF7" s="2" t="str">
        <f>IF(ISERROR(VLOOKUP(EWF$3,'Données'!$C$3:$D$4020,2,0)),"",VLOOKUP(EWF$3,'Données'!$C$3:$D$4020,2,0))</f>
        <v>Clément</v>
      </c>
      <c r="EWG7" s="2" t="str">
        <f>IF(ISERROR(VLOOKUP(EWG$3,'Données'!$C$3:$D$4020,2,0)),"",VLOOKUP(EWG$3,'Données'!$C$3:$D$4020,2,0))</f>
        <v>Flora</v>
      </c>
      <c r="EWH7" s="2" t="str">
        <f>IF(ISERROR(VLOOKUP(EWH$3,'Données'!$C$3:$D$4020,2,0)),"",VLOOKUP(EWH$3,'Données'!$C$3:$D$4020,2,0))</f>
        <v>Catherine</v>
      </c>
      <c r="EWI7" s="2" t="str">
        <f>IF(ISERROR(VLOOKUP(EWI$3,'Données'!$C$3:$D$4020,2,0)),"",VLOOKUP(EWI$3,'Données'!$C$3:$D$4020,2,0))</f>
        <v>Delphine</v>
      </c>
      <c r="EWJ7" s="2" t="str">
        <f>IF(ISERROR(VLOOKUP(EWJ$3,'Données'!$C$3:$D$4020,2,0)),"",VLOOKUP(EWJ$3,'Données'!$C$3:$D$4020,2,0))</f>
        <v>Séverin</v>
      </c>
      <c r="EWK7" s="2" t="str">
        <f>IF(ISERROR(VLOOKUP(EWK$3,'Données'!$C$3:$D$4020,2,0)),"",VLOOKUP(EWK$3,'Données'!$C$3:$D$4020,2,0))</f>
        <v>Jacques</v>
      </c>
      <c r="EWL7" s="2" t="str">
        <f>IF(ISERROR(VLOOKUP(EWL$3,'Données'!$C$3:$D$4020,2,0)),"",VLOOKUP(EWL$3,'Données'!$C$3:$D$4020,2,0))</f>
        <v>Saturnin</v>
      </c>
      <c r="EWM7" s="2" t="str">
        <f>IF(ISERROR(VLOOKUP(EWM$3,'Données'!$C$3:$D$4020,2,0)),"",VLOOKUP(EWM$3,'Données'!$C$3:$D$4020,2,0))</f>
        <v>André</v>
      </c>
      <c r="EWN7" s="2" t="str">
        <f>IF(ISERROR(VLOOKUP(EWN$3,'Données'!$C$3:$D$4020,2,0)),"",VLOOKUP(EWN$3,'Données'!$C$3:$D$4020,2,0))</f>
        <v>Florence</v>
      </c>
      <c r="EWO7" s="2" t="str">
        <f>IF(ISERROR(VLOOKUP(EWO$3,'Données'!$C$3:$D$4020,2,0)),"",VLOOKUP(EWO$3,'Données'!$C$3:$D$4020,2,0))</f>
        <v>Viviane</v>
      </c>
      <c r="EWP7" s="2" t="str">
        <f>IF(ISERROR(VLOOKUP(EWP$3,'Données'!$C$3:$D$4020,2,0)),"",VLOOKUP(EWP$3,'Données'!$C$3:$D$4020,2,0))</f>
        <v>Xavier</v>
      </c>
      <c r="EWQ7" s="2" t="str">
        <f>IF(ISERROR(VLOOKUP(EWQ$3,'Données'!$C$3:$D$4020,2,0)),"",VLOOKUP(EWQ$3,'Données'!$C$3:$D$4020,2,0))</f>
        <v>Barbara</v>
      </c>
      <c r="EWR7" s="2" t="str">
        <f>IF(ISERROR(VLOOKUP(EWR$3,'Données'!$C$3:$D$4020,2,0)),"",VLOOKUP(EWR$3,'Données'!$C$3:$D$4020,2,0))</f>
        <v>Gérald</v>
      </c>
      <c r="EWS7" s="2" t="str">
        <f>IF(ISERROR(VLOOKUP(EWS$3,'Données'!$C$3:$D$4020,2,0)),"",VLOOKUP(EWS$3,'Données'!$C$3:$D$4020,2,0))</f>
        <v>Nicolas</v>
      </c>
      <c r="EWT7" s="2" t="str">
        <f>IF(ISERROR(VLOOKUP(EWT$3,'Données'!$C$3:$D$4020,2,0)),"",VLOOKUP(EWT$3,'Données'!$C$3:$D$4020,2,0))</f>
        <v>Ambroise</v>
      </c>
      <c r="EWU7" s="2" t="str">
        <f>IF(ISERROR(VLOOKUP(EWU$3,'Données'!$C$3:$D$4020,2,0)),"",VLOOKUP(EWU$3,'Données'!$C$3:$D$4020,2,0))</f>
        <v>Elfried</v>
      </c>
      <c r="EWV7" s="2" t="str">
        <f>IF(ISERROR(VLOOKUP(EWV$3,'Données'!$C$3:$D$4020,2,0)),"",VLOOKUP(EWV$3,'Données'!$C$3:$D$4020,2,0))</f>
        <v>Pierre</v>
      </c>
      <c r="EWW7" s="2" t="str">
        <f>IF(ISERROR(VLOOKUP(EWW$3,'Données'!$C$3:$D$4020,2,0)),"",VLOOKUP(EWW$3,'Données'!$C$3:$D$4020,2,0))</f>
        <v>Romaric</v>
      </c>
      <c r="EWX7" s="2" t="str">
        <f>IF(ISERROR(VLOOKUP(EWX$3,'Données'!$C$3:$D$4020,2,0)),"",VLOOKUP(EWX$3,'Données'!$C$3:$D$4020,2,0))</f>
        <v>Daniel</v>
      </c>
      <c r="EWY7" s="2" t="str">
        <f>IF(ISERROR(VLOOKUP(EWY$3,'Données'!$C$3:$D$4020,2,0)),"",VLOOKUP(EWY$3,'Données'!$C$3:$D$4020,2,0))</f>
        <v>Corentin</v>
      </c>
      <c r="EWZ7" s="2" t="str">
        <f>IF(ISERROR(VLOOKUP(EWZ$3,'Données'!$C$3:$D$4020,2,0)),"",VLOOKUP(EWZ$3,'Données'!$C$3:$D$4020,2,0))</f>
        <v>Lucie</v>
      </c>
      <c r="EXA7" s="2" t="str">
        <f>IF(ISERROR(VLOOKUP(EXA$3,'Données'!$C$3:$D$4020,2,0)),"",VLOOKUP(EXA$3,'Données'!$C$3:$D$4020,2,0))</f>
        <v>Odile</v>
      </c>
      <c r="EXB7" s="2" t="str">
        <f>IF(ISERROR(VLOOKUP(EXB$3,'Données'!$C$3:$D$4020,2,0)),"",VLOOKUP(EXB$3,'Données'!$C$3:$D$4020,2,0))</f>
        <v>Ninon</v>
      </c>
      <c r="EXC7" s="2" t="str">
        <f>IF(ISERROR(VLOOKUP(EXC$3,'Données'!$C$3:$D$4020,2,0)),"",VLOOKUP(EXC$3,'Données'!$C$3:$D$4020,2,0))</f>
        <v>Alice</v>
      </c>
      <c r="EXD7" s="2" t="str">
        <f>IF(ISERROR(VLOOKUP(EXD$3,'Données'!$C$3:$D$4020,2,0)),"",VLOOKUP(EXD$3,'Données'!$C$3:$D$4020,2,0))</f>
        <v>Gaël</v>
      </c>
      <c r="EXE7" s="2" t="str">
        <f>IF(ISERROR(VLOOKUP(EXE$3,'Données'!$C$3:$D$4020,2,0)),"",VLOOKUP(EXE$3,'Données'!$C$3:$D$4020,2,0))</f>
        <v>Gatien</v>
      </c>
      <c r="EXF7" s="2" t="str">
        <f>IF(ISERROR(VLOOKUP(EXF$3,'Données'!$C$3:$D$4020,2,0)),"",VLOOKUP(EXF$3,'Données'!$C$3:$D$4020,2,0))</f>
        <v>Urbain</v>
      </c>
      <c r="EXG7" s="2" t="str">
        <f>IF(ISERROR(VLOOKUP(EXG$3,'Données'!$C$3:$D$4020,2,0)),"",VLOOKUP(EXG$3,'Données'!$C$3:$D$4020,2,0))</f>
        <v>Théophile, Ignace</v>
      </c>
      <c r="EXH7" s="2" t="str">
        <f>IF(ISERROR(VLOOKUP(EXH$3,'Données'!$C$3:$D$4020,2,0)),"",VLOOKUP(EXH$3,'Données'!$C$3:$D$4020,2,0))</f>
        <v>Pierre</v>
      </c>
      <c r="EXI7" s="2" t="str">
        <f>IF(ISERROR(VLOOKUP(EXI$3,'Données'!$C$3:$D$4020,2,0)),"",VLOOKUP(EXI$3,'Données'!$C$3:$D$4020,2,0))</f>
        <v>Françoise-Xavière</v>
      </c>
      <c r="EXJ7" s="2" t="str">
        <f>IF(ISERROR(VLOOKUP(EXJ$3,'Données'!$C$3:$D$4020,2,0)),"",VLOOKUP(EXJ$3,'Données'!$C$3:$D$4020,2,0))</f>
        <v>Armand</v>
      </c>
      <c r="EXK7" s="2" t="str">
        <f>IF(ISERROR(VLOOKUP(EXK$3,'Données'!$C$3:$D$4020,2,0)),"",VLOOKUP(EXK$3,'Données'!$C$3:$D$4020,2,0))</f>
        <v>Adèle</v>
      </c>
      <c r="EXL7" s="2" t="str">
        <f>IF(ISERROR(VLOOKUP(EXL$3,'Données'!$C$3:$D$4020,2,0)),"",VLOOKUP(EXL$3,'Données'!$C$3:$D$4020,2,0))</f>
        <v>Emmanuel</v>
      </c>
      <c r="EXM7" s="2" t="str">
        <f>IF(ISERROR(VLOOKUP(EXM$3,'Données'!$C$3:$D$4020,2,0)),"",VLOOKUP(EXM$3,'Données'!$C$3:$D$4020,2,0))</f>
        <v>Étienne</v>
      </c>
      <c r="EXN7" s="2" t="str">
        <f>IF(ISERROR(VLOOKUP(EXN$3,'Données'!$C$3:$D$4020,2,0)),"",VLOOKUP(EXN$3,'Données'!$C$3:$D$4020,2,0))</f>
        <v>Jean</v>
      </c>
      <c r="EXO7" s="2" t="str">
        <f>IF(ISERROR(VLOOKUP(EXO$3,'Données'!$C$3:$D$4020,2,0)),"",VLOOKUP(EXO$3,'Données'!$C$3:$D$4020,2,0))</f>
        <v>Gaspard</v>
      </c>
      <c r="EXP7" s="2" t="str">
        <f>IF(ISERROR(VLOOKUP(EXP$3,'Données'!$C$3:$D$4020,2,0)),"",VLOOKUP(EXP$3,'Données'!$C$3:$D$4020,2,0))</f>
        <v>David</v>
      </c>
      <c r="EXQ7" s="2" t="str">
        <f>IF(ISERROR(VLOOKUP(EXQ$3,'Données'!$C$3:$D$4020,2,0)),"",VLOOKUP(EXQ$3,'Données'!$C$3:$D$4020,2,0))</f>
        <v>Roger</v>
      </c>
      <c r="EXR7" s="2" t="str">
        <f>IF(ISERROR(VLOOKUP(EXR$3,'Données'!$C$3:$D$4020,2,0)),"",VLOOKUP(EXR$3,'Données'!$C$3:$D$4020,2,0))</f>
        <v>Sylvestre</v>
      </c>
    </row>
    <row r="8">
      <c r="A8" s="2"/>
      <c r="B8" s="2"/>
      <c r="C8" s="3"/>
      <c r="D8" s="6" t="s">
        <v>2</v>
      </c>
      <c r="E8" s="2" t="str">
        <f>IF(ISERROR(VLOOKUP(E$6,'Données'!$G$3:$H$19,2,0)),"",VLOOKUP(E$6,'Données'!$G$3:$H$19,2,0))</f>
        <v/>
      </c>
      <c r="F8" s="2" t="str">
        <f>IF(ISERROR(VLOOKUP(F$6,'Données'!$G$3:$H$19,2,0)),"",VLOOKUP(F$6,'Données'!$G$3:$H$19,2,0))</f>
        <v/>
      </c>
      <c r="G8" s="2" t="str">
        <f>IF(ISERROR(VLOOKUP(G$6,'Données'!$G$3:$H$19,2,0)),"",VLOOKUP(G$6,'Données'!$G$3:$H$19,2,0))</f>
        <v/>
      </c>
      <c r="H8" s="2" t="str">
        <f>IF(ISERROR(VLOOKUP(H$6,'Données'!$G$3:$H$19,2,0)),"",VLOOKUP(H$6,'Données'!$G$3:$H$19,2,0))</f>
        <v/>
      </c>
      <c r="I8" s="2" t="str">
        <f>IF(ISERROR(VLOOKUP(I$6,'Données'!$G$3:$H$19,2,0)),"",VLOOKUP(I$6,'Données'!$G$3:$H$19,2,0))</f>
        <v/>
      </c>
      <c r="J8" s="2" t="str">
        <f>IF(ISERROR(VLOOKUP(J$6,'Données'!$G$3:$H$19,2,0)),"",VLOOKUP(J$6,'Données'!$G$3:$H$19,2,0))</f>
        <v/>
      </c>
      <c r="K8" s="2" t="str">
        <f>IF(ISERROR(VLOOKUP(K$6,'Données'!$G$3:$H$19,2,0)),"",VLOOKUP(K$6,'Données'!$G$3:$H$19,2,0))</f>
        <v/>
      </c>
      <c r="L8" s="2" t="str">
        <f>IF(ISERROR(VLOOKUP(L$6,'Données'!$G$3:$H$19,2,0)),"",VLOOKUP(L$6,'Données'!$G$3:$H$19,2,0))</f>
        <v/>
      </c>
      <c r="M8" s="2" t="str">
        <f>IF(ISERROR(VLOOKUP(M$6,'Données'!$G$3:$H$19,2,0)),"",VLOOKUP(M$6,'Données'!$G$3:$H$19,2,0))</f>
        <v/>
      </c>
      <c r="N8" s="2" t="str">
        <f>IF(ISERROR(VLOOKUP(N$6,'Données'!$G$3:$H$19,2,0)),"",VLOOKUP(N$6,'Données'!$G$3:$H$19,2,0))</f>
        <v/>
      </c>
      <c r="O8" s="2" t="str">
        <f>IF(ISERROR(VLOOKUP(O$6,'Données'!$G$3:$H$19,2,0)),"",VLOOKUP(O$6,'Données'!$G$3:$H$19,2,0))</f>
        <v/>
      </c>
      <c r="P8" s="2" t="str">
        <f>IF(ISERROR(VLOOKUP(P$6,'Données'!$G$3:$H$19,2,0)),"",VLOOKUP(P$6,'Données'!$G$3:$H$19,2,0))</f>
        <v/>
      </c>
      <c r="Q8" s="2" t="str">
        <f>IF(ISERROR(VLOOKUP(Q$6,'Données'!$G$3:$H$19,2,0)),"",VLOOKUP(Q$6,'Données'!$G$3:$H$19,2,0))</f>
        <v/>
      </c>
      <c r="R8" s="2" t="str">
        <f>IF(ISERROR(VLOOKUP(R$6,'Données'!$G$3:$H$19,2,0)),"",VLOOKUP(R$6,'Données'!$G$3:$H$19,2,0))</f>
        <v/>
      </c>
      <c r="S8" s="2" t="str">
        <f>IF(ISERROR(VLOOKUP(S$6,'Données'!$G$3:$H$19,2,0)),"",VLOOKUP(S$6,'Données'!$G$3:$H$19,2,0))</f>
        <v/>
      </c>
      <c r="T8" s="2" t="str">
        <f>IF(ISERROR(VLOOKUP(T$6,'Données'!$G$3:$H$19,2,0)),"",VLOOKUP(T$6,'Données'!$G$3:$H$19,2,0))</f>
        <v/>
      </c>
      <c r="U8" s="2" t="str">
        <f>IF(ISERROR(VLOOKUP(U$6,'Données'!$G$3:$H$19,2,0)),"",VLOOKUP(U$6,'Données'!$G$3:$H$19,2,0))</f>
        <v/>
      </c>
      <c r="V8" s="2" t="str">
        <f>IF(ISERROR(VLOOKUP(V$6,'Données'!$G$3:$H$19,2,0)),"",VLOOKUP(V$6,'Données'!$G$3:$H$19,2,0))</f>
        <v/>
      </c>
      <c r="W8" s="2" t="str">
        <f>IF(ISERROR(VLOOKUP(W$6,'Données'!$G$3:$H$19,2,0)),"",VLOOKUP(W$6,'Données'!$G$3:$H$19,2,0))</f>
        <v/>
      </c>
      <c r="X8" s="2" t="str">
        <f>IF(ISERROR(VLOOKUP(X$6,'Données'!$G$3:$H$19,2,0)),"",VLOOKUP(X$6,'Données'!$G$3:$H$19,2,0))</f>
        <v/>
      </c>
      <c r="Y8" s="2" t="str">
        <f>IF(ISERROR(VLOOKUP(Y$6,'Données'!$G$3:$H$19,2,0)),"",VLOOKUP(Y$6,'Données'!$G$3:$H$19,2,0))</f>
        <v/>
      </c>
      <c r="Z8" s="2" t="str">
        <f>IF(ISERROR(VLOOKUP(Z$6,'Données'!$G$3:$H$19,2,0)),"",VLOOKUP(Z$6,'Données'!$G$3:$H$19,2,0))</f>
        <v/>
      </c>
      <c r="AA8" s="2" t="str">
        <f>IF(ISERROR(VLOOKUP(AA$6,'Données'!$G$3:$H$19,2,0)),"",VLOOKUP(AA$6,'Données'!$G$3:$H$19,2,0))</f>
        <v/>
      </c>
      <c r="AB8" s="2" t="str">
        <f>IF(ISERROR(VLOOKUP(AB$6,'Données'!$G$3:$H$19,2,0)),"",VLOOKUP(AB$6,'Données'!$G$3:$H$19,2,0))</f>
        <v/>
      </c>
      <c r="AC8" s="2" t="str">
        <f>IF(ISERROR(VLOOKUP(AC$6,'Données'!$G$3:$H$19,2,0)),"",VLOOKUP(AC$6,'Données'!$G$3:$H$19,2,0))</f>
        <v/>
      </c>
      <c r="AD8" s="2" t="str">
        <f>IF(ISERROR(VLOOKUP(AD$6,'Données'!$G$3:$H$19,2,0)),"",VLOOKUP(AD$6,'Données'!$G$3:$H$19,2,0))</f>
        <v/>
      </c>
      <c r="AE8" s="2" t="str">
        <f>IF(ISERROR(VLOOKUP(AE$6,'Données'!$G$3:$H$19,2,0)),"",VLOOKUP(AE$6,'Données'!$G$3:$H$19,2,0))</f>
        <v/>
      </c>
      <c r="AF8" s="2" t="str">
        <f>IF(ISERROR(VLOOKUP(AF$6,'Données'!$G$3:$H$19,2,0)),"",VLOOKUP(AF$6,'Données'!$G$3:$H$19,2,0))</f>
        <v/>
      </c>
      <c r="AG8" s="2" t="str">
        <f>IF(ISERROR(VLOOKUP(AG$6,'Données'!$G$3:$H$19,2,0)),"",VLOOKUP(AG$6,'Données'!$G$3:$H$19,2,0))</f>
        <v/>
      </c>
      <c r="AH8" s="2" t="str">
        <f>IF(ISERROR(VLOOKUP(AH$6,'Données'!$G$3:$H$19,2,0)),"",VLOOKUP(AH$6,'Données'!$G$3:$H$19,2,0))</f>
        <v/>
      </c>
      <c r="AI8" s="2" t="str">
        <f>IF(ISERROR(VLOOKUP(AI$6,'Données'!$G$3:$H$19,2,0)),"",VLOOKUP(AI$6,'Données'!$G$3:$H$19,2,0))</f>
        <v/>
      </c>
      <c r="AJ8" s="2" t="str">
        <f>IF(ISERROR(VLOOKUP(AJ$6,'Données'!$G$3:$H$19,2,0)),"",VLOOKUP(AJ$6,'Données'!$G$3:$H$19,2,0))</f>
        <v/>
      </c>
      <c r="AK8" s="2" t="str">
        <f>IF(ISERROR(VLOOKUP(AK$6,'Données'!$G$3:$H$19,2,0)),"",VLOOKUP(AK$6,'Données'!$G$3:$H$19,2,0))</f>
        <v/>
      </c>
      <c r="AL8" s="2" t="str">
        <f>IF(ISERROR(VLOOKUP(AL$6,'Données'!$G$3:$H$19,2,0)),"",VLOOKUP(AL$6,'Données'!$G$3:$H$19,2,0))</f>
        <v/>
      </c>
      <c r="AM8" s="2" t="str">
        <f>IF(ISERROR(VLOOKUP(AM$6,'Données'!$G$3:$H$19,2,0)),"",VLOOKUP(AM$6,'Données'!$G$3:$H$19,2,0))</f>
        <v/>
      </c>
      <c r="AN8" s="2" t="str">
        <f>IF(ISERROR(VLOOKUP(AN$6,'Données'!$G$3:$H$19,2,0)),"",VLOOKUP(AN$6,'Données'!$G$3:$H$19,2,0))</f>
        <v/>
      </c>
      <c r="AO8" s="2" t="str">
        <f>IF(ISERROR(VLOOKUP(AO$6,'Données'!$G$3:$H$19,2,0)),"",VLOOKUP(AO$6,'Données'!$G$3:$H$19,2,0))</f>
        <v/>
      </c>
      <c r="AP8" s="2" t="str">
        <f>IF(ISERROR(VLOOKUP(AP$6,'Données'!$G$3:$H$19,2,0)),"",VLOOKUP(AP$6,'Données'!$G$3:$H$19,2,0))</f>
        <v/>
      </c>
      <c r="AQ8" s="2" t="str">
        <f>IF(ISERROR(VLOOKUP(AQ$6,'Données'!$G$3:$H$19,2,0)),"",VLOOKUP(AQ$6,'Données'!$G$3:$H$19,2,0))</f>
        <v/>
      </c>
      <c r="AR8" s="2" t="str">
        <f>IF(ISERROR(VLOOKUP(AR$6,'Données'!$G$3:$H$19,2,0)),"",VLOOKUP(AR$6,'Données'!$G$3:$H$19,2,0))</f>
        <v/>
      </c>
      <c r="AS8" s="2" t="str">
        <f>IF(ISERROR(VLOOKUP(AS$6,'Données'!$G$3:$H$19,2,0)),"",VLOOKUP(AS$6,'Données'!$G$3:$H$19,2,0))</f>
        <v/>
      </c>
      <c r="AT8" s="2" t="str">
        <f>IF(ISERROR(VLOOKUP(AT$6,'Données'!$G$3:$H$19,2,0)),"",VLOOKUP(AT$6,'Données'!$G$3:$H$19,2,0))</f>
        <v/>
      </c>
      <c r="AU8" s="2" t="str">
        <f>IF(ISERROR(VLOOKUP(AU$6,'Données'!$G$3:$H$19,2,0)),"",VLOOKUP(AU$6,'Données'!$G$3:$H$19,2,0))</f>
        <v/>
      </c>
      <c r="AV8" s="2" t="str">
        <f>IF(ISERROR(VLOOKUP(AV$6,'Données'!$G$3:$H$19,2,0)),"",VLOOKUP(AV$6,'Données'!$G$3:$H$19,2,0))</f>
        <v/>
      </c>
      <c r="AW8" s="2" t="str">
        <f>IF(ISERROR(VLOOKUP(AW$6,'Données'!$G$3:$H$19,2,0)),"",VLOOKUP(AW$6,'Données'!$G$3:$H$19,2,0))</f>
        <v/>
      </c>
      <c r="AX8" s="2" t="str">
        <f>IF(ISERROR(VLOOKUP(AX$6,'Données'!$G$3:$H$19,2,0)),"",VLOOKUP(AX$6,'Données'!$G$3:$H$19,2,0))</f>
        <v/>
      </c>
      <c r="AY8" s="2" t="str">
        <f>IF(ISERROR(VLOOKUP(AY$6,'Données'!$G$3:$H$19,2,0)),"",VLOOKUP(AY$6,'Données'!$G$3:$H$19,2,0))</f>
        <v/>
      </c>
      <c r="AZ8" s="2" t="str">
        <f>IF(ISERROR(VLOOKUP(AZ$6,'Données'!$G$3:$H$19,2,0)),"",VLOOKUP(AZ$6,'Données'!$G$3:$H$19,2,0))</f>
        <v/>
      </c>
      <c r="BA8" s="2" t="str">
        <f>IF(ISERROR(VLOOKUP(BA$6,'Données'!$G$3:$H$19,2,0)),"",VLOOKUP(BA$6,'Données'!$G$3:$H$19,2,0))</f>
        <v/>
      </c>
      <c r="BB8" s="2" t="str">
        <f>IF(ISERROR(VLOOKUP(BB$6,'Données'!$G$3:$H$19,2,0)),"",VLOOKUP(BB$6,'Données'!$G$3:$H$19,2,0))</f>
        <v/>
      </c>
      <c r="BC8" s="2" t="str">
        <f>IF(ISERROR(VLOOKUP(BC$6,'Données'!$G$3:$H$19,2,0)),"",VLOOKUP(BC$6,'Données'!$G$3:$H$19,2,0))</f>
        <v/>
      </c>
      <c r="BD8" s="2" t="str">
        <f>IF(ISERROR(VLOOKUP(BD$6,'Données'!$G$3:$H$19,2,0)),"",VLOOKUP(BD$6,'Données'!$G$3:$H$19,2,0))</f>
        <v/>
      </c>
      <c r="BE8" s="2" t="str">
        <f>IF(ISERROR(VLOOKUP(BE$6,'Données'!$G$3:$H$19,2,0)),"",VLOOKUP(BE$6,'Données'!$G$3:$H$19,2,0))</f>
        <v/>
      </c>
      <c r="BF8" s="2" t="str">
        <f>IF(ISERROR(VLOOKUP(BF$6,'Données'!$G$3:$H$19,2,0)),"",VLOOKUP(BF$6,'Données'!$G$3:$H$19,2,0))</f>
        <v/>
      </c>
      <c r="BG8" s="2" t="str">
        <f>IF(ISERROR(VLOOKUP(BG$6,'Données'!$G$3:$H$19,2,0)),"",VLOOKUP(BG$6,'Données'!$G$3:$H$19,2,0))</f>
        <v/>
      </c>
      <c r="BH8" s="2" t="str">
        <f>IF(ISERROR(VLOOKUP(BH$6,'Données'!$G$3:$H$19,2,0)),"",VLOOKUP(BH$6,'Données'!$G$3:$H$19,2,0))</f>
        <v/>
      </c>
      <c r="BI8" s="2" t="str">
        <f>IF(ISERROR(VLOOKUP(BI$6,'Données'!$G$3:$H$19,2,0)),"",VLOOKUP(BI$6,'Données'!$G$3:$H$19,2,0))</f>
        <v/>
      </c>
      <c r="BJ8" s="2" t="str">
        <f>IF(ISERROR(VLOOKUP(BJ$6,'Données'!$G$3:$H$19,2,0)),"",VLOOKUP(BJ$6,'Données'!$G$3:$H$19,2,0))</f>
        <v/>
      </c>
      <c r="BK8" s="2" t="str">
        <f>IF(ISERROR(VLOOKUP(BK$6,'Données'!$G$3:$H$19,2,0)),"",VLOOKUP(BK$6,'Données'!$G$3:$H$19,2,0))</f>
        <v/>
      </c>
      <c r="BL8" s="2" t="str">
        <f>IF(ISERROR(VLOOKUP(BL$6,'Données'!$G$3:$H$19,2,0)),"",VLOOKUP(BL$6,'Données'!$G$3:$H$19,2,0))</f>
        <v/>
      </c>
      <c r="BM8" s="2" t="str">
        <f>IF(ISERROR(VLOOKUP(BM$6,'Données'!$G$3:$H$19,2,0)),"",VLOOKUP(BM$6,'Données'!$G$3:$H$19,2,0))</f>
        <v/>
      </c>
      <c r="BN8" s="2" t="str">
        <f>IF(ISERROR(VLOOKUP(BN$6,'Données'!$G$3:$H$19,2,0)),"",VLOOKUP(BN$6,'Données'!$G$3:$H$19,2,0))</f>
        <v/>
      </c>
      <c r="BO8" s="2" t="str">
        <f>IF(ISERROR(VLOOKUP(BO$6,'Données'!$G$3:$H$19,2,0)),"",VLOOKUP(BO$6,'Données'!$G$3:$H$19,2,0))</f>
        <v/>
      </c>
      <c r="BP8" s="2" t="str">
        <f>IF(ISERROR(VLOOKUP(BP$6,'Données'!$G$3:$H$19,2,0)),"",VLOOKUP(BP$6,'Données'!$G$3:$H$19,2,0))</f>
        <v/>
      </c>
      <c r="BQ8" s="2" t="str">
        <f>IF(ISERROR(VLOOKUP(BQ$6,'Données'!$G$3:$H$19,2,0)),"",VLOOKUP(BQ$6,'Données'!$G$3:$H$19,2,0))</f>
        <v/>
      </c>
      <c r="BR8" s="2" t="str">
        <f>IF(ISERROR(VLOOKUP(BR$6,'Données'!$G$3:$H$19,2,0)),"",VLOOKUP(BR$6,'Données'!$G$3:$H$19,2,0))</f>
        <v/>
      </c>
      <c r="BS8" s="2" t="str">
        <f>IF(ISERROR(VLOOKUP(BS$6,'Données'!$G$3:$H$19,2,0)),"",VLOOKUP(BS$6,'Données'!$G$3:$H$19,2,0))</f>
        <v/>
      </c>
      <c r="BT8" s="2" t="str">
        <f>IF(ISERROR(VLOOKUP(BT$6,'Données'!$G$3:$H$19,2,0)),"",VLOOKUP(BT$6,'Données'!$G$3:$H$19,2,0))</f>
        <v/>
      </c>
      <c r="BU8" s="2" t="str">
        <f>IF(ISERROR(VLOOKUP(BU$6,'Données'!$G$3:$H$19,2,0)),"",VLOOKUP(BU$6,'Données'!$G$3:$H$19,2,0))</f>
        <v/>
      </c>
      <c r="BV8" s="2" t="str">
        <f>IF(ISERROR(VLOOKUP(BV$6,'Données'!$G$3:$H$19,2,0)),"",VLOOKUP(BV$6,'Données'!$G$3:$H$19,2,0))</f>
        <v/>
      </c>
      <c r="BW8" s="2" t="str">
        <f>IF(ISERROR(VLOOKUP(BW$6,'Données'!$G$3:$H$19,2,0)),"",VLOOKUP(BW$6,'Données'!$G$3:$H$19,2,0))</f>
        <v/>
      </c>
      <c r="BX8" s="2" t="str">
        <f>IF(ISERROR(VLOOKUP(BX$6,'Données'!$G$3:$H$19,2,0)),"",VLOOKUP(BX$6,'Données'!$G$3:$H$19,2,0))</f>
        <v/>
      </c>
      <c r="BY8" s="2" t="str">
        <f>IF(ISERROR(VLOOKUP(BY$6,'Données'!$G$3:$H$19,2,0)),"",VLOOKUP(BY$6,'Données'!$G$3:$H$19,2,0))</f>
        <v/>
      </c>
      <c r="BZ8" s="2" t="str">
        <f>IF(ISERROR(VLOOKUP(BZ$6,'Données'!$G$3:$H$19,2,0)),"",VLOOKUP(BZ$6,'Données'!$G$3:$H$19,2,0))</f>
        <v/>
      </c>
      <c r="CA8" s="2" t="str">
        <f>IF(ISERROR(VLOOKUP(CA$6,'Données'!$G$3:$H$19,2,0)),"",VLOOKUP(CA$6,'Données'!$G$3:$H$19,2,0))</f>
        <v/>
      </c>
      <c r="CB8" s="2" t="str">
        <f>IF(ISERROR(VLOOKUP(CB$6,'Données'!$G$3:$H$19,2,0)),"",VLOOKUP(CB$6,'Données'!$G$3:$H$19,2,0))</f>
        <v/>
      </c>
      <c r="CC8" s="2" t="str">
        <f>IF(ISERROR(VLOOKUP(CC$6,'Données'!$G$3:$H$19,2,0)),"",VLOOKUP(CC$6,'Données'!$G$3:$H$19,2,0))</f>
        <v/>
      </c>
      <c r="CD8" s="2" t="str">
        <f>IF(ISERROR(VLOOKUP(CD$6,'Données'!$G$3:$H$19,2,0)),"",VLOOKUP(CD$6,'Données'!$G$3:$H$19,2,0))</f>
        <v/>
      </c>
      <c r="CE8" s="2" t="str">
        <f>IF(ISERROR(VLOOKUP(CE$6,'Données'!$G$3:$H$19,2,0)),"",VLOOKUP(CE$6,'Données'!$G$3:$H$19,2,0))</f>
        <v/>
      </c>
      <c r="CF8" s="2" t="str">
        <f>IF(ISERROR(VLOOKUP(CF$6,'Données'!$G$3:$H$19,2,0)),"",VLOOKUP(CF$6,'Données'!$G$3:$H$19,2,0))</f>
        <v/>
      </c>
      <c r="CG8" s="2" t="str">
        <f>IF(ISERROR(VLOOKUP(CG$6,'Données'!$G$3:$H$19,2,0)),"",VLOOKUP(CG$6,'Données'!$G$3:$H$19,2,0))</f>
        <v/>
      </c>
      <c r="CH8" s="2" t="str">
        <f>IF(ISERROR(VLOOKUP(CH$6,'Données'!$G$3:$H$19,2,0)),"",VLOOKUP(CH$6,'Données'!$G$3:$H$19,2,0))</f>
        <v/>
      </c>
      <c r="CI8" s="2" t="str">
        <f>IF(ISERROR(VLOOKUP(CI$6,'Données'!$G$3:$H$19,2,0)),"",VLOOKUP(CI$6,'Données'!$G$3:$H$19,2,0))</f>
        <v/>
      </c>
      <c r="CJ8" s="2" t="str">
        <f>IF(ISERROR(VLOOKUP(CJ$6,'Données'!$G$3:$H$19,2,0)),"",VLOOKUP(CJ$6,'Données'!$G$3:$H$19,2,0))</f>
        <v/>
      </c>
      <c r="CK8" s="2" t="str">
        <f>IF(ISERROR(VLOOKUP(CK$6,'Données'!$G$3:$H$19,2,0)),"",VLOOKUP(CK$6,'Données'!$G$3:$H$19,2,0))</f>
        <v/>
      </c>
      <c r="CL8" s="2" t="str">
        <f>IF(ISERROR(VLOOKUP(CL$6,'Données'!$G$3:$H$19,2,0)),"",VLOOKUP(CL$6,'Données'!$G$3:$H$19,2,0))</f>
        <v/>
      </c>
      <c r="CM8" s="2" t="str">
        <f>IF(ISERROR(VLOOKUP(CM$6,'Données'!$G$3:$H$19,2,0)),"",VLOOKUP(CM$6,'Données'!$G$3:$H$19,2,0))</f>
        <v/>
      </c>
      <c r="CN8" s="2" t="str">
        <f>IF(ISERROR(VLOOKUP(CN$6,'Données'!$G$3:$H$19,2,0)),"",VLOOKUP(CN$6,'Données'!$G$3:$H$19,2,0))</f>
        <v/>
      </c>
      <c r="CO8" s="2" t="str">
        <f>IF(ISERROR(VLOOKUP(CO$6,'Données'!$G$3:$H$19,2,0)),"",VLOOKUP(CO$6,'Données'!$G$3:$H$19,2,0))</f>
        <v/>
      </c>
      <c r="CP8" s="2" t="str">
        <f>IF(ISERROR(VLOOKUP(CP$6,'Données'!$G$3:$H$19,2,0)),"",VLOOKUP(CP$6,'Données'!$G$3:$H$19,2,0))</f>
        <v/>
      </c>
      <c r="CQ8" s="2" t="str">
        <f>IF(ISERROR(VLOOKUP(CQ$6,'Données'!$G$3:$H$19,2,0)),"",VLOOKUP(CQ$6,'Données'!$G$3:$H$19,2,0))</f>
        <v/>
      </c>
      <c r="CR8" s="2" t="str">
        <f>IF(ISERROR(VLOOKUP(CR$6,'Données'!$G$3:$H$19,2,0)),"",VLOOKUP(CR$6,'Données'!$G$3:$H$19,2,0))</f>
        <v/>
      </c>
      <c r="CS8" s="2" t="str">
        <f>IF(ISERROR(VLOOKUP(CS$6,'Données'!$G$3:$H$19,2,0)),"",VLOOKUP(CS$6,'Données'!$G$3:$H$19,2,0))</f>
        <v/>
      </c>
      <c r="CT8" s="2" t="str">
        <f>IF(ISERROR(VLOOKUP(CT$6,'Données'!$G$3:$H$19,2,0)),"",VLOOKUP(CT$6,'Données'!$G$3:$H$19,2,0))</f>
        <v/>
      </c>
      <c r="CU8" s="2" t="str">
        <f>IF(ISERROR(VLOOKUP(CU$6,'Données'!$G$3:$H$19,2,0)),"",VLOOKUP(CU$6,'Données'!$G$3:$H$19,2,0))</f>
        <v/>
      </c>
      <c r="CV8" s="2" t="str">
        <f>IF(ISERROR(VLOOKUP(CV$6,'Données'!$G$3:$H$19,2,0)),"",VLOOKUP(CV$6,'Données'!$G$3:$H$19,2,0))</f>
        <v/>
      </c>
      <c r="CW8" s="2" t="str">
        <f>IF(ISERROR(VLOOKUP(CW$6,'Données'!$G$3:$H$19,2,0)),"",VLOOKUP(CW$6,'Données'!$G$3:$H$19,2,0))</f>
        <v/>
      </c>
      <c r="CX8" s="2" t="str">
        <f>IF(ISERROR(VLOOKUP(CX$6,'Données'!$G$3:$H$19,2,0)),"",VLOOKUP(CX$6,'Données'!$G$3:$H$19,2,0))</f>
        <v/>
      </c>
      <c r="CY8" s="2" t="str">
        <f>IF(ISERROR(VLOOKUP(CY$6,'Données'!$G$3:$H$19,2,0)),"",VLOOKUP(CY$6,'Données'!$G$3:$H$19,2,0))</f>
        <v/>
      </c>
      <c r="CZ8" s="2" t="str">
        <f>IF(ISERROR(VLOOKUP(CZ$6,'Données'!$G$3:$H$19,2,0)),"",VLOOKUP(CZ$6,'Données'!$G$3:$H$19,2,0))</f>
        <v/>
      </c>
      <c r="DA8" s="2" t="str">
        <f>IF(ISERROR(VLOOKUP(DA$6,'Données'!$G$3:$H$19,2,0)),"",VLOOKUP(DA$6,'Données'!$G$3:$H$19,2,0))</f>
        <v/>
      </c>
      <c r="DB8" s="2" t="str">
        <f>IF(ISERROR(VLOOKUP(DB$6,'Données'!$G$3:$H$19,2,0)),"",VLOOKUP(DB$6,'Données'!$G$3:$H$19,2,0))</f>
        <v/>
      </c>
      <c r="DC8" s="2" t="str">
        <f>IF(ISERROR(VLOOKUP(DC$6,'Données'!$G$3:$H$19,2,0)),"",VLOOKUP(DC$6,'Données'!$G$3:$H$19,2,0))</f>
        <v/>
      </c>
      <c r="DD8" s="2" t="str">
        <f>IF(ISERROR(VLOOKUP(DD$6,'Données'!$G$3:$H$19,2,0)),"",VLOOKUP(DD$6,'Données'!$G$3:$H$19,2,0))</f>
        <v/>
      </c>
      <c r="DE8" s="2" t="str">
        <f>IF(ISERROR(VLOOKUP(DE$6,'Données'!$G$3:$H$19,2,0)),"",VLOOKUP(DE$6,'Données'!$G$3:$H$19,2,0))</f>
        <v/>
      </c>
      <c r="DF8" s="2" t="str">
        <f>IF(ISERROR(VLOOKUP(DF$6,'Données'!$G$3:$H$19,2,0)),"",VLOOKUP(DF$6,'Données'!$G$3:$H$19,2,0))</f>
        <v/>
      </c>
      <c r="DG8" s="2" t="str">
        <f>IF(ISERROR(VLOOKUP(DG$6,'Données'!$G$3:$H$19,2,0)),"",VLOOKUP(DG$6,'Données'!$G$3:$H$19,2,0))</f>
        <v/>
      </c>
      <c r="DH8" s="2" t="str">
        <f>IF(ISERROR(VLOOKUP(DH$6,'Données'!$G$3:$H$19,2,0)),"",VLOOKUP(DH$6,'Données'!$G$3:$H$19,2,0))</f>
        <v/>
      </c>
      <c r="DI8" s="2" t="str">
        <f>IF(ISERROR(VLOOKUP(DI$6,'Données'!$G$3:$H$19,2,0)),"",VLOOKUP(DI$6,'Données'!$G$3:$H$19,2,0))</f>
        <v/>
      </c>
      <c r="DJ8" s="2" t="str">
        <f>IF(ISERROR(VLOOKUP(DJ$6,'Données'!$G$3:$H$19,2,0)),"",VLOOKUP(DJ$6,'Données'!$G$3:$H$19,2,0))</f>
        <v/>
      </c>
      <c r="DK8" s="2" t="str">
        <f>IF(ISERROR(VLOOKUP(DK$6,'Données'!$G$3:$H$19,2,0)),"",VLOOKUP(DK$6,'Données'!$G$3:$H$19,2,0))</f>
        <v/>
      </c>
      <c r="DL8" s="2" t="str">
        <f>IF(ISERROR(VLOOKUP(DL$6,'Données'!$G$3:$H$19,2,0)),"",VLOOKUP(DL$6,'Données'!$G$3:$H$19,2,0))</f>
        <v/>
      </c>
      <c r="DM8" s="2" t="str">
        <f>IF(ISERROR(VLOOKUP(DM$6,'Données'!$G$3:$H$19,2,0)),"",VLOOKUP(DM$6,'Données'!$G$3:$H$19,2,0))</f>
        <v/>
      </c>
      <c r="DN8" s="2" t="str">
        <f>IF(ISERROR(VLOOKUP(DN$6,'Données'!$G$3:$H$19,2,0)),"",VLOOKUP(DN$6,'Données'!$G$3:$H$19,2,0))</f>
        <v/>
      </c>
      <c r="DO8" s="2" t="str">
        <f>IF(ISERROR(VLOOKUP(DO$6,'Données'!$G$3:$H$19,2,0)),"",VLOOKUP(DO$6,'Données'!$G$3:$H$19,2,0))</f>
        <v/>
      </c>
      <c r="DP8" s="2" t="str">
        <f>IF(ISERROR(VLOOKUP(DP$6,'Données'!$G$3:$H$19,2,0)),"",VLOOKUP(DP$6,'Données'!$G$3:$H$19,2,0))</f>
        <v/>
      </c>
      <c r="DQ8" s="2" t="str">
        <f>IF(ISERROR(VLOOKUP(DQ$6,'Données'!$G$3:$H$19,2,0)),"",VLOOKUP(DQ$6,'Données'!$G$3:$H$19,2,0))</f>
        <v/>
      </c>
      <c r="DR8" s="2" t="str">
        <f>IF(ISERROR(VLOOKUP(DR$6,'Données'!$G$3:$H$19,2,0)),"",VLOOKUP(DR$6,'Données'!$G$3:$H$19,2,0))</f>
        <v/>
      </c>
      <c r="DS8" s="2" t="str">
        <f>IF(ISERROR(VLOOKUP(DS$6,'Données'!$G$3:$H$19,2,0)),"",VLOOKUP(DS$6,'Données'!$G$3:$H$19,2,0))</f>
        <v/>
      </c>
      <c r="DT8" s="2" t="str">
        <f>IF(ISERROR(VLOOKUP(DT$6,'Données'!$G$3:$H$19,2,0)),"",VLOOKUP(DT$6,'Données'!$G$3:$H$19,2,0))</f>
        <v/>
      </c>
      <c r="DU8" s="2" t="str">
        <f>IF(ISERROR(VLOOKUP(DU$6,'Données'!$G$3:$H$19,2,0)),"",VLOOKUP(DU$6,'Données'!$G$3:$H$19,2,0))</f>
        <v/>
      </c>
      <c r="DV8" s="2" t="str">
        <f>IF(ISERROR(VLOOKUP(DV$6,'Données'!$G$3:$H$19,2,0)),"",VLOOKUP(DV$6,'Données'!$G$3:$H$19,2,0))</f>
        <v/>
      </c>
      <c r="DW8" s="2" t="str">
        <f>IF(ISERROR(VLOOKUP(DW$6,'Données'!$G$3:$H$19,2,0)),"",VLOOKUP(DW$6,'Données'!$G$3:$H$19,2,0))</f>
        <v/>
      </c>
      <c r="DX8" s="2" t="str">
        <f>IF(ISERROR(VLOOKUP(DX$6,'Données'!$G$3:$H$19,2,0)),"",VLOOKUP(DX$6,'Données'!$G$3:$H$19,2,0))</f>
        <v/>
      </c>
      <c r="DY8" s="2" t="str">
        <f>IF(ISERROR(VLOOKUP(DY$6,'Données'!$G$3:$H$19,2,0)),"",VLOOKUP(DY$6,'Données'!$G$3:$H$19,2,0))</f>
        <v/>
      </c>
      <c r="DZ8" s="2" t="str">
        <f>IF(ISERROR(VLOOKUP(DZ$6,'Données'!$G$3:$H$19,2,0)),"",VLOOKUP(DZ$6,'Données'!$G$3:$H$19,2,0))</f>
        <v/>
      </c>
      <c r="EA8" s="2" t="str">
        <f>IF(ISERROR(VLOOKUP(EA$6,'Données'!$G$3:$H$19,2,0)),"",VLOOKUP(EA$6,'Données'!$G$3:$H$19,2,0))</f>
        <v/>
      </c>
      <c r="EB8" s="2" t="str">
        <f>IF(ISERROR(VLOOKUP(EB$6,'Données'!$G$3:$H$19,2,0)),"",VLOOKUP(EB$6,'Données'!$G$3:$H$19,2,0))</f>
        <v/>
      </c>
      <c r="EC8" s="2" t="str">
        <f>IF(ISERROR(VLOOKUP(EC$6,'Données'!$G$3:$H$19,2,0)),"",VLOOKUP(EC$6,'Données'!$G$3:$H$19,2,0))</f>
        <v/>
      </c>
      <c r="ED8" s="2" t="str">
        <f>IF(ISERROR(VLOOKUP(ED$6,'Données'!$G$3:$H$19,2,0)),"",VLOOKUP(ED$6,'Données'!$G$3:$H$19,2,0))</f>
        <v/>
      </c>
      <c r="EE8" s="2" t="str">
        <f>IF(ISERROR(VLOOKUP(EE$6,'Données'!$G$3:$H$19,2,0)),"",VLOOKUP(EE$6,'Données'!$G$3:$H$19,2,0))</f>
        <v/>
      </c>
      <c r="EF8" s="2" t="str">
        <f>IF(ISERROR(VLOOKUP(EF$6,'Données'!$G$3:$H$19,2,0)),"",VLOOKUP(EF$6,'Données'!$G$3:$H$19,2,0))</f>
        <v/>
      </c>
      <c r="EG8" s="2" t="str">
        <f>IF(ISERROR(VLOOKUP(EG$6,'Données'!$G$3:$H$19,2,0)),"",VLOOKUP(EG$6,'Données'!$G$3:$H$19,2,0))</f>
        <v/>
      </c>
      <c r="EH8" s="2" t="str">
        <f>IF(ISERROR(VLOOKUP(EH$6,'Données'!$G$3:$H$19,2,0)),"",VLOOKUP(EH$6,'Données'!$G$3:$H$19,2,0))</f>
        <v/>
      </c>
      <c r="EI8" s="2" t="str">
        <f>IF(ISERROR(VLOOKUP(EI$6,'Données'!$G$3:$H$19,2,0)),"",VLOOKUP(EI$6,'Données'!$G$3:$H$19,2,0))</f>
        <v/>
      </c>
      <c r="EJ8" s="2" t="str">
        <f>IF(ISERROR(VLOOKUP(EJ$6,'Données'!$G$3:$H$19,2,0)),"",VLOOKUP(EJ$6,'Données'!$G$3:$H$19,2,0))</f>
        <v/>
      </c>
      <c r="EK8" s="2" t="str">
        <f>IF(ISERROR(VLOOKUP(EK$6,'Données'!$G$3:$H$19,2,0)),"",VLOOKUP(EK$6,'Données'!$G$3:$H$19,2,0))</f>
        <v/>
      </c>
      <c r="EL8" s="2" t="str">
        <f>IF(ISERROR(VLOOKUP(EL$6,'Données'!$G$3:$H$19,2,0)),"",VLOOKUP(EL$6,'Données'!$G$3:$H$19,2,0))</f>
        <v/>
      </c>
      <c r="EM8" s="2" t="str">
        <f>IF(ISERROR(VLOOKUP(EM$6,'Données'!$G$3:$H$19,2,0)),"",VLOOKUP(EM$6,'Données'!$G$3:$H$19,2,0))</f>
        <v/>
      </c>
      <c r="EN8" s="2" t="str">
        <f>IF(ISERROR(VLOOKUP(EN$6,'Données'!$G$3:$H$19,2,0)),"",VLOOKUP(EN$6,'Données'!$G$3:$H$19,2,0))</f>
        <v/>
      </c>
      <c r="EO8" s="2" t="str">
        <f>IF(ISERROR(VLOOKUP(EO$6,'Données'!$G$3:$H$19,2,0)),"",VLOOKUP(EO$6,'Données'!$G$3:$H$19,2,0))</f>
        <v/>
      </c>
      <c r="EP8" s="2" t="str">
        <f>IF(ISERROR(VLOOKUP(EP$6,'Données'!$G$3:$H$19,2,0)),"",VLOOKUP(EP$6,'Données'!$G$3:$H$19,2,0))</f>
        <v/>
      </c>
      <c r="EQ8" s="2" t="str">
        <f>IF(ISERROR(VLOOKUP(EQ$6,'Données'!$G$3:$H$19,2,0)),"",VLOOKUP(EQ$6,'Données'!$G$3:$H$19,2,0))</f>
        <v/>
      </c>
      <c r="ER8" s="2" t="str">
        <f>IF(ISERROR(VLOOKUP(ER$6,'Données'!$G$3:$H$19,2,0)),"",VLOOKUP(ER$6,'Données'!$G$3:$H$19,2,0))</f>
        <v/>
      </c>
      <c r="ES8" s="2" t="str">
        <f>IF(ISERROR(VLOOKUP(ES$6,'Données'!$G$3:$H$19,2,0)),"",VLOOKUP(ES$6,'Données'!$G$3:$H$19,2,0))</f>
        <v/>
      </c>
      <c r="ET8" s="2" t="str">
        <f>IF(ISERROR(VLOOKUP(ET$6,'Données'!$G$3:$H$19,2,0)),"",VLOOKUP(ET$6,'Données'!$G$3:$H$19,2,0))</f>
        <v/>
      </c>
      <c r="EU8" s="2" t="str">
        <f>IF(ISERROR(VLOOKUP(EU$6,'Données'!$G$3:$H$19,2,0)),"",VLOOKUP(EU$6,'Données'!$G$3:$H$19,2,0))</f>
        <v/>
      </c>
      <c r="EV8" s="2" t="str">
        <f>IF(ISERROR(VLOOKUP(EV$6,'Données'!$G$3:$H$19,2,0)),"",VLOOKUP(EV$6,'Données'!$G$3:$H$19,2,0))</f>
        <v/>
      </c>
      <c r="EW8" s="2" t="str">
        <f>IF(ISERROR(VLOOKUP(EW$6,'Données'!$G$3:$H$19,2,0)),"",VLOOKUP(EW$6,'Données'!$G$3:$H$19,2,0))</f>
        <v/>
      </c>
      <c r="EX8" s="2" t="str">
        <f>IF(ISERROR(VLOOKUP(EX$6,'Données'!$G$3:$H$19,2,0)),"",VLOOKUP(EX$6,'Données'!$G$3:$H$19,2,0))</f>
        <v/>
      </c>
      <c r="EY8" s="2" t="str">
        <f>IF(ISERROR(VLOOKUP(EY$6,'Données'!$G$3:$H$19,2,0)),"",VLOOKUP(EY$6,'Données'!$G$3:$H$19,2,0))</f>
        <v/>
      </c>
      <c r="EZ8" s="2" t="str">
        <f>IF(ISERROR(VLOOKUP(EZ$6,'Données'!$G$3:$H$19,2,0)),"",VLOOKUP(EZ$6,'Données'!$G$3:$H$19,2,0))</f>
        <v/>
      </c>
      <c r="FA8" s="2" t="str">
        <f>IF(ISERROR(VLOOKUP(FA$6,'Données'!$G$3:$H$19,2,0)),"",VLOOKUP(FA$6,'Données'!$G$3:$H$19,2,0))</f>
        <v/>
      </c>
      <c r="FB8" s="2" t="str">
        <f>IF(ISERROR(VLOOKUP(FB$6,'Données'!$G$3:$H$19,2,0)),"",VLOOKUP(FB$6,'Données'!$G$3:$H$19,2,0))</f>
        <v/>
      </c>
      <c r="FC8" s="2" t="str">
        <f>IF(ISERROR(VLOOKUP(FC$6,'Données'!$G$3:$H$19,2,0)),"",VLOOKUP(FC$6,'Données'!$G$3:$H$19,2,0))</f>
        <v/>
      </c>
      <c r="FD8" s="2" t="str">
        <f>IF(ISERROR(VLOOKUP(FD$6,'Données'!$G$3:$H$19,2,0)),"",VLOOKUP(FD$6,'Données'!$G$3:$H$19,2,0))</f>
        <v/>
      </c>
      <c r="FE8" s="2" t="str">
        <f>IF(ISERROR(VLOOKUP(FE$6,'Données'!$G$3:$H$19,2,0)),"",VLOOKUP(FE$6,'Données'!$G$3:$H$19,2,0))</f>
        <v/>
      </c>
      <c r="FF8" s="2" t="str">
        <f>IF(ISERROR(VLOOKUP(FF$6,'Données'!$G$3:$H$19,2,0)),"",VLOOKUP(FF$6,'Données'!$G$3:$H$19,2,0))</f>
        <v/>
      </c>
      <c r="FG8" s="2" t="str">
        <f>IF(ISERROR(VLOOKUP(FG$6,'Données'!$G$3:$H$19,2,0)),"",VLOOKUP(FG$6,'Données'!$G$3:$H$19,2,0))</f>
        <v/>
      </c>
      <c r="FH8" s="2" t="str">
        <f>IF(ISERROR(VLOOKUP(FH$6,'Données'!$G$3:$H$19,2,0)),"",VLOOKUP(FH$6,'Données'!$G$3:$H$19,2,0))</f>
        <v/>
      </c>
      <c r="FI8" s="2" t="str">
        <f>IF(ISERROR(VLOOKUP(FI$6,'Données'!$G$3:$H$19,2,0)),"",VLOOKUP(FI$6,'Données'!$G$3:$H$19,2,0))</f>
        <v/>
      </c>
      <c r="FJ8" s="2" t="str">
        <f>IF(ISERROR(VLOOKUP(FJ$6,'Données'!$G$3:$H$19,2,0)),"",VLOOKUP(FJ$6,'Données'!$G$3:$H$19,2,0))</f>
        <v/>
      </c>
      <c r="FK8" s="2" t="str">
        <f>IF(ISERROR(VLOOKUP(FK$6,'Données'!$G$3:$H$19,2,0)),"",VLOOKUP(FK$6,'Données'!$G$3:$H$19,2,0))</f>
        <v/>
      </c>
      <c r="FL8" s="2" t="str">
        <f>IF(ISERROR(VLOOKUP(FL$6,'Données'!$G$3:$H$19,2,0)),"",VLOOKUP(FL$6,'Données'!$G$3:$H$19,2,0))</f>
        <v/>
      </c>
      <c r="FM8" s="2" t="str">
        <f>IF(ISERROR(VLOOKUP(FM$6,'Données'!$G$3:$H$19,2,0)),"",VLOOKUP(FM$6,'Données'!$G$3:$H$19,2,0))</f>
        <v/>
      </c>
      <c r="FN8" s="2" t="str">
        <f>IF(ISERROR(VLOOKUP(FN$6,'Données'!$G$3:$H$19,2,0)),"",VLOOKUP(FN$6,'Données'!$G$3:$H$19,2,0))</f>
        <v/>
      </c>
      <c r="FO8" s="2" t="str">
        <f>IF(ISERROR(VLOOKUP(FO$6,'Données'!$G$3:$H$19,2,0)),"",VLOOKUP(FO$6,'Données'!$G$3:$H$19,2,0))</f>
        <v/>
      </c>
      <c r="FP8" s="2" t="str">
        <f>IF(ISERROR(VLOOKUP(FP$6,'Données'!$G$3:$H$19,2,0)),"",VLOOKUP(FP$6,'Données'!$G$3:$H$19,2,0))</f>
        <v/>
      </c>
      <c r="FQ8" s="2" t="str">
        <f>IF(ISERROR(VLOOKUP(FQ$6,'Données'!$G$3:$H$19,2,0)),"",VLOOKUP(FQ$6,'Données'!$G$3:$H$19,2,0))</f>
        <v/>
      </c>
      <c r="FR8" s="2" t="str">
        <f>IF(ISERROR(VLOOKUP(FR$6,'Données'!$G$3:$H$19,2,0)),"",VLOOKUP(FR$6,'Données'!$G$3:$H$19,2,0))</f>
        <v/>
      </c>
      <c r="FS8" s="2" t="str">
        <f>IF(ISERROR(VLOOKUP(FS$6,'Données'!$G$3:$H$19,2,0)),"",VLOOKUP(FS$6,'Données'!$G$3:$H$19,2,0))</f>
        <v/>
      </c>
      <c r="FT8" s="2" t="str">
        <f>IF(ISERROR(VLOOKUP(FT$6,'Données'!$G$3:$H$19,2,0)),"",VLOOKUP(FT$6,'Données'!$G$3:$H$19,2,0))</f>
        <v/>
      </c>
      <c r="FU8" s="2" t="str">
        <f>IF(ISERROR(VLOOKUP(FU$6,'Données'!$G$3:$H$19,2,0)),"",VLOOKUP(FU$6,'Données'!$G$3:$H$19,2,0))</f>
        <v/>
      </c>
      <c r="FV8" s="2" t="str">
        <f>IF(ISERROR(VLOOKUP(FV$6,'Données'!$G$3:$H$19,2,0)),"",VLOOKUP(FV$6,'Données'!$G$3:$H$19,2,0))</f>
        <v/>
      </c>
      <c r="FW8" s="2" t="str">
        <f>IF(ISERROR(VLOOKUP(FW$6,'Données'!$G$3:$H$19,2,0)),"",VLOOKUP(FW$6,'Données'!$G$3:$H$19,2,0))</f>
        <v/>
      </c>
      <c r="FX8" s="2" t="str">
        <f>IF(ISERROR(VLOOKUP(FX$6,'Données'!$G$3:$H$19,2,0)),"",VLOOKUP(FX$6,'Données'!$G$3:$H$19,2,0))</f>
        <v/>
      </c>
      <c r="FY8" s="2" t="str">
        <f>IF(ISERROR(VLOOKUP(FY$6,'Données'!$G$3:$H$19,2,0)),"",VLOOKUP(FY$6,'Données'!$G$3:$H$19,2,0))</f>
        <v/>
      </c>
      <c r="FZ8" s="2" t="str">
        <f>IF(ISERROR(VLOOKUP(FZ$6,'Données'!$G$3:$H$19,2,0)),"",VLOOKUP(FZ$6,'Données'!$G$3:$H$19,2,0))</f>
        <v/>
      </c>
      <c r="GA8" s="2" t="str">
        <f>IF(ISERROR(VLOOKUP(GA$6,'Données'!$G$3:$H$19,2,0)),"",VLOOKUP(GA$6,'Données'!$G$3:$H$19,2,0))</f>
        <v/>
      </c>
      <c r="GB8" s="2" t="str">
        <f>IF(ISERROR(VLOOKUP(GB$6,'Données'!$G$3:$H$19,2,0)),"",VLOOKUP(GB$6,'Données'!$G$3:$H$19,2,0))</f>
        <v/>
      </c>
      <c r="GC8" s="2" t="str">
        <f>IF(ISERROR(VLOOKUP(GC$6,'Données'!$G$3:$H$19,2,0)),"",VLOOKUP(GC$6,'Données'!$G$3:$H$19,2,0))</f>
        <v/>
      </c>
      <c r="GD8" s="2" t="str">
        <f>IF(ISERROR(VLOOKUP(GD$6,'Données'!$G$3:$H$19,2,0)),"",VLOOKUP(GD$6,'Données'!$G$3:$H$19,2,0))</f>
        <v/>
      </c>
      <c r="GE8" s="2" t="str">
        <f>IF(ISERROR(VLOOKUP(GE$6,'Données'!$G$3:$H$19,2,0)),"",VLOOKUP(GE$6,'Données'!$G$3:$H$19,2,0))</f>
        <v/>
      </c>
      <c r="GF8" s="2" t="str">
        <f>IF(ISERROR(VLOOKUP(GF$6,'Données'!$G$3:$H$19,2,0)),"",VLOOKUP(GF$6,'Données'!$G$3:$H$19,2,0))</f>
        <v/>
      </c>
      <c r="GG8" s="2" t="str">
        <f>IF(ISERROR(VLOOKUP(GG$6,'Données'!$G$3:$H$19,2,0)),"",VLOOKUP(GG$6,'Données'!$G$3:$H$19,2,0))</f>
        <v/>
      </c>
      <c r="GH8" s="2" t="str">
        <f>IF(ISERROR(VLOOKUP(GH$6,'Données'!$G$3:$H$19,2,0)),"",VLOOKUP(GH$6,'Données'!$G$3:$H$19,2,0))</f>
        <v/>
      </c>
      <c r="GI8" s="2" t="str">
        <f>IF(ISERROR(VLOOKUP(GI$6,'Données'!$G$3:$H$19,2,0)),"",VLOOKUP(GI$6,'Données'!$G$3:$H$19,2,0))</f>
        <v/>
      </c>
      <c r="GJ8" s="2" t="str">
        <f>IF(ISERROR(VLOOKUP(GJ$6,'Données'!$G$3:$H$19,2,0)),"",VLOOKUP(GJ$6,'Données'!$G$3:$H$19,2,0))</f>
        <v/>
      </c>
      <c r="GK8" s="2" t="str">
        <f>IF(ISERROR(VLOOKUP(GK$6,'Données'!$G$3:$H$19,2,0)),"",VLOOKUP(GK$6,'Données'!$G$3:$H$19,2,0))</f>
        <v/>
      </c>
      <c r="GL8" s="2" t="str">
        <f>IF(ISERROR(VLOOKUP(GL$6,'Données'!$G$3:$H$19,2,0)),"",VLOOKUP(GL$6,'Données'!$G$3:$H$19,2,0))</f>
        <v/>
      </c>
      <c r="GM8" s="2" t="str">
        <f>IF(ISERROR(VLOOKUP(GM$6,'Données'!$G$3:$H$19,2,0)),"",VLOOKUP(GM$6,'Données'!$G$3:$H$19,2,0))</f>
        <v/>
      </c>
      <c r="GN8" s="2" t="str">
        <f>IF(ISERROR(VLOOKUP(GN$6,'Données'!$G$3:$H$19,2,0)),"",VLOOKUP(GN$6,'Données'!$G$3:$H$19,2,0))</f>
        <v/>
      </c>
      <c r="GO8" s="2" t="str">
        <f>IF(ISERROR(VLOOKUP(GO$6,'Données'!$G$3:$H$19,2,0)),"",VLOOKUP(GO$6,'Données'!$G$3:$H$19,2,0))</f>
        <v/>
      </c>
      <c r="GP8" s="2" t="str">
        <f>IF(ISERROR(VLOOKUP(GP$6,'Données'!$G$3:$H$19,2,0)),"",VLOOKUP(GP$6,'Données'!$G$3:$H$19,2,0))</f>
        <v/>
      </c>
      <c r="GQ8" s="2" t="str">
        <f>IF(ISERROR(VLOOKUP(GQ$6,'Données'!$G$3:$H$19,2,0)),"",VLOOKUP(GQ$6,'Données'!$G$3:$H$19,2,0))</f>
        <v/>
      </c>
      <c r="GR8" s="2" t="str">
        <f>IF(ISERROR(VLOOKUP(GR$6,'Données'!$G$3:$H$19,2,0)),"",VLOOKUP(GR$6,'Données'!$G$3:$H$19,2,0))</f>
        <v/>
      </c>
      <c r="GS8" s="2" t="str">
        <f>IF(ISERROR(VLOOKUP(GS$6,'Données'!$G$3:$H$19,2,0)),"",VLOOKUP(GS$6,'Données'!$G$3:$H$19,2,0))</f>
        <v/>
      </c>
      <c r="GT8" s="2" t="str">
        <f>IF(ISERROR(VLOOKUP(GT$6,'Données'!$G$3:$H$19,2,0)),"",VLOOKUP(GT$6,'Données'!$G$3:$H$19,2,0))</f>
        <v/>
      </c>
      <c r="GU8" s="2" t="str">
        <f>IF(ISERROR(VLOOKUP(GU$6,'Données'!$G$3:$H$19,2,0)),"",VLOOKUP(GU$6,'Données'!$G$3:$H$19,2,0))</f>
        <v/>
      </c>
      <c r="GV8" s="2" t="str">
        <f>IF(ISERROR(VLOOKUP(GV$6,'Données'!$G$3:$H$19,2,0)),"",VLOOKUP(GV$6,'Données'!$G$3:$H$19,2,0))</f>
        <v/>
      </c>
      <c r="GW8" s="2" t="str">
        <f>IF(ISERROR(VLOOKUP(GW$6,'Données'!$G$3:$H$19,2,0)),"",VLOOKUP(GW$6,'Données'!$G$3:$H$19,2,0))</f>
        <v/>
      </c>
      <c r="GX8" s="2" t="str">
        <f>IF(ISERROR(VLOOKUP(GX$6,'Données'!$G$3:$H$19,2,0)),"",VLOOKUP(GX$6,'Données'!$G$3:$H$19,2,0))</f>
        <v/>
      </c>
      <c r="GY8" s="2" t="str">
        <f>IF(ISERROR(VLOOKUP(GY$6,'Données'!$G$3:$H$19,2,0)),"",VLOOKUP(GY$6,'Données'!$G$3:$H$19,2,0))</f>
        <v/>
      </c>
      <c r="GZ8" s="2" t="str">
        <f>IF(ISERROR(VLOOKUP(GZ$6,'Données'!$G$3:$H$19,2,0)),"",VLOOKUP(GZ$6,'Données'!$G$3:$H$19,2,0))</f>
        <v/>
      </c>
      <c r="HA8" s="2" t="str">
        <f>IF(ISERROR(VLOOKUP(HA$6,'Données'!$G$3:$H$19,2,0)),"",VLOOKUP(HA$6,'Données'!$G$3:$H$19,2,0))</f>
        <v/>
      </c>
      <c r="HB8" s="2" t="str">
        <f>IF(ISERROR(VLOOKUP(HB$6,'Données'!$G$3:$H$19,2,0)),"",VLOOKUP(HB$6,'Données'!$G$3:$H$19,2,0))</f>
        <v/>
      </c>
      <c r="HC8" s="2" t="str">
        <f>IF(ISERROR(VLOOKUP(HC$6,'Données'!$G$3:$H$19,2,0)),"",VLOOKUP(HC$6,'Données'!$G$3:$H$19,2,0))</f>
        <v/>
      </c>
      <c r="HD8" s="2" t="str">
        <f>IF(ISERROR(VLOOKUP(HD$6,'Données'!$G$3:$H$19,2,0)),"",VLOOKUP(HD$6,'Données'!$G$3:$H$19,2,0))</f>
        <v/>
      </c>
      <c r="HE8" s="2" t="str">
        <f>IF(ISERROR(VLOOKUP(HE$6,'Données'!$G$3:$H$19,2,0)),"",VLOOKUP(HE$6,'Données'!$G$3:$H$19,2,0))</f>
        <v/>
      </c>
      <c r="HF8" s="2" t="str">
        <f>IF(ISERROR(VLOOKUP(HF$6,'Données'!$G$3:$H$19,2,0)),"",VLOOKUP(HF$6,'Données'!$G$3:$H$19,2,0))</f>
        <v/>
      </c>
      <c r="HG8" s="2" t="str">
        <f>IF(ISERROR(VLOOKUP(HG$6,'Données'!$G$3:$H$19,2,0)),"",VLOOKUP(HG$6,'Données'!$G$3:$H$19,2,0))</f>
        <v/>
      </c>
      <c r="HH8" s="2" t="str">
        <f>IF(ISERROR(VLOOKUP(HH$6,'Données'!$G$3:$H$19,2,0)),"",VLOOKUP(HH$6,'Données'!$G$3:$H$19,2,0))</f>
        <v/>
      </c>
      <c r="HI8" s="2" t="str">
        <f>IF(ISERROR(VLOOKUP(HI$6,'Données'!$G$3:$H$19,2,0)),"",VLOOKUP(HI$6,'Données'!$G$3:$H$19,2,0))</f>
        <v/>
      </c>
      <c r="HJ8" s="2" t="str">
        <f>IF(ISERROR(VLOOKUP(HJ$6,'Données'!$G$3:$H$19,2,0)),"",VLOOKUP(HJ$6,'Données'!$G$3:$H$19,2,0))</f>
        <v/>
      </c>
      <c r="HK8" s="2" t="str">
        <f>IF(ISERROR(VLOOKUP(HK$6,'Données'!$G$3:$H$19,2,0)),"",VLOOKUP(HK$6,'Données'!$G$3:$H$19,2,0))</f>
        <v/>
      </c>
      <c r="HL8" s="2" t="str">
        <f>IF(ISERROR(VLOOKUP(HL$6,'Données'!$G$3:$H$19,2,0)),"",VLOOKUP(HL$6,'Données'!$G$3:$H$19,2,0))</f>
        <v/>
      </c>
      <c r="HM8" s="2" t="str">
        <f>IF(ISERROR(VLOOKUP(HM$6,'Données'!$G$3:$H$19,2,0)),"",VLOOKUP(HM$6,'Données'!$G$3:$H$19,2,0))</f>
        <v/>
      </c>
      <c r="HN8" s="2" t="str">
        <f>IF(ISERROR(VLOOKUP(HN$6,'Données'!$G$3:$H$19,2,0)),"",VLOOKUP(HN$6,'Données'!$G$3:$H$19,2,0))</f>
        <v/>
      </c>
      <c r="HO8" s="2" t="str">
        <f>IF(ISERROR(VLOOKUP(HO$6,'Données'!$G$3:$H$19,2,0)),"",VLOOKUP(HO$6,'Données'!$G$3:$H$19,2,0))</f>
        <v/>
      </c>
      <c r="HP8" s="2" t="str">
        <f>IF(ISERROR(VLOOKUP(HP$6,'Données'!$G$3:$H$19,2,0)),"",VLOOKUP(HP$6,'Données'!$G$3:$H$19,2,0))</f>
        <v/>
      </c>
      <c r="HQ8" s="2" t="str">
        <f>IF(ISERROR(VLOOKUP(HQ$6,'Données'!$G$3:$H$19,2,0)),"",VLOOKUP(HQ$6,'Données'!$G$3:$H$19,2,0))</f>
        <v/>
      </c>
      <c r="HR8" s="2" t="str">
        <f>IF(ISERROR(VLOOKUP(HR$6,'Données'!$G$3:$H$19,2,0)),"",VLOOKUP(HR$6,'Données'!$G$3:$H$19,2,0))</f>
        <v/>
      </c>
      <c r="HS8" s="2" t="str">
        <f>IF(ISERROR(VLOOKUP(HS$6,'Données'!$G$3:$H$19,2,0)),"",VLOOKUP(HS$6,'Données'!$G$3:$H$19,2,0))</f>
        <v/>
      </c>
      <c r="HT8" s="2" t="str">
        <f>IF(ISERROR(VLOOKUP(HT$6,'Données'!$G$3:$H$19,2,0)),"",VLOOKUP(HT$6,'Données'!$G$3:$H$19,2,0))</f>
        <v/>
      </c>
      <c r="HU8" s="2" t="str">
        <f>IF(ISERROR(VLOOKUP(HU$6,'Données'!$G$3:$H$19,2,0)),"",VLOOKUP(HU$6,'Données'!$G$3:$H$19,2,0))</f>
        <v/>
      </c>
      <c r="HV8" s="2" t="str">
        <f>IF(ISERROR(VLOOKUP(HV$6,'Données'!$G$3:$H$19,2,0)),"",VLOOKUP(HV$6,'Données'!$G$3:$H$19,2,0))</f>
        <v/>
      </c>
      <c r="HW8" s="2" t="str">
        <f>IF(ISERROR(VLOOKUP(HW$6,'Données'!$G$3:$H$19,2,0)),"",VLOOKUP(HW$6,'Données'!$G$3:$H$19,2,0))</f>
        <v/>
      </c>
      <c r="HX8" s="2" t="str">
        <f>IF(ISERROR(VLOOKUP(HX$6,'Données'!$G$3:$H$19,2,0)),"",VLOOKUP(HX$6,'Données'!$G$3:$H$19,2,0))</f>
        <v/>
      </c>
      <c r="HY8" s="2" t="str">
        <f>IF(ISERROR(VLOOKUP(HY$6,'Données'!$G$3:$H$19,2,0)),"",VLOOKUP(HY$6,'Données'!$G$3:$H$19,2,0))</f>
        <v/>
      </c>
      <c r="HZ8" s="2" t="str">
        <f>IF(ISERROR(VLOOKUP(HZ$6,'Données'!$G$3:$H$19,2,0)),"",VLOOKUP(HZ$6,'Données'!$G$3:$H$19,2,0))</f>
        <v/>
      </c>
      <c r="IA8" s="2" t="str">
        <f>IF(ISERROR(VLOOKUP(IA$6,'Données'!$G$3:$H$19,2,0)),"",VLOOKUP(IA$6,'Données'!$G$3:$H$19,2,0))</f>
        <v/>
      </c>
      <c r="IB8" s="2" t="str">
        <f>IF(ISERROR(VLOOKUP(IB$6,'Données'!$G$3:$H$19,2,0)),"",VLOOKUP(IB$6,'Données'!$G$3:$H$19,2,0))</f>
        <v/>
      </c>
      <c r="IC8" s="2" t="str">
        <f>IF(ISERROR(VLOOKUP(IC$6,'Données'!$G$3:$H$19,2,0)),"",VLOOKUP(IC$6,'Données'!$G$3:$H$19,2,0))</f>
        <v/>
      </c>
      <c r="ID8" s="2" t="str">
        <f>IF(ISERROR(VLOOKUP(ID$6,'Données'!$G$3:$H$19,2,0)),"",VLOOKUP(ID$6,'Données'!$G$3:$H$19,2,0))</f>
        <v/>
      </c>
      <c r="IE8" s="2" t="str">
        <f>IF(ISERROR(VLOOKUP(IE$6,'Données'!$G$3:$H$19,2,0)),"",VLOOKUP(IE$6,'Données'!$G$3:$H$19,2,0))</f>
        <v/>
      </c>
      <c r="IF8" s="2" t="str">
        <f>IF(ISERROR(VLOOKUP(IF$6,'Données'!$G$3:$H$19,2,0)),"",VLOOKUP(IF$6,'Données'!$G$3:$H$19,2,0))</f>
        <v/>
      </c>
      <c r="IG8" s="2" t="str">
        <f>IF(ISERROR(VLOOKUP(IG$6,'Données'!$G$3:$H$19,2,0)),"",VLOOKUP(IG$6,'Données'!$G$3:$H$19,2,0))</f>
        <v/>
      </c>
      <c r="IH8" s="2" t="str">
        <f>IF(ISERROR(VLOOKUP(IH$6,'Données'!$G$3:$H$19,2,0)),"",VLOOKUP(IH$6,'Données'!$G$3:$H$19,2,0))</f>
        <v/>
      </c>
      <c r="II8" s="2" t="str">
        <f>IF(ISERROR(VLOOKUP(II$6,'Données'!$G$3:$H$19,2,0)),"",VLOOKUP(II$6,'Données'!$G$3:$H$19,2,0))</f>
        <v/>
      </c>
      <c r="IJ8" s="2" t="str">
        <f>IF(ISERROR(VLOOKUP(IJ$6,'Données'!$G$3:$H$19,2,0)),"",VLOOKUP(IJ$6,'Données'!$G$3:$H$19,2,0))</f>
        <v/>
      </c>
      <c r="IK8" s="2" t="str">
        <f>IF(ISERROR(VLOOKUP(IK$6,'Données'!$G$3:$H$19,2,0)),"",VLOOKUP(IK$6,'Données'!$G$3:$H$19,2,0))</f>
        <v/>
      </c>
      <c r="IL8" s="2" t="str">
        <f>IF(ISERROR(VLOOKUP(IL$6,'Données'!$G$3:$H$19,2,0)),"",VLOOKUP(IL$6,'Données'!$G$3:$H$19,2,0))</f>
        <v/>
      </c>
      <c r="IM8" s="2" t="str">
        <f>IF(ISERROR(VLOOKUP(IM$6,'Données'!$G$3:$H$19,2,0)),"",VLOOKUP(IM$6,'Données'!$G$3:$H$19,2,0))</f>
        <v/>
      </c>
      <c r="IN8" s="2" t="str">
        <f>IF(ISERROR(VLOOKUP(IN$6,'Données'!$G$3:$H$19,2,0)),"",VLOOKUP(IN$6,'Données'!$G$3:$H$19,2,0))</f>
        <v/>
      </c>
      <c r="IO8" s="2" t="str">
        <f>IF(ISERROR(VLOOKUP(IO$6,'Données'!$G$3:$H$19,2,0)),"",VLOOKUP(IO$6,'Données'!$G$3:$H$19,2,0))</f>
        <v/>
      </c>
      <c r="IP8" s="2" t="str">
        <f>IF(ISERROR(VLOOKUP(IP$6,'Données'!$G$3:$H$19,2,0)),"",VLOOKUP(IP$6,'Données'!$G$3:$H$19,2,0))</f>
        <v/>
      </c>
      <c r="IQ8" s="2" t="str">
        <f>IF(ISERROR(VLOOKUP(IQ$6,'Données'!$G$3:$H$19,2,0)),"",VLOOKUP(IQ$6,'Données'!$G$3:$H$19,2,0))</f>
        <v/>
      </c>
      <c r="IR8" s="2" t="str">
        <f>IF(ISERROR(VLOOKUP(IR$6,'Données'!$G$3:$H$19,2,0)),"",VLOOKUP(IR$6,'Données'!$G$3:$H$19,2,0))</f>
        <v/>
      </c>
      <c r="IS8" s="2" t="str">
        <f>IF(ISERROR(VLOOKUP(IS$6,'Données'!$G$3:$H$19,2,0)),"",VLOOKUP(IS$6,'Données'!$G$3:$H$19,2,0))</f>
        <v/>
      </c>
      <c r="IT8" s="2" t="str">
        <f>IF(ISERROR(VLOOKUP(IT$6,'Données'!$G$3:$H$19,2,0)),"",VLOOKUP(IT$6,'Données'!$G$3:$H$19,2,0))</f>
        <v/>
      </c>
      <c r="IU8" s="2" t="str">
        <f>IF(ISERROR(VLOOKUP(IU$6,'Données'!$G$3:$H$19,2,0)),"",VLOOKUP(IU$6,'Données'!$G$3:$H$19,2,0))</f>
        <v/>
      </c>
      <c r="IV8" s="2" t="str">
        <f>IF(ISERROR(VLOOKUP(IV$6,'Données'!$G$3:$H$19,2,0)),"",VLOOKUP(IV$6,'Données'!$G$3:$H$19,2,0))</f>
        <v/>
      </c>
      <c r="IW8" s="2" t="str">
        <f>IF(ISERROR(VLOOKUP(IW$6,'Données'!$G$3:$H$19,2,0)),"",VLOOKUP(IW$6,'Données'!$G$3:$H$19,2,0))</f>
        <v/>
      </c>
      <c r="IX8" s="2" t="str">
        <f>IF(ISERROR(VLOOKUP(IX$6,'Données'!$G$3:$H$19,2,0)),"",VLOOKUP(IX$6,'Données'!$G$3:$H$19,2,0))</f>
        <v/>
      </c>
      <c r="IY8" s="2" t="str">
        <f>IF(ISERROR(VLOOKUP(IY$6,'Données'!$G$3:$H$19,2,0)),"",VLOOKUP(IY$6,'Données'!$G$3:$H$19,2,0))</f>
        <v/>
      </c>
      <c r="IZ8" s="2" t="str">
        <f>IF(ISERROR(VLOOKUP(IZ$6,'Données'!$G$3:$H$19,2,0)),"",VLOOKUP(IZ$6,'Données'!$G$3:$H$19,2,0))</f>
        <v/>
      </c>
      <c r="JA8" s="2" t="str">
        <f>IF(ISERROR(VLOOKUP(JA$6,'Données'!$G$3:$H$19,2,0)),"",VLOOKUP(JA$6,'Données'!$G$3:$H$19,2,0))</f>
        <v/>
      </c>
      <c r="JB8" s="2" t="str">
        <f>IF(ISERROR(VLOOKUP(JB$6,'Données'!$G$3:$H$19,2,0)),"",VLOOKUP(JB$6,'Données'!$G$3:$H$19,2,0))</f>
        <v/>
      </c>
      <c r="JC8" s="2" t="str">
        <f>IF(ISERROR(VLOOKUP(JC$6,'Données'!$G$3:$H$19,2,0)),"",VLOOKUP(JC$6,'Données'!$G$3:$H$19,2,0))</f>
        <v/>
      </c>
      <c r="JD8" s="2" t="str">
        <f>IF(ISERROR(VLOOKUP(JD$6,'Données'!$G$3:$H$19,2,0)),"",VLOOKUP(JD$6,'Données'!$G$3:$H$19,2,0))</f>
        <v/>
      </c>
      <c r="JE8" s="2" t="str">
        <f>IF(ISERROR(VLOOKUP(JE$6,'Données'!$G$3:$H$19,2,0)),"",VLOOKUP(JE$6,'Données'!$G$3:$H$19,2,0))</f>
        <v/>
      </c>
      <c r="JF8" s="2" t="str">
        <f>IF(ISERROR(VLOOKUP(JF$6,'Données'!$G$3:$H$19,2,0)),"",VLOOKUP(JF$6,'Données'!$G$3:$H$19,2,0))</f>
        <v/>
      </c>
      <c r="JG8" s="2" t="str">
        <f>IF(ISERROR(VLOOKUP(JG$6,'Données'!$G$3:$H$19,2,0)),"",VLOOKUP(JG$6,'Données'!$G$3:$H$19,2,0))</f>
        <v/>
      </c>
      <c r="JH8" s="2" t="str">
        <f>IF(ISERROR(VLOOKUP(JH$6,'Données'!$G$3:$H$19,2,0)),"",VLOOKUP(JH$6,'Données'!$G$3:$H$19,2,0))</f>
        <v/>
      </c>
      <c r="JI8" s="2" t="str">
        <f>IF(ISERROR(VLOOKUP(JI$6,'Données'!$G$3:$H$19,2,0)),"",VLOOKUP(JI$6,'Données'!$G$3:$H$19,2,0))</f>
        <v/>
      </c>
      <c r="JJ8" s="2" t="str">
        <f>IF(ISERROR(VLOOKUP(JJ$6,'Données'!$G$3:$H$19,2,0)),"",VLOOKUP(JJ$6,'Données'!$G$3:$H$19,2,0))</f>
        <v/>
      </c>
      <c r="JK8" s="2" t="str">
        <f>IF(ISERROR(VLOOKUP(JK$6,'Données'!$G$3:$H$19,2,0)),"",VLOOKUP(JK$6,'Données'!$G$3:$H$19,2,0))</f>
        <v/>
      </c>
      <c r="JL8" s="2" t="str">
        <f>IF(ISERROR(VLOOKUP(JL$6,'Données'!$G$3:$H$19,2,0)),"",VLOOKUP(JL$6,'Données'!$G$3:$H$19,2,0))</f>
        <v/>
      </c>
      <c r="JM8" s="2" t="str">
        <f>IF(ISERROR(VLOOKUP(JM$6,'Données'!$G$3:$H$19,2,0)),"",VLOOKUP(JM$6,'Données'!$G$3:$H$19,2,0))</f>
        <v/>
      </c>
      <c r="JN8" s="2" t="str">
        <f>IF(ISERROR(VLOOKUP(JN$6,'Données'!$G$3:$H$19,2,0)),"",VLOOKUP(JN$6,'Données'!$G$3:$H$19,2,0))</f>
        <v/>
      </c>
      <c r="JO8" s="2" t="str">
        <f>IF(ISERROR(VLOOKUP(JO$6,'Données'!$G$3:$H$19,2,0)),"",VLOOKUP(JO$6,'Données'!$G$3:$H$19,2,0))</f>
        <v/>
      </c>
      <c r="JP8" s="2" t="str">
        <f>IF(ISERROR(VLOOKUP(JP$6,'Données'!$G$3:$H$19,2,0)),"",VLOOKUP(JP$6,'Données'!$G$3:$H$19,2,0))</f>
        <v/>
      </c>
      <c r="JQ8" s="2" t="str">
        <f>IF(ISERROR(VLOOKUP(JQ$6,'Données'!$G$3:$H$19,2,0)),"",VLOOKUP(JQ$6,'Données'!$G$3:$H$19,2,0))</f>
        <v/>
      </c>
      <c r="JR8" s="2" t="str">
        <f>IF(ISERROR(VLOOKUP(JR$6,'Données'!$G$3:$H$19,2,0)),"",VLOOKUP(JR$6,'Données'!$G$3:$H$19,2,0))</f>
        <v/>
      </c>
      <c r="JS8" s="2" t="str">
        <f>IF(ISERROR(VLOOKUP(JS$6,'Données'!$G$3:$H$19,2,0)),"",VLOOKUP(JS$6,'Données'!$G$3:$H$19,2,0))</f>
        <v/>
      </c>
      <c r="JT8" s="2" t="str">
        <f>IF(ISERROR(VLOOKUP(JT$6,'Données'!$G$3:$H$19,2,0)),"",VLOOKUP(JT$6,'Données'!$G$3:$H$19,2,0))</f>
        <v/>
      </c>
      <c r="JU8" s="2" t="str">
        <f>IF(ISERROR(VLOOKUP(JU$6,'Données'!$G$3:$H$19,2,0)),"",VLOOKUP(JU$6,'Données'!$G$3:$H$19,2,0))</f>
        <v/>
      </c>
      <c r="JV8" s="2" t="str">
        <f>IF(ISERROR(VLOOKUP(JV$6,'Données'!$G$3:$H$19,2,0)),"",VLOOKUP(JV$6,'Données'!$G$3:$H$19,2,0))</f>
        <v/>
      </c>
      <c r="JW8" s="2" t="str">
        <f>IF(ISERROR(VLOOKUP(JW$6,'Données'!$G$3:$H$19,2,0)),"",VLOOKUP(JW$6,'Données'!$G$3:$H$19,2,0))</f>
        <v/>
      </c>
      <c r="JX8" s="2" t="str">
        <f>IF(ISERROR(VLOOKUP(JX$6,'Données'!$G$3:$H$19,2,0)),"",VLOOKUP(JX$6,'Données'!$G$3:$H$19,2,0))</f>
        <v/>
      </c>
      <c r="JY8" s="2" t="str">
        <f>IF(ISERROR(VLOOKUP(JY$6,'Données'!$G$3:$H$19,2,0)),"",VLOOKUP(JY$6,'Données'!$G$3:$H$19,2,0))</f>
        <v/>
      </c>
      <c r="JZ8" s="2" t="str">
        <f>IF(ISERROR(VLOOKUP(JZ$6,'Données'!$G$3:$H$19,2,0)),"",VLOOKUP(JZ$6,'Données'!$G$3:$H$19,2,0))</f>
        <v/>
      </c>
      <c r="KA8" s="2" t="str">
        <f>IF(ISERROR(VLOOKUP(KA$6,'Données'!$G$3:$H$19,2,0)),"",VLOOKUP(KA$6,'Données'!$G$3:$H$19,2,0))</f>
        <v/>
      </c>
      <c r="KB8" s="2" t="str">
        <f>IF(ISERROR(VLOOKUP(KB$6,'Données'!$G$3:$H$19,2,0)),"",VLOOKUP(KB$6,'Données'!$G$3:$H$19,2,0))</f>
        <v/>
      </c>
      <c r="KC8" s="2" t="str">
        <f>IF(ISERROR(VLOOKUP(KC$6,'Données'!$G$3:$H$19,2,0)),"",VLOOKUP(KC$6,'Données'!$G$3:$H$19,2,0))</f>
        <v/>
      </c>
      <c r="KD8" s="2" t="str">
        <f>IF(ISERROR(VLOOKUP(KD$6,'Données'!$G$3:$H$19,2,0)),"",VLOOKUP(KD$6,'Données'!$G$3:$H$19,2,0))</f>
        <v/>
      </c>
      <c r="KE8" s="2" t="str">
        <f>IF(ISERROR(VLOOKUP(KE$6,'Données'!$G$3:$H$19,2,0)),"",VLOOKUP(KE$6,'Données'!$G$3:$H$19,2,0))</f>
        <v/>
      </c>
      <c r="KF8" s="2" t="str">
        <f>IF(ISERROR(VLOOKUP(KF$6,'Données'!$G$3:$H$19,2,0)),"",VLOOKUP(KF$6,'Données'!$G$3:$H$19,2,0))</f>
        <v/>
      </c>
      <c r="KG8" s="2" t="str">
        <f>IF(ISERROR(VLOOKUP(KG$6,'Données'!$G$3:$H$19,2,0)),"",VLOOKUP(KG$6,'Données'!$G$3:$H$19,2,0))</f>
        <v/>
      </c>
      <c r="KH8" s="2" t="str">
        <f>IF(ISERROR(VLOOKUP(KH$6,'Données'!$G$3:$H$19,2,0)),"",VLOOKUP(KH$6,'Données'!$G$3:$H$19,2,0))</f>
        <v/>
      </c>
      <c r="KI8" s="2" t="str">
        <f>IF(ISERROR(VLOOKUP(KI$6,'Données'!$G$3:$H$19,2,0)),"",VLOOKUP(KI$6,'Données'!$G$3:$H$19,2,0))</f>
        <v/>
      </c>
      <c r="KJ8" s="2" t="str">
        <f>IF(ISERROR(VLOOKUP(KJ$6,'Données'!$G$3:$H$19,2,0)),"",VLOOKUP(KJ$6,'Données'!$G$3:$H$19,2,0))</f>
        <v/>
      </c>
      <c r="KK8" s="2" t="str">
        <f>IF(ISERROR(VLOOKUP(KK$6,'Données'!$G$3:$H$19,2,0)),"",VLOOKUP(KK$6,'Données'!$G$3:$H$19,2,0))</f>
        <v/>
      </c>
      <c r="KL8" s="2" t="str">
        <f>IF(ISERROR(VLOOKUP(KL$6,'Données'!$G$3:$H$19,2,0)),"",VLOOKUP(KL$6,'Données'!$G$3:$H$19,2,0))</f>
        <v/>
      </c>
      <c r="KM8" s="2" t="str">
        <f>IF(ISERROR(VLOOKUP(KM$6,'Données'!$G$3:$H$19,2,0)),"",VLOOKUP(KM$6,'Données'!$G$3:$H$19,2,0))</f>
        <v/>
      </c>
      <c r="KN8" s="2" t="str">
        <f>IF(ISERROR(VLOOKUP(KN$6,'Données'!$G$3:$H$19,2,0)),"",VLOOKUP(KN$6,'Données'!$G$3:$H$19,2,0))</f>
        <v/>
      </c>
      <c r="KO8" s="2" t="str">
        <f>IF(ISERROR(VLOOKUP(KO$6,'Données'!$G$3:$H$19,2,0)),"",VLOOKUP(KO$6,'Données'!$G$3:$H$19,2,0))</f>
        <v/>
      </c>
      <c r="KP8" s="2" t="str">
        <f>IF(ISERROR(VLOOKUP(KP$6,'Données'!$G$3:$H$19,2,0)),"",VLOOKUP(KP$6,'Données'!$G$3:$H$19,2,0))</f>
        <v/>
      </c>
      <c r="KQ8" s="2" t="str">
        <f>IF(ISERROR(VLOOKUP(KQ$6,'Données'!$G$3:$H$19,2,0)),"",VLOOKUP(KQ$6,'Données'!$G$3:$H$19,2,0))</f>
        <v/>
      </c>
      <c r="KR8" s="2" t="str">
        <f>IF(ISERROR(VLOOKUP(KR$6,'Données'!$G$3:$H$19,2,0)),"",VLOOKUP(KR$6,'Données'!$G$3:$H$19,2,0))</f>
        <v/>
      </c>
      <c r="KS8" s="2" t="str">
        <f>IF(ISERROR(VLOOKUP(KS$6,'Données'!$G$3:$H$19,2,0)),"",VLOOKUP(KS$6,'Données'!$G$3:$H$19,2,0))</f>
        <v/>
      </c>
      <c r="KT8" s="2" t="str">
        <f>IF(ISERROR(VLOOKUP(KT$6,'Données'!$G$3:$H$19,2,0)),"",VLOOKUP(KT$6,'Données'!$G$3:$H$19,2,0))</f>
        <v/>
      </c>
      <c r="KU8" s="2" t="str">
        <f>IF(ISERROR(VLOOKUP(KU$6,'Données'!$G$3:$H$19,2,0)),"",VLOOKUP(KU$6,'Données'!$G$3:$H$19,2,0))</f>
        <v/>
      </c>
      <c r="KV8" s="2" t="str">
        <f>IF(ISERROR(VLOOKUP(KV$6,'Données'!$G$3:$H$19,2,0)),"",VLOOKUP(KV$6,'Données'!$G$3:$H$19,2,0))</f>
        <v/>
      </c>
      <c r="KW8" s="2" t="str">
        <f>IF(ISERROR(VLOOKUP(KW$6,'Données'!$G$3:$H$19,2,0)),"",VLOOKUP(KW$6,'Données'!$G$3:$H$19,2,0))</f>
        <v/>
      </c>
      <c r="KX8" s="2" t="str">
        <f>IF(ISERROR(VLOOKUP(KX$6,'Données'!$G$3:$H$19,2,0)),"",VLOOKUP(KX$6,'Données'!$G$3:$H$19,2,0))</f>
        <v/>
      </c>
      <c r="KY8" s="2" t="str">
        <f>IF(ISERROR(VLOOKUP(KY$6,'Données'!$G$3:$H$19,2,0)),"",VLOOKUP(KY$6,'Données'!$G$3:$H$19,2,0))</f>
        <v/>
      </c>
      <c r="KZ8" s="2" t="str">
        <f>IF(ISERROR(VLOOKUP(KZ$6,'Données'!$G$3:$H$19,2,0)),"",VLOOKUP(KZ$6,'Données'!$G$3:$H$19,2,0))</f>
        <v/>
      </c>
      <c r="LA8" s="2" t="str">
        <f>IF(ISERROR(VLOOKUP(LA$6,'Données'!$G$3:$H$19,2,0)),"",VLOOKUP(LA$6,'Données'!$G$3:$H$19,2,0))</f>
        <v/>
      </c>
      <c r="LB8" s="2" t="str">
        <f>IF(ISERROR(VLOOKUP(LB$6,'Données'!$G$3:$H$19,2,0)),"",VLOOKUP(LB$6,'Données'!$G$3:$H$19,2,0))</f>
        <v/>
      </c>
      <c r="LC8" s="2" t="str">
        <f>IF(ISERROR(VLOOKUP(LC$6,'Données'!$G$3:$H$19,2,0)),"",VLOOKUP(LC$6,'Données'!$G$3:$H$19,2,0))</f>
        <v/>
      </c>
      <c r="LD8" s="2" t="str">
        <f>IF(ISERROR(VLOOKUP(LD$6,'Données'!$G$3:$H$19,2,0)),"",VLOOKUP(LD$6,'Données'!$G$3:$H$19,2,0))</f>
        <v/>
      </c>
      <c r="LE8" s="2" t="str">
        <f>IF(ISERROR(VLOOKUP(LE$6,'Données'!$G$3:$H$19,2,0)),"",VLOOKUP(LE$6,'Données'!$G$3:$H$19,2,0))</f>
        <v/>
      </c>
      <c r="LF8" s="2" t="str">
        <f>IF(ISERROR(VLOOKUP(LF$6,'Données'!$G$3:$H$19,2,0)),"",VLOOKUP(LF$6,'Données'!$G$3:$H$19,2,0))</f>
        <v/>
      </c>
      <c r="LG8" s="2" t="str">
        <f>IF(ISERROR(VLOOKUP(LG$6,'Données'!$G$3:$H$19,2,0)),"",VLOOKUP(LG$6,'Données'!$G$3:$H$19,2,0))</f>
        <v/>
      </c>
      <c r="LH8" s="2" t="str">
        <f>IF(ISERROR(VLOOKUP(LH$6,'Données'!$G$3:$H$19,2,0)),"",VLOOKUP(LH$6,'Données'!$G$3:$H$19,2,0))</f>
        <v/>
      </c>
      <c r="LI8" s="2" t="str">
        <f>IF(ISERROR(VLOOKUP(LI$6,'Données'!$G$3:$H$19,2,0)),"",VLOOKUP(LI$6,'Données'!$G$3:$H$19,2,0))</f>
        <v/>
      </c>
      <c r="LJ8" s="2" t="str">
        <f>IF(ISERROR(VLOOKUP(LJ$6,'Données'!$G$3:$H$19,2,0)),"",VLOOKUP(LJ$6,'Données'!$G$3:$H$19,2,0))</f>
        <v/>
      </c>
      <c r="LK8" s="2" t="str">
        <f>IF(ISERROR(VLOOKUP(LK$6,'Données'!$G$3:$H$19,2,0)),"",VLOOKUP(LK$6,'Données'!$G$3:$H$19,2,0))</f>
        <v/>
      </c>
      <c r="LL8" s="2" t="str">
        <f>IF(ISERROR(VLOOKUP(LL$6,'Données'!$G$3:$H$19,2,0)),"",VLOOKUP(LL$6,'Données'!$G$3:$H$19,2,0))</f>
        <v/>
      </c>
      <c r="LM8" s="2" t="str">
        <f>IF(ISERROR(VLOOKUP(LM$6,'Données'!$G$3:$H$19,2,0)),"",VLOOKUP(LM$6,'Données'!$G$3:$H$19,2,0))</f>
        <v/>
      </c>
      <c r="LN8" s="2" t="str">
        <f>IF(ISERROR(VLOOKUP(LN$6,'Données'!$G$3:$H$19,2,0)),"",VLOOKUP(LN$6,'Données'!$G$3:$H$19,2,0))</f>
        <v/>
      </c>
      <c r="LO8" s="2" t="str">
        <f>IF(ISERROR(VLOOKUP(LO$6,'Données'!$G$3:$H$19,2,0)),"",VLOOKUP(LO$6,'Données'!$G$3:$H$19,2,0))</f>
        <v/>
      </c>
      <c r="LP8" s="2" t="str">
        <f>IF(ISERROR(VLOOKUP(LP$6,'Données'!$G$3:$H$19,2,0)),"",VLOOKUP(LP$6,'Données'!$G$3:$H$19,2,0))</f>
        <v/>
      </c>
      <c r="LQ8" s="2" t="str">
        <f>IF(ISERROR(VLOOKUP(LQ$6,'Données'!$G$3:$H$19,2,0)),"",VLOOKUP(LQ$6,'Données'!$G$3:$H$19,2,0))</f>
        <v/>
      </c>
      <c r="LR8" s="2" t="str">
        <f>IF(ISERROR(VLOOKUP(LR$6,'Données'!$G$3:$H$19,2,0)),"",VLOOKUP(LR$6,'Données'!$G$3:$H$19,2,0))</f>
        <v/>
      </c>
      <c r="LS8" s="2" t="str">
        <f>IF(ISERROR(VLOOKUP(LS$6,'Données'!$G$3:$H$19,2,0)),"",VLOOKUP(LS$6,'Données'!$G$3:$H$19,2,0))</f>
        <v/>
      </c>
      <c r="LT8" s="2" t="str">
        <f>IF(ISERROR(VLOOKUP(LT$6,'Données'!$G$3:$H$19,2,0)),"",VLOOKUP(LT$6,'Données'!$G$3:$H$19,2,0))</f>
        <v/>
      </c>
      <c r="LU8" s="2" t="str">
        <f>IF(ISERROR(VLOOKUP(LU$6,'Données'!$G$3:$H$19,2,0)),"",VLOOKUP(LU$6,'Données'!$G$3:$H$19,2,0))</f>
        <v/>
      </c>
      <c r="LV8" s="2" t="str">
        <f>IF(ISERROR(VLOOKUP(LV$6,'Données'!$G$3:$H$19,2,0)),"",VLOOKUP(LV$6,'Données'!$G$3:$H$19,2,0))</f>
        <v/>
      </c>
      <c r="LW8" s="2" t="str">
        <f>IF(ISERROR(VLOOKUP(LW$6,'Données'!$G$3:$H$19,2,0)),"",VLOOKUP(LW$6,'Données'!$G$3:$H$19,2,0))</f>
        <v/>
      </c>
      <c r="LX8" s="2" t="str">
        <f>IF(ISERROR(VLOOKUP(LX$6,'Données'!$G$3:$H$19,2,0)),"",VLOOKUP(LX$6,'Données'!$G$3:$H$19,2,0))</f>
        <v/>
      </c>
      <c r="LY8" s="2" t="str">
        <f>IF(ISERROR(VLOOKUP(LY$6,'Données'!$G$3:$H$19,2,0)),"",VLOOKUP(LY$6,'Données'!$G$3:$H$19,2,0))</f>
        <v/>
      </c>
      <c r="LZ8" s="2" t="str">
        <f>IF(ISERROR(VLOOKUP(LZ$6,'Données'!$G$3:$H$19,2,0)),"",VLOOKUP(LZ$6,'Données'!$G$3:$H$19,2,0))</f>
        <v/>
      </c>
      <c r="MA8" s="2" t="str">
        <f>IF(ISERROR(VLOOKUP(MA$6,'Données'!$G$3:$H$19,2,0)),"",VLOOKUP(MA$6,'Données'!$G$3:$H$19,2,0))</f>
        <v/>
      </c>
      <c r="MB8" s="2" t="str">
        <f>IF(ISERROR(VLOOKUP(MB$6,'Données'!$G$3:$H$19,2,0)),"",VLOOKUP(MB$6,'Données'!$G$3:$H$19,2,0))</f>
        <v/>
      </c>
      <c r="MC8" s="2" t="str">
        <f>IF(ISERROR(VLOOKUP(MC$6,'Données'!$G$3:$H$19,2,0)),"",VLOOKUP(MC$6,'Données'!$G$3:$H$19,2,0))</f>
        <v/>
      </c>
      <c r="MD8" s="2" t="str">
        <f>IF(ISERROR(VLOOKUP(MD$6,'Données'!$G$3:$H$19,2,0)),"",VLOOKUP(MD$6,'Données'!$G$3:$H$19,2,0))</f>
        <v/>
      </c>
      <c r="ME8" s="2" t="str">
        <f>IF(ISERROR(VLOOKUP(ME$6,'Données'!$G$3:$H$19,2,0)),"",VLOOKUP(ME$6,'Données'!$G$3:$H$19,2,0))</f>
        <v/>
      </c>
      <c r="MF8" s="2" t="str">
        <f>IF(ISERROR(VLOOKUP(MF$6,'Données'!$G$3:$H$19,2,0)),"",VLOOKUP(MF$6,'Données'!$G$3:$H$19,2,0))</f>
        <v/>
      </c>
      <c r="MG8" s="2" t="str">
        <f>IF(ISERROR(VLOOKUP(MG$6,'Données'!$G$3:$H$19,2,0)),"",VLOOKUP(MG$6,'Données'!$G$3:$H$19,2,0))</f>
        <v/>
      </c>
      <c r="MH8" s="2" t="str">
        <f>IF(ISERROR(VLOOKUP(MH$6,'Données'!$G$3:$H$19,2,0)),"",VLOOKUP(MH$6,'Données'!$G$3:$H$19,2,0))</f>
        <v/>
      </c>
      <c r="MI8" s="2" t="str">
        <f>IF(ISERROR(VLOOKUP(MI$6,'Données'!$G$3:$H$19,2,0)),"",VLOOKUP(MI$6,'Données'!$G$3:$H$19,2,0))</f>
        <v/>
      </c>
      <c r="MJ8" s="2" t="str">
        <f>IF(ISERROR(VLOOKUP(MJ$6,'Données'!$G$3:$H$19,2,0)),"",VLOOKUP(MJ$6,'Données'!$G$3:$H$19,2,0))</f>
        <v/>
      </c>
      <c r="MK8" s="2" t="str">
        <f>IF(ISERROR(VLOOKUP(MK$6,'Données'!$G$3:$H$19,2,0)),"",VLOOKUP(MK$6,'Données'!$G$3:$H$19,2,0))</f>
        <v/>
      </c>
      <c r="ML8" s="2" t="str">
        <f>IF(ISERROR(VLOOKUP(ML$6,'Données'!$G$3:$H$19,2,0)),"",VLOOKUP(ML$6,'Données'!$G$3:$H$19,2,0))</f>
        <v/>
      </c>
      <c r="MM8" s="2" t="str">
        <f>IF(ISERROR(VLOOKUP(MM$6,'Données'!$G$3:$H$19,2,0)),"",VLOOKUP(MM$6,'Données'!$G$3:$H$19,2,0))</f>
        <v/>
      </c>
      <c r="MN8" s="2" t="str">
        <f>IF(ISERROR(VLOOKUP(MN$6,'Données'!$G$3:$H$19,2,0)),"",VLOOKUP(MN$6,'Données'!$G$3:$H$19,2,0))</f>
        <v/>
      </c>
      <c r="MO8" s="2" t="str">
        <f>IF(ISERROR(VLOOKUP(MO$6,'Données'!$G$3:$H$19,2,0)),"",VLOOKUP(MO$6,'Données'!$G$3:$H$19,2,0))</f>
        <v/>
      </c>
      <c r="MP8" s="2" t="str">
        <f>IF(ISERROR(VLOOKUP(MP$6,'Données'!$G$3:$H$19,2,0)),"",VLOOKUP(MP$6,'Données'!$G$3:$H$19,2,0))</f>
        <v/>
      </c>
      <c r="MQ8" s="2" t="str">
        <f>IF(ISERROR(VLOOKUP(MQ$6,'Données'!$G$3:$H$19,2,0)),"",VLOOKUP(MQ$6,'Données'!$G$3:$H$19,2,0))</f>
        <v/>
      </c>
      <c r="MR8" s="2" t="str">
        <f>IF(ISERROR(VLOOKUP(MR$6,'Données'!$G$3:$H$19,2,0)),"",VLOOKUP(MR$6,'Données'!$G$3:$H$19,2,0))</f>
        <v/>
      </c>
      <c r="MS8" s="2" t="str">
        <f>IF(ISERROR(VLOOKUP(MS$6,'Données'!$G$3:$H$19,2,0)),"",VLOOKUP(MS$6,'Données'!$G$3:$H$19,2,0))</f>
        <v/>
      </c>
      <c r="MT8" s="2" t="str">
        <f>IF(ISERROR(VLOOKUP(MT$6,'Données'!$G$3:$H$19,2,0)),"",VLOOKUP(MT$6,'Données'!$G$3:$H$19,2,0))</f>
        <v/>
      </c>
      <c r="MU8" s="2" t="str">
        <f>IF(ISERROR(VLOOKUP(MU$6,'Données'!$G$3:$H$19,2,0)),"",VLOOKUP(MU$6,'Données'!$G$3:$H$19,2,0))</f>
        <v/>
      </c>
      <c r="MV8" s="2" t="str">
        <f>IF(ISERROR(VLOOKUP(MV$6,'Données'!$G$3:$H$19,2,0)),"",VLOOKUP(MV$6,'Données'!$G$3:$H$19,2,0))</f>
        <v/>
      </c>
      <c r="MW8" s="2" t="str">
        <f>IF(ISERROR(VLOOKUP(MW$6,'Données'!$G$3:$H$19,2,0)),"",VLOOKUP(MW$6,'Données'!$G$3:$H$19,2,0))</f>
        <v/>
      </c>
      <c r="MX8" s="2" t="str">
        <f>IF(ISERROR(VLOOKUP(MX$6,'Données'!$G$3:$H$19,2,0)),"",VLOOKUP(MX$6,'Données'!$G$3:$H$19,2,0))</f>
        <v/>
      </c>
      <c r="MY8" s="2" t="str">
        <f>IF(ISERROR(VLOOKUP(MY$6,'Données'!$G$3:$H$19,2,0)),"",VLOOKUP(MY$6,'Données'!$G$3:$H$19,2,0))</f>
        <v/>
      </c>
      <c r="MZ8" s="2" t="str">
        <f>IF(ISERROR(VLOOKUP(MZ$6,'Données'!$G$3:$H$19,2,0)),"",VLOOKUP(MZ$6,'Données'!$G$3:$H$19,2,0))</f>
        <v/>
      </c>
      <c r="NA8" s="2" t="str">
        <f>IF(ISERROR(VLOOKUP(NA$6,'Données'!$G$3:$H$19,2,0)),"",VLOOKUP(NA$6,'Données'!$G$3:$H$19,2,0))</f>
        <v/>
      </c>
      <c r="NB8" s="2" t="str">
        <f>IF(ISERROR(VLOOKUP(NB$6,'Données'!$G$3:$H$19,2,0)),"",VLOOKUP(NB$6,'Données'!$G$3:$H$19,2,0))</f>
        <v/>
      </c>
      <c r="NC8" s="2" t="str">
        <f>IF(ISERROR(VLOOKUP(NC$6,'Données'!$G$3:$H$19,2,0)),"",VLOOKUP(NC$6,'Données'!$G$3:$H$19,2,0))</f>
        <v/>
      </c>
      <c r="ND8" s="2" t="str">
        <f>IF(ISERROR(VLOOKUP(ND$6,'Données'!$G$3:$H$19,2,0)),"",VLOOKUP(ND$6,'Données'!$G$3:$H$19,2,0))</f>
        <v/>
      </c>
      <c r="NE8" s="2" t="str">
        <f>IF(ISERROR(VLOOKUP(NE$6,'Données'!$G$3:$H$19,2,0)),"",VLOOKUP(NE$6,'Données'!$G$3:$H$19,2,0))</f>
        <v/>
      </c>
      <c r="NF8" s="2" t="str">
        <f>IF(ISERROR(VLOOKUP(NF$6,'Données'!$G$3:$H$19,2,0)),"",VLOOKUP(NF$6,'Données'!$G$3:$H$19,2,0))</f>
        <v/>
      </c>
      <c r="NG8" s="2" t="str">
        <f>IF(ISERROR(VLOOKUP(NG$6,'Données'!$G$3:$H$19,2,0)),"",VLOOKUP(NG$6,'Données'!$G$3:$H$19,2,0))</f>
        <v>Jour de l'an</v>
      </c>
      <c r="NH8" s="2" t="str">
        <f>IF(ISERROR(VLOOKUP(NH$6,'Données'!$G$3:$H$19,2,0)),"",VLOOKUP(NH$6,'Données'!$G$3:$H$19,2,0))</f>
        <v/>
      </c>
      <c r="NI8" s="2" t="str">
        <f>IF(ISERROR(VLOOKUP(NI$6,'Données'!$G$3:$H$19,2,0)),"",VLOOKUP(NI$6,'Données'!$G$3:$H$19,2,0))</f>
        <v/>
      </c>
      <c r="NJ8" s="2" t="str">
        <f>IF(ISERROR(VLOOKUP(NJ$6,'Données'!$G$3:$H$19,2,0)),"",VLOOKUP(NJ$6,'Données'!$G$3:$H$19,2,0))</f>
        <v/>
      </c>
      <c r="NK8" s="2" t="str">
        <f>IF(ISERROR(VLOOKUP(NK$6,'Données'!$G$3:$H$19,2,0)),"",VLOOKUP(NK$6,'Données'!$G$3:$H$19,2,0))</f>
        <v/>
      </c>
      <c r="NL8" s="2" t="str">
        <f>IF(ISERROR(VLOOKUP(NL$6,'Données'!$G$3:$H$19,2,0)),"",VLOOKUP(NL$6,'Données'!$G$3:$H$19,2,0))</f>
        <v/>
      </c>
      <c r="NM8" s="2" t="str">
        <f>IF(ISERROR(VLOOKUP(NM$6,'Données'!$G$3:$H$19,2,0)),"",VLOOKUP(NM$6,'Données'!$G$3:$H$19,2,0))</f>
        <v/>
      </c>
      <c r="NN8" s="2" t="str">
        <f>IF(ISERROR(VLOOKUP(NN$6,'Données'!$G$3:$H$19,2,0)),"",VLOOKUP(NN$6,'Données'!$G$3:$H$19,2,0))</f>
        <v/>
      </c>
      <c r="NO8" s="2" t="str">
        <f>IF(ISERROR(VLOOKUP(NO$6,'Données'!$G$3:$H$19,2,0)),"",VLOOKUP(NO$6,'Données'!$G$3:$H$19,2,0))</f>
        <v/>
      </c>
      <c r="NP8" s="2" t="str">
        <f>IF(ISERROR(VLOOKUP(NP$6,'Données'!$G$3:$H$19,2,0)),"",VLOOKUP(NP$6,'Données'!$G$3:$H$19,2,0))</f>
        <v/>
      </c>
      <c r="NQ8" s="2" t="str">
        <f>IF(ISERROR(VLOOKUP(NQ$6,'Données'!$G$3:$H$19,2,0)),"",VLOOKUP(NQ$6,'Données'!$G$3:$H$19,2,0))</f>
        <v/>
      </c>
      <c r="NR8" s="2" t="str">
        <f>IF(ISERROR(VLOOKUP(NR$6,'Données'!$G$3:$H$19,2,0)),"",VLOOKUP(NR$6,'Données'!$G$3:$H$19,2,0))</f>
        <v/>
      </c>
      <c r="NS8" s="2" t="str">
        <f>IF(ISERROR(VLOOKUP(NS$6,'Données'!$G$3:$H$19,2,0)),"",VLOOKUP(NS$6,'Données'!$G$3:$H$19,2,0))</f>
        <v/>
      </c>
      <c r="NT8" s="2" t="str">
        <f>IF(ISERROR(VLOOKUP(NT$6,'Données'!$G$3:$H$19,2,0)),"",VLOOKUP(NT$6,'Données'!$G$3:$H$19,2,0))</f>
        <v/>
      </c>
      <c r="NU8" s="2" t="str">
        <f>IF(ISERROR(VLOOKUP(NU$6,'Données'!$G$3:$H$19,2,0)),"",VLOOKUP(NU$6,'Données'!$G$3:$H$19,2,0))</f>
        <v/>
      </c>
      <c r="NV8" s="2" t="str">
        <f>IF(ISERROR(VLOOKUP(NV$6,'Données'!$G$3:$H$19,2,0)),"",VLOOKUP(NV$6,'Données'!$G$3:$H$19,2,0))</f>
        <v/>
      </c>
      <c r="NW8" s="2" t="str">
        <f>IF(ISERROR(VLOOKUP(NW$6,'Données'!$G$3:$H$19,2,0)),"",VLOOKUP(NW$6,'Données'!$G$3:$H$19,2,0))</f>
        <v/>
      </c>
      <c r="NX8" s="2" t="str">
        <f>IF(ISERROR(VLOOKUP(NX$6,'Données'!$G$3:$H$19,2,0)),"",VLOOKUP(NX$6,'Données'!$G$3:$H$19,2,0))</f>
        <v/>
      </c>
      <c r="NY8" s="2" t="str">
        <f>IF(ISERROR(VLOOKUP(NY$6,'Données'!$G$3:$H$19,2,0)),"",VLOOKUP(NY$6,'Données'!$G$3:$H$19,2,0))</f>
        <v/>
      </c>
      <c r="NZ8" s="2" t="str">
        <f>IF(ISERROR(VLOOKUP(NZ$6,'Données'!$G$3:$H$19,2,0)),"",VLOOKUP(NZ$6,'Données'!$G$3:$H$19,2,0))</f>
        <v/>
      </c>
      <c r="OA8" s="2" t="str">
        <f>IF(ISERROR(VLOOKUP(OA$6,'Données'!$G$3:$H$19,2,0)),"",VLOOKUP(OA$6,'Données'!$G$3:$H$19,2,0))</f>
        <v/>
      </c>
      <c r="OB8" s="2" t="str">
        <f>IF(ISERROR(VLOOKUP(OB$6,'Données'!$G$3:$H$19,2,0)),"",VLOOKUP(OB$6,'Données'!$G$3:$H$19,2,0))</f>
        <v/>
      </c>
      <c r="OC8" s="2" t="str">
        <f>IF(ISERROR(VLOOKUP(OC$6,'Données'!$G$3:$H$19,2,0)),"",VLOOKUP(OC$6,'Données'!$G$3:$H$19,2,0))</f>
        <v/>
      </c>
      <c r="OD8" s="2" t="str">
        <f>IF(ISERROR(VLOOKUP(OD$6,'Données'!$G$3:$H$19,2,0)),"",VLOOKUP(OD$6,'Données'!$G$3:$H$19,2,0))</f>
        <v/>
      </c>
      <c r="OE8" s="2" t="str">
        <f>IF(ISERROR(VLOOKUP(OE$6,'Données'!$G$3:$H$19,2,0)),"",VLOOKUP(OE$6,'Données'!$G$3:$H$19,2,0))</f>
        <v/>
      </c>
      <c r="OF8" s="2" t="str">
        <f>IF(ISERROR(VLOOKUP(OF$6,'Données'!$G$3:$H$19,2,0)),"",VLOOKUP(OF$6,'Données'!$G$3:$H$19,2,0))</f>
        <v/>
      </c>
      <c r="OG8" s="2" t="str">
        <f>IF(ISERROR(VLOOKUP(OG$6,'Données'!$G$3:$H$19,2,0)),"",VLOOKUP(OG$6,'Données'!$G$3:$H$19,2,0))</f>
        <v/>
      </c>
      <c r="OH8" s="2" t="str">
        <f>IF(ISERROR(VLOOKUP(OH$6,'Données'!$G$3:$H$19,2,0)),"",VLOOKUP(OH$6,'Données'!$G$3:$H$19,2,0))</f>
        <v/>
      </c>
      <c r="OI8" s="2" t="str">
        <f>IF(ISERROR(VLOOKUP(OI$6,'Données'!$G$3:$H$19,2,0)),"",VLOOKUP(OI$6,'Données'!$G$3:$H$19,2,0))</f>
        <v/>
      </c>
      <c r="OJ8" s="2" t="str">
        <f>IF(ISERROR(VLOOKUP(OJ$6,'Données'!$G$3:$H$19,2,0)),"",VLOOKUP(OJ$6,'Données'!$G$3:$H$19,2,0))</f>
        <v/>
      </c>
      <c r="OK8" s="2" t="str">
        <f>IF(ISERROR(VLOOKUP(OK$6,'Données'!$G$3:$H$19,2,0)),"",VLOOKUP(OK$6,'Données'!$G$3:$H$19,2,0))</f>
        <v/>
      </c>
      <c r="OL8" s="2" t="str">
        <f>IF(ISERROR(VLOOKUP(OL$6,'Données'!$G$3:$H$19,2,0)),"",VLOOKUP(OL$6,'Données'!$G$3:$H$19,2,0))</f>
        <v/>
      </c>
      <c r="OM8" s="2" t="str">
        <f>IF(ISERROR(VLOOKUP(OM$6,'Données'!$G$3:$H$19,2,0)),"",VLOOKUP(OM$6,'Données'!$G$3:$H$19,2,0))</f>
        <v/>
      </c>
      <c r="ON8" s="2" t="str">
        <f>IF(ISERROR(VLOOKUP(ON$6,'Données'!$G$3:$H$19,2,0)),"",VLOOKUP(ON$6,'Données'!$G$3:$H$19,2,0))</f>
        <v/>
      </c>
      <c r="OO8" s="2" t="str">
        <f>IF(ISERROR(VLOOKUP(OO$6,'Données'!$G$3:$H$19,2,0)),"",VLOOKUP(OO$6,'Données'!$G$3:$H$19,2,0))</f>
        <v/>
      </c>
      <c r="OP8" s="2" t="str">
        <f>IF(ISERROR(VLOOKUP(OP$6,'Données'!$G$3:$H$19,2,0)),"",VLOOKUP(OP$6,'Données'!$G$3:$H$19,2,0))</f>
        <v/>
      </c>
      <c r="OQ8" s="2" t="str">
        <f>IF(ISERROR(VLOOKUP(OQ$6,'Données'!$G$3:$H$19,2,0)),"",VLOOKUP(OQ$6,'Données'!$G$3:$H$19,2,0))</f>
        <v/>
      </c>
      <c r="OR8" s="2" t="str">
        <f>IF(ISERROR(VLOOKUP(OR$6,'Données'!$G$3:$H$19,2,0)),"",VLOOKUP(OR$6,'Données'!$G$3:$H$19,2,0))</f>
        <v/>
      </c>
      <c r="OS8" s="2" t="str">
        <f>IF(ISERROR(VLOOKUP(OS$6,'Données'!$G$3:$H$19,2,0)),"",VLOOKUP(OS$6,'Données'!$G$3:$H$19,2,0))</f>
        <v/>
      </c>
      <c r="OT8" s="2" t="str">
        <f>IF(ISERROR(VLOOKUP(OT$6,'Données'!$G$3:$H$19,2,0)),"",VLOOKUP(OT$6,'Données'!$G$3:$H$19,2,0))</f>
        <v/>
      </c>
      <c r="OU8" s="2" t="str">
        <f>IF(ISERROR(VLOOKUP(OU$6,'Données'!$G$3:$H$19,2,0)),"",VLOOKUP(OU$6,'Données'!$G$3:$H$19,2,0))</f>
        <v/>
      </c>
      <c r="OV8" s="2" t="str">
        <f>IF(ISERROR(VLOOKUP(OV$6,'Données'!$G$3:$H$19,2,0)),"",VLOOKUP(OV$6,'Données'!$G$3:$H$19,2,0))</f>
        <v/>
      </c>
      <c r="OW8" s="2" t="str">
        <f>IF(ISERROR(VLOOKUP(OW$6,'Données'!$G$3:$H$19,2,0)),"",VLOOKUP(OW$6,'Données'!$G$3:$H$19,2,0))</f>
        <v/>
      </c>
      <c r="OX8" s="2" t="str">
        <f>IF(ISERROR(VLOOKUP(OX$6,'Données'!$G$3:$H$19,2,0)),"",VLOOKUP(OX$6,'Données'!$G$3:$H$19,2,0))</f>
        <v/>
      </c>
      <c r="OY8" s="2" t="str">
        <f>IF(ISERROR(VLOOKUP(OY$6,'Données'!$G$3:$H$19,2,0)),"",VLOOKUP(OY$6,'Données'!$G$3:$H$19,2,0))</f>
        <v/>
      </c>
      <c r="OZ8" s="2" t="str">
        <f>IF(ISERROR(VLOOKUP(OZ$6,'Données'!$G$3:$H$19,2,0)),"",VLOOKUP(OZ$6,'Données'!$G$3:$H$19,2,0))</f>
        <v/>
      </c>
      <c r="PA8" s="2" t="str">
        <f>IF(ISERROR(VLOOKUP(PA$6,'Données'!$G$3:$H$19,2,0)),"",VLOOKUP(PA$6,'Données'!$G$3:$H$19,2,0))</f>
        <v/>
      </c>
      <c r="PB8" s="2" t="str">
        <f>IF(ISERROR(VLOOKUP(PB$6,'Données'!$G$3:$H$19,2,0)),"",VLOOKUP(PB$6,'Données'!$G$3:$H$19,2,0))</f>
        <v/>
      </c>
      <c r="PC8" s="2" t="str">
        <f>IF(ISERROR(VLOOKUP(PC$6,'Données'!$G$3:$H$19,2,0)),"",VLOOKUP(PC$6,'Données'!$G$3:$H$19,2,0))</f>
        <v/>
      </c>
      <c r="PD8" s="2" t="str">
        <f>IF(ISERROR(VLOOKUP(PD$6,'Données'!$G$3:$H$19,2,0)),"",VLOOKUP(PD$6,'Données'!$G$3:$H$19,2,0))</f>
        <v/>
      </c>
      <c r="PE8" s="2" t="str">
        <f>IF(ISERROR(VLOOKUP(PE$6,'Données'!$G$3:$H$19,2,0)),"",VLOOKUP(PE$6,'Données'!$G$3:$H$19,2,0))</f>
        <v/>
      </c>
      <c r="PF8" s="2" t="str">
        <f>IF(ISERROR(VLOOKUP(PF$6,'Données'!$G$3:$H$19,2,0)),"",VLOOKUP(PF$6,'Données'!$G$3:$H$19,2,0))</f>
        <v/>
      </c>
      <c r="PG8" s="2" t="str">
        <f>IF(ISERROR(VLOOKUP(PG$6,'Données'!$G$3:$H$19,2,0)),"",VLOOKUP(PG$6,'Données'!$G$3:$H$19,2,0))</f>
        <v/>
      </c>
      <c r="PH8" s="2" t="str">
        <f>IF(ISERROR(VLOOKUP(PH$6,'Données'!$G$3:$H$19,2,0)),"",VLOOKUP(PH$6,'Données'!$G$3:$H$19,2,0))</f>
        <v/>
      </c>
      <c r="PI8" s="2" t="str">
        <f>IF(ISERROR(VLOOKUP(PI$6,'Données'!$G$3:$H$19,2,0)),"",VLOOKUP(PI$6,'Données'!$G$3:$H$19,2,0))</f>
        <v/>
      </c>
      <c r="PJ8" s="2" t="str">
        <f>IF(ISERROR(VLOOKUP(PJ$6,'Données'!$G$3:$H$19,2,0)),"",VLOOKUP(PJ$6,'Données'!$G$3:$H$19,2,0))</f>
        <v/>
      </c>
      <c r="PK8" s="2" t="str">
        <f>IF(ISERROR(VLOOKUP(PK$6,'Données'!$G$3:$H$19,2,0)),"",VLOOKUP(PK$6,'Données'!$G$3:$H$19,2,0))</f>
        <v/>
      </c>
      <c r="PL8" s="2" t="str">
        <f>IF(ISERROR(VLOOKUP(PL$6,'Données'!$G$3:$H$19,2,0)),"",VLOOKUP(PL$6,'Données'!$G$3:$H$19,2,0))</f>
        <v/>
      </c>
      <c r="PM8" s="2" t="str">
        <f>IF(ISERROR(VLOOKUP(PM$6,'Données'!$G$3:$H$19,2,0)),"",VLOOKUP(PM$6,'Données'!$G$3:$H$19,2,0))</f>
        <v/>
      </c>
      <c r="PN8" s="2" t="str">
        <f>IF(ISERROR(VLOOKUP(PN$6,'Données'!$G$3:$H$19,2,0)),"",VLOOKUP(PN$6,'Données'!$G$3:$H$19,2,0))</f>
        <v/>
      </c>
      <c r="PO8" s="2" t="str">
        <f>IF(ISERROR(VLOOKUP(PO$6,'Données'!$G$3:$H$19,2,0)),"",VLOOKUP(PO$6,'Données'!$G$3:$H$19,2,0))</f>
        <v/>
      </c>
      <c r="PP8" s="2" t="str">
        <f>IF(ISERROR(VLOOKUP(PP$6,'Données'!$G$3:$H$19,2,0)),"",VLOOKUP(PP$6,'Données'!$G$3:$H$19,2,0))</f>
        <v/>
      </c>
      <c r="PQ8" s="2" t="str">
        <f>IF(ISERROR(VLOOKUP(PQ$6,'Données'!$G$3:$H$19,2,0)),"",VLOOKUP(PQ$6,'Données'!$G$3:$H$19,2,0))</f>
        <v/>
      </c>
      <c r="PR8" s="2" t="str">
        <f>IF(ISERROR(VLOOKUP(PR$6,'Données'!$G$3:$H$19,2,0)),"",VLOOKUP(PR$6,'Données'!$G$3:$H$19,2,0))</f>
        <v/>
      </c>
      <c r="PS8" s="2" t="str">
        <f>IF(ISERROR(VLOOKUP(PS$6,'Données'!$G$3:$H$19,2,0)),"",VLOOKUP(PS$6,'Données'!$G$3:$H$19,2,0))</f>
        <v/>
      </c>
      <c r="PT8" s="2" t="str">
        <f>IF(ISERROR(VLOOKUP(PT$6,'Données'!$G$3:$H$19,2,0)),"",VLOOKUP(PT$6,'Données'!$G$3:$H$19,2,0))</f>
        <v/>
      </c>
      <c r="PU8" s="2" t="str">
        <f>IF(ISERROR(VLOOKUP(PU$6,'Données'!$G$3:$H$19,2,0)),"",VLOOKUP(PU$6,'Données'!$G$3:$H$19,2,0))</f>
        <v/>
      </c>
      <c r="PV8" s="2" t="str">
        <f>IF(ISERROR(VLOOKUP(PV$6,'Données'!$G$3:$H$19,2,0)),"",VLOOKUP(PV$6,'Données'!$G$3:$H$19,2,0))</f>
        <v/>
      </c>
      <c r="PW8" s="2" t="str">
        <f>IF(ISERROR(VLOOKUP(PW$6,'Données'!$G$3:$H$19,2,0)),"",VLOOKUP(PW$6,'Données'!$G$3:$H$19,2,0))</f>
        <v/>
      </c>
      <c r="PX8" s="2" t="str">
        <f>IF(ISERROR(VLOOKUP(PX$6,'Données'!$G$3:$H$19,2,0)),"",VLOOKUP(PX$6,'Données'!$G$3:$H$19,2,0))</f>
        <v/>
      </c>
      <c r="PY8" s="2" t="str">
        <f>IF(ISERROR(VLOOKUP(PY$6,'Données'!$G$3:$H$19,2,0)),"",VLOOKUP(PY$6,'Données'!$G$3:$H$19,2,0))</f>
        <v/>
      </c>
      <c r="PZ8" s="2" t="str">
        <f>IF(ISERROR(VLOOKUP(PZ$6,'Données'!$G$3:$H$19,2,0)),"",VLOOKUP(PZ$6,'Données'!$G$3:$H$19,2,0))</f>
        <v/>
      </c>
      <c r="QA8" s="2" t="str">
        <f>IF(ISERROR(VLOOKUP(QA$6,'Données'!$G$3:$H$19,2,0)),"",VLOOKUP(QA$6,'Données'!$G$3:$H$19,2,0))</f>
        <v/>
      </c>
      <c r="QB8" s="2" t="str">
        <f>IF(ISERROR(VLOOKUP(QB$6,'Données'!$G$3:$H$19,2,0)),"",VLOOKUP(QB$6,'Données'!$G$3:$H$19,2,0))</f>
        <v/>
      </c>
      <c r="QC8" s="2" t="str">
        <f>IF(ISERROR(VLOOKUP(QC$6,'Données'!$G$3:$H$19,2,0)),"",VLOOKUP(QC$6,'Données'!$G$3:$H$19,2,0))</f>
        <v/>
      </c>
      <c r="QD8" s="2" t="str">
        <f>IF(ISERROR(VLOOKUP(QD$6,'Données'!$G$3:$H$19,2,0)),"",VLOOKUP(QD$6,'Données'!$G$3:$H$19,2,0))</f>
        <v/>
      </c>
      <c r="QE8" s="2" t="str">
        <f>IF(ISERROR(VLOOKUP(QE$6,'Données'!$G$3:$H$19,2,0)),"",VLOOKUP(QE$6,'Données'!$G$3:$H$19,2,0))</f>
        <v/>
      </c>
      <c r="QF8" s="2" t="str">
        <f>IF(ISERROR(VLOOKUP(QF$6,'Données'!$G$3:$H$19,2,0)),"",VLOOKUP(QF$6,'Données'!$G$3:$H$19,2,0))</f>
        <v/>
      </c>
      <c r="QG8" s="2" t="str">
        <f>IF(ISERROR(VLOOKUP(QG$6,'Données'!$G$3:$H$19,2,0)),"",VLOOKUP(QG$6,'Données'!$G$3:$H$19,2,0))</f>
        <v/>
      </c>
      <c r="QH8" s="2" t="str">
        <f>IF(ISERROR(VLOOKUP(QH$6,'Données'!$G$3:$H$19,2,0)),"",VLOOKUP(QH$6,'Données'!$G$3:$H$19,2,0))</f>
        <v/>
      </c>
      <c r="QI8" s="2" t="str">
        <f>IF(ISERROR(VLOOKUP(QI$6,'Données'!$G$3:$H$19,2,0)),"",VLOOKUP(QI$6,'Données'!$G$3:$H$19,2,0))</f>
        <v/>
      </c>
      <c r="QJ8" s="2" t="str">
        <f>IF(ISERROR(VLOOKUP(QJ$6,'Données'!$G$3:$H$19,2,0)),"",VLOOKUP(QJ$6,'Données'!$G$3:$H$19,2,0))</f>
        <v/>
      </c>
      <c r="QK8" s="2" t="str">
        <f>IF(ISERROR(VLOOKUP(QK$6,'Données'!$G$3:$H$19,2,0)),"",VLOOKUP(QK$6,'Données'!$G$3:$H$19,2,0))</f>
        <v/>
      </c>
      <c r="QL8" s="2" t="str">
        <f>IF(ISERROR(VLOOKUP(QL$6,'Données'!$G$3:$H$19,2,0)),"",VLOOKUP(QL$6,'Données'!$G$3:$H$19,2,0))</f>
        <v/>
      </c>
      <c r="QM8" s="2" t="str">
        <f>IF(ISERROR(VLOOKUP(QM$6,'Données'!$G$3:$H$19,2,0)),"",VLOOKUP(QM$6,'Données'!$G$3:$H$19,2,0))</f>
        <v/>
      </c>
      <c r="QN8" s="2" t="str">
        <f>IF(ISERROR(VLOOKUP(QN$6,'Données'!$G$3:$H$19,2,0)),"",VLOOKUP(QN$6,'Données'!$G$3:$H$19,2,0))</f>
        <v/>
      </c>
      <c r="QO8" s="2" t="str">
        <f>IF(ISERROR(VLOOKUP(QO$6,'Données'!$G$3:$H$19,2,0)),"",VLOOKUP(QO$6,'Données'!$G$3:$H$19,2,0))</f>
        <v/>
      </c>
      <c r="QP8" s="2" t="str">
        <f>IF(ISERROR(VLOOKUP(QP$6,'Données'!$G$3:$H$19,2,0)),"",VLOOKUP(QP$6,'Données'!$G$3:$H$19,2,0))</f>
        <v/>
      </c>
      <c r="QQ8" s="2" t="str">
        <f>IF(ISERROR(VLOOKUP(QQ$6,'Données'!$G$3:$H$19,2,0)),"",VLOOKUP(QQ$6,'Données'!$G$3:$H$19,2,0))</f>
        <v/>
      </c>
      <c r="QR8" s="2" t="str">
        <f>IF(ISERROR(VLOOKUP(QR$6,'Données'!$G$3:$H$19,2,0)),"",VLOOKUP(QR$6,'Données'!$G$3:$H$19,2,0))</f>
        <v/>
      </c>
      <c r="QS8" s="2" t="str">
        <f>IF(ISERROR(VLOOKUP(QS$6,'Données'!$G$3:$H$19,2,0)),"",VLOOKUP(QS$6,'Données'!$G$3:$H$19,2,0))</f>
        <v/>
      </c>
      <c r="QT8" s="2" t="str">
        <f>IF(ISERROR(VLOOKUP(QT$6,'Données'!$G$3:$H$19,2,0)),"",VLOOKUP(QT$6,'Données'!$G$3:$H$19,2,0))</f>
        <v/>
      </c>
      <c r="QU8" s="2" t="str">
        <f>IF(ISERROR(VLOOKUP(QU$6,'Données'!$G$3:$H$19,2,0)),"",VLOOKUP(QU$6,'Données'!$G$3:$H$19,2,0))</f>
        <v/>
      </c>
      <c r="QV8" s="2" t="str">
        <f>IF(ISERROR(VLOOKUP(QV$6,'Données'!$G$3:$H$19,2,0)),"",VLOOKUP(QV$6,'Données'!$G$3:$H$19,2,0))</f>
        <v/>
      </c>
      <c r="QW8" s="2" t="str">
        <f>IF(ISERROR(VLOOKUP(QW$6,'Données'!$G$3:$H$19,2,0)),"",VLOOKUP(QW$6,'Données'!$G$3:$H$19,2,0))</f>
        <v/>
      </c>
      <c r="QX8" s="2" t="str">
        <f>IF(ISERROR(VLOOKUP(QX$6,'Données'!$G$3:$H$19,2,0)),"",VLOOKUP(QX$6,'Données'!$G$3:$H$19,2,0))</f>
        <v/>
      </c>
      <c r="QY8" s="2" t="str">
        <f>IF(ISERROR(VLOOKUP(QY$6,'Données'!$G$3:$H$19,2,0)),"",VLOOKUP(QY$6,'Données'!$G$3:$H$19,2,0))</f>
        <v/>
      </c>
      <c r="QZ8" s="2" t="str">
        <f>IF(ISERROR(VLOOKUP(QZ$6,'Données'!$G$3:$H$19,2,0)),"",VLOOKUP(QZ$6,'Données'!$G$3:$H$19,2,0))</f>
        <v/>
      </c>
      <c r="RA8" s="2" t="str">
        <f>IF(ISERROR(VLOOKUP(RA$6,'Données'!$G$3:$H$19,2,0)),"",VLOOKUP(RA$6,'Données'!$G$3:$H$19,2,0))</f>
        <v/>
      </c>
      <c r="RB8" s="2" t="str">
        <f>IF(ISERROR(VLOOKUP(RB$6,'Données'!$G$3:$H$19,2,0)),"",VLOOKUP(RB$6,'Données'!$G$3:$H$19,2,0))</f>
        <v/>
      </c>
      <c r="RC8" s="2" t="str">
        <f>IF(ISERROR(VLOOKUP(RC$6,'Données'!$G$3:$H$19,2,0)),"",VLOOKUP(RC$6,'Données'!$G$3:$H$19,2,0))</f>
        <v/>
      </c>
      <c r="RD8" s="2" t="str">
        <f>IF(ISERROR(VLOOKUP(RD$6,'Données'!$G$3:$H$19,2,0)),"",VLOOKUP(RD$6,'Données'!$G$3:$H$19,2,0))</f>
        <v/>
      </c>
      <c r="RE8" s="2" t="str">
        <f>IF(ISERROR(VLOOKUP(RE$6,'Données'!$G$3:$H$19,2,0)),"",VLOOKUP(RE$6,'Données'!$G$3:$H$19,2,0))</f>
        <v/>
      </c>
      <c r="RF8" s="2" t="str">
        <f>IF(ISERROR(VLOOKUP(RF$6,'Données'!$G$3:$H$19,2,0)),"",VLOOKUP(RF$6,'Données'!$G$3:$H$19,2,0))</f>
        <v/>
      </c>
      <c r="RG8" s="2" t="str">
        <f>IF(ISERROR(VLOOKUP(RG$6,'Données'!$G$3:$H$19,2,0)),"",VLOOKUP(RG$6,'Données'!$G$3:$H$19,2,0))</f>
        <v/>
      </c>
      <c r="RH8" s="2" t="str">
        <f>IF(ISERROR(VLOOKUP(RH$6,'Données'!$G$3:$H$19,2,0)),"",VLOOKUP(RH$6,'Données'!$G$3:$H$19,2,0))</f>
        <v/>
      </c>
      <c r="RI8" s="2" t="str">
        <f>IF(ISERROR(VLOOKUP(RI$6,'Données'!$G$3:$H$19,2,0)),"",VLOOKUP(RI$6,'Données'!$G$3:$H$19,2,0))</f>
        <v/>
      </c>
      <c r="RJ8" s="2" t="str">
        <f>IF(ISERROR(VLOOKUP(RJ$6,'Données'!$G$3:$H$19,2,0)),"",VLOOKUP(RJ$6,'Données'!$G$3:$H$19,2,0))</f>
        <v>Vendredi Saint</v>
      </c>
      <c r="RK8" s="2" t="str">
        <f>IF(ISERROR(VLOOKUP(RK$6,'Données'!$G$3:$H$19,2,0)),"",VLOOKUP(RK$6,'Données'!$G$3:$H$19,2,0))</f>
        <v/>
      </c>
      <c r="RL8" s="2" t="str">
        <f>IF(ISERROR(VLOOKUP(RL$6,'Données'!$G$3:$H$19,2,0)),"",VLOOKUP(RL$6,'Données'!$G$3:$H$19,2,0))</f>
        <v>Pâques</v>
      </c>
      <c r="RM8" s="2" t="str">
        <f>IF(ISERROR(VLOOKUP(RM$6,'Données'!$G$3:$H$19,2,0)),"",VLOOKUP(RM$6,'Données'!$G$3:$H$19,2,0))</f>
        <v>Lundi de Pâques</v>
      </c>
      <c r="RN8" s="2" t="str">
        <f>IF(ISERROR(VLOOKUP(RN$6,'Données'!$G$3:$H$19,2,0)),"",VLOOKUP(RN$6,'Données'!$G$3:$H$19,2,0))</f>
        <v/>
      </c>
      <c r="RO8" s="2" t="str">
        <f>IF(ISERROR(VLOOKUP(RO$6,'Données'!$G$3:$H$19,2,0)),"",VLOOKUP(RO$6,'Données'!$G$3:$H$19,2,0))</f>
        <v/>
      </c>
      <c r="RP8" s="2" t="str">
        <f>IF(ISERROR(VLOOKUP(RP$6,'Données'!$G$3:$H$19,2,0)),"",VLOOKUP(RP$6,'Données'!$G$3:$H$19,2,0))</f>
        <v/>
      </c>
      <c r="RQ8" s="2" t="str">
        <f>IF(ISERROR(VLOOKUP(RQ$6,'Données'!$G$3:$H$19,2,0)),"",VLOOKUP(RQ$6,'Données'!$G$3:$H$19,2,0))</f>
        <v/>
      </c>
      <c r="RR8" s="2" t="str">
        <f>IF(ISERROR(VLOOKUP(RR$6,'Données'!$G$3:$H$19,2,0)),"",VLOOKUP(RR$6,'Données'!$G$3:$H$19,2,0))</f>
        <v/>
      </c>
      <c r="RS8" s="2" t="str">
        <f>IF(ISERROR(VLOOKUP(RS$6,'Données'!$G$3:$H$19,2,0)),"",VLOOKUP(RS$6,'Données'!$G$3:$H$19,2,0))</f>
        <v/>
      </c>
      <c r="RT8" s="2" t="str">
        <f>IF(ISERROR(VLOOKUP(RT$6,'Données'!$G$3:$H$19,2,0)),"",VLOOKUP(RT$6,'Données'!$G$3:$H$19,2,0))</f>
        <v/>
      </c>
      <c r="RU8" s="2" t="str">
        <f>IF(ISERROR(VLOOKUP(RU$6,'Données'!$G$3:$H$19,2,0)),"",VLOOKUP(RU$6,'Données'!$G$3:$H$19,2,0))</f>
        <v/>
      </c>
      <c r="RV8" s="2" t="str">
        <f>IF(ISERROR(VLOOKUP(RV$6,'Données'!$G$3:$H$19,2,0)),"",VLOOKUP(RV$6,'Données'!$G$3:$H$19,2,0))</f>
        <v/>
      </c>
      <c r="RW8" s="2" t="str">
        <f>IF(ISERROR(VLOOKUP(RW$6,'Données'!$G$3:$H$19,2,0)),"",VLOOKUP(RW$6,'Données'!$G$3:$H$19,2,0))</f>
        <v>Fête du travail</v>
      </c>
      <c r="RX8" s="2" t="str">
        <f>IF(ISERROR(VLOOKUP(RX$6,'Données'!$G$3:$H$19,2,0)),"",VLOOKUP(RX$6,'Données'!$G$3:$H$19,2,0))</f>
        <v/>
      </c>
      <c r="RY8" s="2" t="str">
        <f>IF(ISERROR(VLOOKUP(RY$6,'Données'!$G$3:$H$19,2,0)),"",VLOOKUP(RY$6,'Données'!$G$3:$H$19,2,0))</f>
        <v/>
      </c>
      <c r="RZ8" s="2" t="str">
        <f>IF(ISERROR(VLOOKUP(RZ$6,'Données'!$G$3:$H$19,2,0)),"",VLOOKUP(RZ$6,'Données'!$G$3:$H$19,2,0))</f>
        <v/>
      </c>
      <c r="SA8" s="2" t="str">
        <f>IF(ISERROR(VLOOKUP(SA$6,'Données'!$G$3:$H$19,2,0)),"",VLOOKUP(SA$6,'Données'!$G$3:$H$19,2,0))</f>
        <v/>
      </c>
      <c r="SB8" s="2" t="str">
        <f>IF(ISERROR(VLOOKUP(SB$6,'Données'!$G$3:$H$19,2,0)),"",VLOOKUP(SB$6,'Données'!$G$3:$H$19,2,0))</f>
        <v/>
      </c>
      <c r="SC8" s="2" t="str">
        <f>IF(ISERROR(VLOOKUP(SC$6,'Données'!$G$3:$H$19,2,0)),"",VLOOKUP(SC$6,'Données'!$G$3:$H$19,2,0))</f>
        <v/>
      </c>
      <c r="SD8" s="2" t="str">
        <f>IF(ISERROR(VLOOKUP(SD$6,'Données'!$G$3:$H$19,2,0)),"",VLOOKUP(SD$6,'Données'!$G$3:$H$19,2,0))</f>
        <v>Victoire 1945</v>
      </c>
      <c r="SE8" s="2" t="str">
        <f>IF(ISERROR(VLOOKUP(SE$6,'Données'!$G$3:$H$19,2,0)),"",VLOOKUP(SE$6,'Données'!$G$3:$H$19,2,0))</f>
        <v>Journée de l'Europe</v>
      </c>
      <c r="SF8" s="2" t="str">
        <f>IF(ISERROR(VLOOKUP(SF$6,'Données'!$G$3:$H$19,2,0)),"",VLOOKUP(SF$6,'Données'!$G$3:$H$19,2,0))</f>
        <v/>
      </c>
      <c r="SG8" s="2" t="str">
        <f>IF(ISERROR(VLOOKUP(SG$6,'Données'!$G$3:$H$19,2,0)),"",VLOOKUP(SG$6,'Données'!$G$3:$H$19,2,0))</f>
        <v/>
      </c>
      <c r="SH8" s="2" t="str">
        <f>IF(ISERROR(VLOOKUP(SH$6,'Données'!$G$3:$H$19,2,0)),"",VLOOKUP(SH$6,'Données'!$G$3:$H$19,2,0))</f>
        <v/>
      </c>
      <c r="SI8" s="2" t="str">
        <f>IF(ISERROR(VLOOKUP(SI$6,'Données'!$G$3:$H$19,2,0)),"",VLOOKUP(SI$6,'Données'!$G$3:$H$19,2,0))</f>
        <v/>
      </c>
      <c r="SJ8" s="2" t="str">
        <f>IF(ISERROR(VLOOKUP(SJ$6,'Données'!$G$3:$H$19,2,0)),"",VLOOKUP(SJ$6,'Données'!$G$3:$H$19,2,0))</f>
        <v/>
      </c>
      <c r="SK8" s="2" t="str">
        <f>IF(ISERROR(VLOOKUP(SK$6,'Données'!$G$3:$H$19,2,0)),"",VLOOKUP(SK$6,'Données'!$G$3:$H$19,2,0))</f>
        <v/>
      </c>
      <c r="SL8" s="2" t="str">
        <f>IF(ISERROR(VLOOKUP(SL$6,'Données'!$G$3:$H$19,2,0)),"",VLOOKUP(SL$6,'Données'!$G$3:$H$19,2,0))</f>
        <v/>
      </c>
      <c r="SM8" s="2" t="str">
        <f>IF(ISERROR(VLOOKUP(SM$6,'Données'!$G$3:$H$19,2,0)),"",VLOOKUP(SM$6,'Données'!$G$3:$H$19,2,0))</f>
        <v/>
      </c>
      <c r="SN8" s="2" t="str">
        <f>IF(ISERROR(VLOOKUP(SN$6,'Données'!$G$3:$H$19,2,0)),"",VLOOKUP(SN$6,'Données'!$G$3:$H$19,2,0))</f>
        <v/>
      </c>
      <c r="SO8" s="2" t="str">
        <f>IF(ISERROR(VLOOKUP(SO$6,'Données'!$G$3:$H$19,2,0)),"",VLOOKUP(SO$6,'Données'!$G$3:$H$19,2,0))</f>
        <v/>
      </c>
      <c r="SP8" s="2" t="str">
        <f>IF(ISERROR(VLOOKUP(SP$6,'Données'!$G$3:$H$19,2,0)),"",VLOOKUP(SP$6,'Données'!$G$3:$H$19,2,0))</f>
        <v/>
      </c>
      <c r="SQ8" s="2" t="str">
        <f>IF(ISERROR(VLOOKUP(SQ$6,'Données'!$G$3:$H$19,2,0)),"",VLOOKUP(SQ$6,'Données'!$G$3:$H$19,2,0))</f>
        <v/>
      </c>
      <c r="SR8" s="2" t="str">
        <f>IF(ISERROR(VLOOKUP(SR$6,'Données'!$G$3:$H$19,2,0)),"",VLOOKUP(SR$6,'Données'!$G$3:$H$19,2,0))</f>
        <v/>
      </c>
      <c r="SS8" s="2" t="str">
        <f>IF(ISERROR(VLOOKUP(SS$6,'Données'!$G$3:$H$19,2,0)),"",VLOOKUP(SS$6,'Données'!$G$3:$H$19,2,0))</f>
        <v/>
      </c>
      <c r="ST8" s="2" t="str">
        <f>IF(ISERROR(VLOOKUP(ST$6,'Données'!$G$3:$H$19,2,0)),"",VLOOKUP(ST$6,'Données'!$G$3:$H$19,2,0))</f>
        <v/>
      </c>
      <c r="SU8" s="2" t="str">
        <f>IF(ISERROR(VLOOKUP(SU$6,'Données'!$G$3:$H$19,2,0)),"",VLOOKUP(SU$6,'Données'!$G$3:$H$19,2,0))</f>
        <v/>
      </c>
      <c r="SV8" s="2" t="str">
        <f>IF(ISERROR(VLOOKUP(SV$6,'Données'!$G$3:$H$19,2,0)),"",VLOOKUP(SV$6,'Données'!$G$3:$H$19,2,0))</f>
        <v/>
      </c>
      <c r="SW8" s="2" t="str">
        <f>IF(ISERROR(VLOOKUP(SW$6,'Données'!$G$3:$H$19,2,0)),"",VLOOKUP(SW$6,'Données'!$G$3:$H$19,2,0))</f>
        <v/>
      </c>
      <c r="SX8" s="2" t="str">
        <f>IF(ISERROR(VLOOKUP(SX$6,'Données'!$G$3:$H$19,2,0)),"",VLOOKUP(SX$6,'Données'!$G$3:$H$19,2,0))</f>
        <v/>
      </c>
      <c r="SY8" s="2" t="str">
        <f>IF(ISERROR(VLOOKUP(SY$6,'Données'!$G$3:$H$19,2,0)),"",VLOOKUP(SY$6,'Données'!$G$3:$H$19,2,0))</f>
        <v>Ascension</v>
      </c>
      <c r="SZ8" s="2" t="str">
        <f>IF(ISERROR(VLOOKUP(SZ$6,'Données'!$G$3:$H$19,2,0)),"",VLOOKUP(SZ$6,'Données'!$G$3:$H$19,2,0))</f>
        <v/>
      </c>
      <c r="TA8" s="2" t="str">
        <f>IF(ISERROR(VLOOKUP(TA$6,'Données'!$G$3:$H$19,2,0)),"",VLOOKUP(TA$6,'Données'!$G$3:$H$19,2,0))</f>
        <v/>
      </c>
      <c r="TB8" s="2" t="str">
        <f>IF(ISERROR(VLOOKUP(TB$6,'Données'!$G$3:$H$19,2,0)),"",VLOOKUP(TB$6,'Données'!$G$3:$H$19,2,0))</f>
        <v/>
      </c>
      <c r="TC8" s="2" t="str">
        <f>IF(ISERROR(VLOOKUP(TC$6,'Données'!$G$3:$H$19,2,0)),"",VLOOKUP(TC$6,'Données'!$G$3:$H$19,2,0))</f>
        <v/>
      </c>
      <c r="TD8" s="2" t="str">
        <f>IF(ISERROR(VLOOKUP(TD$6,'Données'!$G$3:$H$19,2,0)),"",VLOOKUP(TD$6,'Données'!$G$3:$H$19,2,0))</f>
        <v/>
      </c>
      <c r="TE8" s="2" t="str">
        <f>IF(ISERROR(VLOOKUP(TE$6,'Données'!$G$3:$H$19,2,0)),"",VLOOKUP(TE$6,'Données'!$G$3:$H$19,2,0))</f>
        <v/>
      </c>
      <c r="TF8" s="2" t="str">
        <f>IF(ISERROR(VLOOKUP(TF$6,'Données'!$G$3:$H$19,2,0)),"",VLOOKUP(TF$6,'Données'!$G$3:$H$19,2,0))</f>
        <v/>
      </c>
      <c r="TG8" s="2" t="str">
        <f>IF(ISERROR(VLOOKUP(TG$6,'Données'!$G$3:$H$19,2,0)),"",VLOOKUP(TG$6,'Données'!$G$3:$H$19,2,0))</f>
        <v/>
      </c>
      <c r="TH8" s="2" t="str">
        <f>IF(ISERROR(VLOOKUP(TH$6,'Données'!$G$3:$H$19,2,0)),"",VLOOKUP(TH$6,'Données'!$G$3:$H$19,2,0))</f>
        <v/>
      </c>
      <c r="TI8" s="2" t="str">
        <f>IF(ISERROR(VLOOKUP(TI$6,'Données'!$G$3:$H$19,2,0)),"",VLOOKUP(TI$6,'Données'!$G$3:$H$19,2,0))</f>
        <v>Pentecôte</v>
      </c>
      <c r="TJ8" s="2" t="str">
        <f>IF(ISERROR(VLOOKUP(TJ$6,'Données'!$G$3:$H$19,2,0)),"",VLOOKUP(TJ$6,'Données'!$G$3:$H$19,2,0))</f>
        <v>Lundi de Pentecôte</v>
      </c>
      <c r="TK8" s="2" t="str">
        <f>IF(ISERROR(VLOOKUP(TK$6,'Données'!$G$3:$H$19,2,0)),"",VLOOKUP(TK$6,'Données'!$G$3:$H$19,2,0))</f>
        <v/>
      </c>
      <c r="TL8" s="2" t="str">
        <f>IF(ISERROR(VLOOKUP(TL$6,'Données'!$G$3:$H$19,2,0)),"",VLOOKUP(TL$6,'Données'!$G$3:$H$19,2,0))</f>
        <v/>
      </c>
      <c r="TM8" s="2" t="str">
        <f>IF(ISERROR(VLOOKUP(TM$6,'Données'!$G$3:$H$19,2,0)),"",VLOOKUP(TM$6,'Données'!$G$3:$H$19,2,0))</f>
        <v/>
      </c>
      <c r="TN8" s="2" t="str">
        <f>IF(ISERROR(VLOOKUP(TN$6,'Données'!$G$3:$H$19,2,0)),"",VLOOKUP(TN$6,'Données'!$G$3:$H$19,2,0))</f>
        <v/>
      </c>
      <c r="TO8" s="2" t="str">
        <f>IF(ISERROR(VLOOKUP(TO$6,'Données'!$G$3:$H$19,2,0)),"",VLOOKUP(TO$6,'Données'!$G$3:$H$19,2,0))</f>
        <v/>
      </c>
      <c r="TP8" s="2" t="str">
        <f>IF(ISERROR(VLOOKUP(TP$6,'Données'!$G$3:$H$19,2,0)),"",VLOOKUP(TP$6,'Données'!$G$3:$H$19,2,0))</f>
        <v/>
      </c>
      <c r="TQ8" s="2" t="str">
        <f>IF(ISERROR(VLOOKUP(TQ$6,'Données'!$G$3:$H$19,2,0)),"",VLOOKUP(TQ$6,'Données'!$G$3:$H$19,2,0))</f>
        <v/>
      </c>
      <c r="TR8" s="2" t="str">
        <f>IF(ISERROR(VLOOKUP(TR$6,'Données'!$G$3:$H$19,2,0)),"",VLOOKUP(TR$6,'Données'!$G$3:$H$19,2,0))</f>
        <v/>
      </c>
      <c r="TS8" s="2" t="str">
        <f>IF(ISERROR(VLOOKUP(TS$6,'Données'!$G$3:$H$19,2,0)),"",VLOOKUP(TS$6,'Données'!$G$3:$H$19,2,0))</f>
        <v/>
      </c>
      <c r="TT8" s="2" t="str">
        <f>IF(ISERROR(VLOOKUP(TT$6,'Données'!$G$3:$H$19,2,0)),"",VLOOKUP(TT$6,'Données'!$G$3:$H$19,2,0))</f>
        <v/>
      </c>
      <c r="TU8" s="2" t="str">
        <f>IF(ISERROR(VLOOKUP(TU$6,'Données'!$G$3:$H$19,2,0)),"",VLOOKUP(TU$6,'Données'!$G$3:$H$19,2,0))</f>
        <v/>
      </c>
      <c r="TV8" s="2" t="str">
        <f>IF(ISERROR(VLOOKUP(TV$6,'Données'!$G$3:$H$19,2,0)),"",VLOOKUP(TV$6,'Données'!$G$3:$H$19,2,0))</f>
        <v/>
      </c>
      <c r="TW8" s="2" t="str">
        <f>IF(ISERROR(VLOOKUP(TW$6,'Données'!$G$3:$H$19,2,0)),"",VLOOKUP(TW$6,'Données'!$G$3:$H$19,2,0))</f>
        <v/>
      </c>
      <c r="TX8" s="2" t="str">
        <f>IF(ISERROR(VLOOKUP(TX$6,'Données'!$G$3:$H$19,2,0)),"",VLOOKUP(TX$6,'Données'!$G$3:$H$19,2,0))</f>
        <v>Fête nationale Luxembourg</v>
      </c>
      <c r="TY8" s="2" t="str">
        <f>IF(ISERROR(VLOOKUP(TY$6,'Données'!$G$3:$H$19,2,0)),"",VLOOKUP(TY$6,'Données'!$G$3:$H$19,2,0))</f>
        <v/>
      </c>
      <c r="TZ8" s="2" t="str">
        <f>IF(ISERROR(VLOOKUP(TZ$6,'Données'!$G$3:$H$19,2,0)),"",VLOOKUP(TZ$6,'Données'!$G$3:$H$19,2,0))</f>
        <v/>
      </c>
      <c r="UA8" s="2" t="str">
        <f>IF(ISERROR(VLOOKUP(UA$6,'Données'!$G$3:$H$19,2,0)),"",VLOOKUP(UA$6,'Données'!$G$3:$H$19,2,0))</f>
        <v/>
      </c>
      <c r="UB8" s="2" t="str">
        <f>IF(ISERROR(VLOOKUP(UB$6,'Données'!$G$3:$H$19,2,0)),"",VLOOKUP(UB$6,'Données'!$G$3:$H$19,2,0))</f>
        <v/>
      </c>
      <c r="UC8" s="2" t="str">
        <f>IF(ISERROR(VLOOKUP(UC$6,'Données'!$G$3:$H$19,2,0)),"",VLOOKUP(UC$6,'Données'!$G$3:$H$19,2,0))</f>
        <v/>
      </c>
      <c r="UD8" s="2" t="str">
        <f>IF(ISERROR(VLOOKUP(UD$6,'Données'!$G$3:$H$19,2,0)),"",VLOOKUP(UD$6,'Données'!$G$3:$H$19,2,0))</f>
        <v/>
      </c>
      <c r="UE8" s="2" t="str">
        <f>IF(ISERROR(VLOOKUP(UE$6,'Données'!$G$3:$H$19,2,0)),"",VLOOKUP(UE$6,'Données'!$G$3:$H$19,2,0))</f>
        <v/>
      </c>
      <c r="UF8" s="2" t="str">
        <f>IF(ISERROR(VLOOKUP(UF$6,'Données'!$G$3:$H$19,2,0)),"",VLOOKUP(UF$6,'Données'!$G$3:$H$19,2,0))</f>
        <v/>
      </c>
      <c r="UG8" s="2" t="str">
        <f>IF(ISERROR(VLOOKUP(UG$6,'Données'!$G$3:$H$19,2,0)),"",VLOOKUP(UG$6,'Données'!$G$3:$H$19,2,0))</f>
        <v/>
      </c>
      <c r="UH8" s="2" t="str">
        <f>IF(ISERROR(VLOOKUP(UH$6,'Données'!$G$3:$H$19,2,0)),"",VLOOKUP(UH$6,'Données'!$G$3:$H$19,2,0))</f>
        <v/>
      </c>
      <c r="UI8" s="2" t="str">
        <f>IF(ISERROR(VLOOKUP(UI$6,'Données'!$G$3:$H$19,2,0)),"",VLOOKUP(UI$6,'Données'!$G$3:$H$19,2,0))</f>
        <v/>
      </c>
      <c r="UJ8" s="2" t="str">
        <f>IF(ISERROR(VLOOKUP(UJ$6,'Données'!$G$3:$H$19,2,0)),"",VLOOKUP(UJ$6,'Données'!$G$3:$H$19,2,0))</f>
        <v/>
      </c>
      <c r="UK8" s="2" t="str">
        <f>IF(ISERROR(VLOOKUP(UK$6,'Données'!$G$3:$H$19,2,0)),"",VLOOKUP(UK$6,'Données'!$G$3:$H$19,2,0))</f>
        <v/>
      </c>
      <c r="UL8" s="2" t="str">
        <f>IF(ISERROR(VLOOKUP(UL$6,'Données'!$G$3:$H$19,2,0)),"",VLOOKUP(UL$6,'Données'!$G$3:$H$19,2,0))</f>
        <v/>
      </c>
      <c r="UM8" s="2" t="str">
        <f>IF(ISERROR(VLOOKUP(UM$6,'Données'!$G$3:$H$19,2,0)),"",VLOOKUP(UM$6,'Données'!$G$3:$H$19,2,0))</f>
        <v/>
      </c>
      <c r="UN8" s="2" t="str">
        <f>IF(ISERROR(VLOOKUP(UN$6,'Données'!$G$3:$H$19,2,0)),"",VLOOKUP(UN$6,'Données'!$G$3:$H$19,2,0))</f>
        <v/>
      </c>
      <c r="UO8" s="2" t="str">
        <f>IF(ISERROR(VLOOKUP(UO$6,'Données'!$G$3:$H$19,2,0)),"",VLOOKUP(UO$6,'Données'!$G$3:$H$19,2,0))</f>
        <v/>
      </c>
      <c r="UP8" s="2" t="str">
        <f>IF(ISERROR(VLOOKUP(UP$6,'Données'!$G$3:$H$19,2,0)),"",VLOOKUP(UP$6,'Données'!$G$3:$H$19,2,0))</f>
        <v/>
      </c>
      <c r="UQ8" s="2" t="str">
        <f>IF(ISERROR(VLOOKUP(UQ$6,'Données'!$G$3:$H$19,2,0)),"",VLOOKUP(UQ$6,'Données'!$G$3:$H$19,2,0))</f>
        <v/>
      </c>
      <c r="UR8" s="2" t="str">
        <f>IF(ISERROR(VLOOKUP(UR$6,'Données'!$G$3:$H$19,2,0)),"",VLOOKUP(UR$6,'Données'!$G$3:$H$19,2,0))</f>
        <v/>
      </c>
      <c r="US8" s="2" t="str">
        <f>IF(ISERROR(VLOOKUP(US$6,'Données'!$G$3:$H$19,2,0)),"",VLOOKUP(US$6,'Données'!$G$3:$H$19,2,0))</f>
        <v>Fête nationale France</v>
      </c>
      <c r="UT8" s="2" t="str">
        <f>IF(ISERROR(VLOOKUP(UT$6,'Données'!$G$3:$H$19,2,0)),"",VLOOKUP(UT$6,'Données'!$G$3:$H$19,2,0))</f>
        <v/>
      </c>
      <c r="UU8" s="2" t="str">
        <f>IF(ISERROR(VLOOKUP(UU$6,'Données'!$G$3:$H$19,2,0)),"",VLOOKUP(UU$6,'Données'!$G$3:$H$19,2,0))</f>
        <v/>
      </c>
      <c r="UV8" s="2" t="str">
        <f>IF(ISERROR(VLOOKUP(UV$6,'Données'!$G$3:$H$19,2,0)),"",VLOOKUP(UV$6,'Données'!$G$3:$H$19,2,0))</f>
        <v/>
      </c>
      <c r="UW8" s="2" t="str">
        <f>IF(ISERROR(VLOOKUP(UW$6,'Données'!$G$3:$H$19,2,0)),"",VLOOKUP(UW$6,'Données'!$G$3:$H$19,2,0))</f>
        <v/>
      </c>
      <c r="UX8" s="2" t="str">
        <f>IF(ISERROR(VLOOKUP(UX$6,'Données'!$G$3:$H$19,2,0)),"",VLOOKUP(UX$6,'Données'!$G$3:$H$19,2,0))</f>
        <v/>
      </c>
      <c r="UY8" s="2" t="str">
        <f>IF(ISERROR(VLOOKUP(UY$6,'Données'!$G$3:$H$19,2,0)),"",VLOOKUP(UY$6,'Données'!$G$3:$H$19,2,0))</f>
        <v/>
      </c>
      <c r="UZ8" s="2" t="str">
        <f>IF(ISERROR(VLOOKUP(UZ$6,'Données'!$G$3:$H$19,2,0)),"",VLOOKUP(UZ$6,'Données'!$G$3:$H$19,2,0))</f>
        <v/>
      </c>
      <c r="VA8" s="2" t="str">
        <f>IF(ISERROR(VLOOKUP(VA$6,'Données'!$G$3:$H$19,2,0)),"",VLOOKUP(VA$6,'Données'!$G$3:$H$19,2,0))</f>
        <v/>
      </c>
      <c r="VB8" s="2" t="str">
        <f>IF(ISERROR(VLOOKUP(VB$6,'Données'!$G$3:$H$19,2,0)),"",VLOOKUP(VB$6,'Données'!$G$3:$H$19,2,0))</f>
        <v/>
      </c>
      <c r="VC8" s="2" t="str">
        <f>IF(ISERROR(VLOOKUP(VC$6,'Données'!$G$3:$H$19,2,0)),"",VLOOKUP(VC$6,'Données'!$G$3:$H$19,2,0))</f>
        <v/>
      </c>
      <c r="VD8" s="2" t="str">
        <f>IF(ISERROR(VLOOKUP(VD$6,'Données'!$G$3:$H$19,2,0)),"",VLOOKUP(VD$6,'Données'!$G$3:$H$19,2,0))</f>
        <v/>
      </c>
      <c r="VE8" s="2" t="str">
        <f>IF(ISERROR(VLOOKUP(VE$6,'Données'!$G$3:$H$19,2,0)),"",VLOOKUP(VE$6,'Données'!$G$3:$H$19,2,0))</f>
        <v/>
      </c>
      <c r="VF8" s="2" t="str">
        <f>IF(ISERROR(VLOOKUP(VF$6,'Données'!$G$3:$H$19,2,0)),"",VLOOKUP(VF$6,'Données'!$G$3:$H$19,2,0))</f>
        <v/>
      </c>
      <c r="VG8" s="2" t="str">
        <f>IF(ISERROR(VLOOKUP(VG$6,'Données'!$G$3:$H$19,2,0)),"",VLOOKUP(VG$6,'Données'!$G$3:$H$19,2,0))</f>
        <v/>
      </c>
      <c r="VH8" s="2" t="str">
        <f>IF(ISERROR(VLOOKUP(VH$6,'Données'!$G$3:$H$19,2,0)),"",VLOOKUP(VH$6,'Données'!$G$3:$H$19,2,0))</f>
        <v/>
      </c>
      <c r="VI8" s="2" t="str">
        <f>IF(ISERROR(VLOOKUP(VI$6,'Données'!$G$3:$H$19,2,0)),"",VLOOKUP(VI$6,'Données'!$G$3:$H$19,2,0))</f>
        <v/>
      </c>
      <c r="VJ8" s="2" t="str">
        <f>IF(ISERROR(VLOOKUP(VJ$6,'Données'!$G$3:$H$19,2,0)),"",VLOOKUP(VJ$6,'Données'!$G$3:$H$19,2,0))</f>
        <v/>
      </c>
      <c r="VK8" s="2" t="str">
        <f>IF(ISERROR(VLOOKUP(VK$6,'Données'!$G$3:$H$19,2,0)),"",VLOOKUP(VK$6,'Données'!$G$3:$H$19,2,0))</f>
        <v/>
      </c>
      <c r="VL8" s="2" t="str">
        <f>IF(ISERROR(VLOOKUP(VL$6,'Données'!$G$3:$H$19,2,0)),"",VLOOKUP(VL$6,'Données'!$G$3:$H$19,2,0))</f>
        <v/>
      </c>
      <c r="VM8" s="2" t="str">
        <f>IF(ISERROR(VLOOKUP(VM$6,'Données'!$G$3:$H$19,2,0)),"",VLOOKUP(VM$6,'Données'!$G$3:$H$19,2,0))</f>
        <v/>
      </c>
      <c r="VN8" s="2" t="str">
        <f>IF(ISERROR(VLOOKUP(VN$6,'Données'!$G$3:$H$19,2,0)),"",VLOOKUP(VN$6,'Données'!$G$3:$H$19,2,0))</f>
        <v/>
      </c>
      <c r="VO8" s="2" t="str">
        <f>IF(ISERROR(VLOOKUP(VO$6,'Données'!$G$3:$H$19,2,0)),"",VLOOKUP(VO$6,'Données'!$G$3:$H$19,2,0))</f>
        <v/>
      </c>
      <c r="VP8" s="2" t="str">
        <f>IF(ISERROR(VLOOKUP(VP$6,'Données'!$G$3:$H$19,2,0)),"",VLOOKUP(VP$6,'Données'!$G$3:$H$19,2,0))</f>
        <v/>
      </c>
      <c r="VQ8" s="2" t="str">
        <f>IF(ISERROR(VLOOKUP(VQ$6,'Données'!$G$3:$H$19,2,0)),"",VLOOKUP(VQ$6,'Données'!$G$3:$H$19,2,0))</f>
        <v/>
      </c>
      <c r="VR8" s="2" t="str">
        <f>IF(ISERROR(VLOOKUP(VR$6,'Données'!$G$3:$H$19,2,0)),"",VLOOKUP(VR$6,'Données'!$G$3:$H$19,2,0))</f>
        <v/>
      </c>
      <c r="VS8" s="2" t="str">
        <f>IF(ISERROR(VLOOKUP(VS$6,'Données'!$G$3:$H$19,2,0)),"",VLOOKUP(VS$6,'Données'!$G$3:$H$19,2,0))</f>
        <v/>
      </c>
      <c r="VT8" s="2" t="str">
        <f>IF(ISERROR(VLOOKUP(VT$6,'Données'!$G$3:$H$19,2,0)),"",VLOOKUP(VT$6,'Données'!$G$3:$H$19,2,0))</f>
        <v/>
      </c>
      <c r="VU8" s="2" t="str">
        <f>IF(ISERROR(VLOOKUP(VU$6,'Données'!$G$3:$H$19,2,0)),"",VLOOKUP(VU$6,'Données'!$G$3:$H$19,2,0))</f>
        <v/>
      </c>
      <c r="VV8" s="2" t="str">
        <f>IF(ISERROR(VLOOKUP(VV$6,'Données'!$G$3:$H$19,2,0)),"",VLOOKUP(VV$6,'Données'!$G$3:$H$19,2,0))</f>
        <v/>
      </c>
      <c r="VW8" s="2" t="str">
        <f>IF(ISERROR(VLOOKUP(VW$6,'Données'!$G$3:$H$19,2,0)),"",VLOOKUP(VW$6,'Données'!$G$3:$H$19,2,0))</f>
        <v/>
      </c>
      <c r="VX8" s="2" t="str">
        <f>IF(ISERROR(VLOOKUP(VX$6,'Données'!$G$3:$H$19,2,0)),"",VLOOKUP(VX$6,'Données'!$G$3:$H$19,2,0))</f>
        <v/>
      </c>
      <c r="VY8" s="2" t="str">
        <f>IF(ISERROR(VLOOKUP(VY$6,'Données'!$G$3:$H$19,2,0)),"",VLOOKUP(VY$6,'Données'!$G$3:$H$19,2,0))</f>
        <v>Assomption</v>
      </c>
      <c r="VZ8" s="2" t="str">
        <f>IF(ISERROR(VLOOKUP(VZ$6,'Données'!$G$3:$H$19,2,0)),"",VLOOKUP(VZ$6,'Données'!$G$3:$H$19,2,0))</f>
        <v/>
      </c>
      <c r="WA8" s="2" t="str">
        <f>IF(ISERROR(VLOOKUP(WA$6,'Données'!$G$3:$H$19,2,0)),"",VLOOKUP(WA$6,'Données'!$G$3:$H$19,2,0))</f>
        <v/>
      </c>
      <c r="WB8" s="2" t="str">
        <f>IF(ISERROR(VLOOKUP(WB$6,'Données'!$G$3:$H$19,2,0)),"",VLOOKUP(WB$6,'Données'!$G$3:$H$19,2,0))</f>
        <v/>
      </c>
      <c r="WC8" s="2" t="str">
        <f>IF(ISERROR(VLOOKUP(WC$6,'Données'!$G$3:$H$19,2,0)),"",VLOOKUP(WC$6,'Données'!$G$3:$H$19,2,0))</f>
        <v/>
      </c>
      <c r="WD8" s="2" t="str">
        <f>IF(ISERROR(VLOOKUP(WD$6,'Données'!$G$3:$H$19,2,0)),"",VLOOKUP(WD$6,'Données'!$G$3:$H$19,2,0))</f>
        <v/>
      </c>
      <c r="WE8" s="2" t="str">
        <f>IF(ISERROR(VLOOKUP(WE$6,'Données'!$G$3:$H$19,2,0)),"",VLOOKUP(WE$6,'Données'!$G$3:$H$19,2,0))</f>
        <v/>
      </c>
      <c r="WF8" s="2" t="str">
        <f>IF(ISERROR(VLOOKUP(WF$6,'Données'!$G$3:$H$19,2,0)),"",VLOOKUP(WF$6,'Données'!$G$3:$H$19,2,0))</f>
        <v/>
      </c>
      <c r="WG8" s="2" t="str">
        <f>IF(ISERROR(VLOOKUP(WG$6,'Données'!$G$3:$H$19,2,0)),"",VLOOKUP(WG$6,'Données'!$G$3:$H$19,2,0))</f>
        <v/>
      </c>
      <c r="WH8" s="2" t="str">
        <f>IF(ISERROR(VLOOKUP(WH$6,'Données'!$G$3:$H$19,2,0)),"",VLOOKUP(WH$6,'Données'!$G$3:$H$19,2,0))</f>
        <v/>
      </c>
      <c r="WI8" s="2" t="str">
        <f>IF(ISERROR(VLOOKUP(WI$6,'Données'!$G$3:$H$19,2,0)),"",VLOOKUP(WI$6,'Données'!$G$3:$H$19,2,0))</f>
        <v/>
      </c>
      <c r="WJ8" s="2" t="str">
        <f>IF(ISERROR(VLOOKUP(WJ$6,'Données'!$G$3:$H$19,2,0)),"",VLOOKUP(WJ$6,'Données'!$G$3:$H$19,2,0))</f>
        <v/>
      </c>
      <c r="WK8" s="2" t="str">
        <f>IF(ISERROR(VLOOKUP(WK$6,'Données'!$G$3:$H$19,2,0)),"",VLOOKUP(WK$6,'Données'!$G$3:$H$19,2,0))</f>
        <v/>
      </c>
      <c r="WL8" s="2" t="str">
        <f>IF(ISERROR(VLOOKUP(WL$6,'Données'!$G$3:$H$19,2,0)),"",VLOOKUP(WL$6,'Données'!$G$3:$H$19,2,0))</f>
        <v/>
      </c>
      <c r="WM8" s="2" t="str">
        <f>IF(ISERROR(VLOOKUP(WM$6,'Données'!$G$3:$H$19,2,0)),"",VLOOKUP(WM$6,'Données'!$G$3:$H$19,2,0))</f>
        <v/>
      </c>
      <c r="WN8" s="2" t="str">
        <f>IF(ISERROR(VLOOKUP(WN$6,'Données'!$G$3:$H$19,2,0)),"",VLOOKUP(WN$6,'Données'!$G$3:$H$19,2,0))</f>
        <v/>
      </c>
      <c r="WO8" s="2" t="str">
        <f>IF(ISERROR(VLOOKUP(WO$6,'Données'!$G$3:$H$19,2,0)),"",VLOOKUP(WO$6,'Données'!$G$3:$H$19,2,0))</f>
        <v/>
      </c>
      <c r="WP8" s="2" t="str">
        <f>IF(ISERROR(VLOOKUP(WP$6,'Données'!$G$3:$H$19,2,0)),"",VLOOKUP(WP$6,'Données'!$G$3:$H$19,2,0))</f>
        <v/>
      </c>
      <c r="WQ8" s="2" t="str">
        <f>IF(ISERROR(VLOOKUP(WQ$6,'Données'!$G$3:$H$19,2,0)),"",VLOOKUP(WQ$6,'Données'!$G$3:$H$19,2,0))</f>
        <v/>
      </c>
      <c r="WR8" s="2" t="str">
        <f>IF(ISERROR(VLOOKUP(WR$6,'Données'!$G$3:$H$19,2,0)),"",VLOOKUP(WR$6,'Données'!$G$3:$H$19,2,0))</f>
        <v/>
      </c>
      <c r="WS8" s="2" t="str">
        <f>IF(ISERROR(VLOOKUP(WS$6,'Données'!$G$3:$H$19,2,0)),"",VLOOKUP(WS$6,'Données'!$G$3:$H$19,2,0))</f>
        <v/>
      </c>
      <c r="WT8" s="2" t="str">
        <f>IF(ISERROR(VLOOKUP(WT$6,'Données'!$G$3:$H$19,2,0)),"",VLOOKUP(WT$6,'Données'!$G$3:$H$19,2,0))</f>
        <v/>
      </c>
      <c r="WU8" s="2" t="str">
        <f>IF(ISERROR(VLOOKUP(WU$6,'Données'!$G$3:$H$19,2,0)),"",VLOOKUP(WU$6,'Données'!$G$3:$H$19,2,0))</f>
        <v/>
      </c>
      <c r="WV8" s="2" t="str">
        <f>IF(ISERROR(VLOOKUP(WV$6,'Données'!$G$3:$H$19,2,0)),"",VLOOKUP(WV$6,'Données'!$G$3:$H$19,2,0))</f>
        <v/>
      </c>
      <c r="WW8" s="2" t="str">
        <f>IF(ISERROR(VLOOKUP(WW$6,'Données'!$G$3:$H$19,2,0)),"",VLOOKUP(WW$6,'Données'!$G$3:$H$19,2,0))</f>
        <v/>
      </c>
      <c r="WX8" s="2" t="str">
        <f>IF(ISERROR(VLOOKUP(WX$6,'Données'!$G$3:$H$19,2,0)),"",VLOOKUP(WX$6,'Données'!$G$3:$H$19,2,0))</f>
        <v/>
      </c>
      <c r="WY8" s="2" t="str">
        <f>IF(ISERROR(VLOOKUP(WY$6,'Données'!$G$3:$H$19,2,0)),"",VLOOKUP(WY$6,'Données'!$G$3:$H$19,2,0))</f>
        <v/>
      </c>
      <c r="WZ8" s="2" t="str">
        <f>IF(ISERROR(VLOOKUP(WZ$6,'Données'!$G$3:$H$19,2,0)),"",VLOOKUP(WZ$6,'Données'!$G$3:$H$19,2,0))</f>
        <v/>
      </c>
      <c r="XA8" s="2" t="str">
        <f>IF(ISERROR(VLOOKUP(XA$6,'Données'!$G$3:$H$19,2,0)),"",VLOOKUP(XA$6,'Données'!$G$3:$H$19,2,0))</f>
        <v/>
      </c>
      <c r="XB8" s="2" t="str">
        <f>IF(ISERROR(VLOOKUP(XB$6,'Données'!$G$3:$H$19,2,0)),"",VLOOKUP(XB$6,'Données'!$G$3:$H$19,2,0))</f>
        <v/>
      </c>
      <c r="XC8" s="2" t="str">
        <f>IF(ISERROR(VLOOKUP(XC$6,'Données'!$G$3:$H$19,2,0)),"",VLOOKUP(XC$6,'Données'!$G$3:$H$19,2,0))</f>
        <v/>
      </c>
      <c r="XD8" s="2" t="str">
        <f>IF(ISERROR(VLOOKUP(XD$6,'Données'!$G$3:$H$19,2,0)),"",VLOOKUP(XD$6,'Données'!$G$3:$H$19,2,0))</f>
        <v/>
      </c>
      <c r="XE8" s="2" t="str">
        <f>IF(ISERROR(VLOOKUP(XE$6,'Données'!$G$3:$H$19,2,0)),"",VLOOKUP(XE$6,'Données'!$G$3:$H$19,2,0))</f>
        <v/>
      </c>
      <c r="XF8" s="2" t="str">
        <f>IF(ISERROR(VLOOKUP(XF$6,'Données'!$G$3:$H$19,2,0)),"",VLOOKUP(XF$6,'Données'!$G$3:$H$19,2,0))</f>
        <v/>
      </c>
      <c r="XG8" s="2" t="str">
        <f>IF(ISERROR(VLOOKUP(XG$6,'Données'!$G$3:$H$19,2,0)),"",VLOOKUP(XG$6,'Données'!$G$3:$H$19,2,0))</f>
        <v/>
      </c>
      <c r="XH8" s="2" t="str">
        <f>IF(ISERROR(VLOOKUP(XH$6,'Données'!$G$3:$H$19,2,0)),"",VLOOKUP(XH$6,'Données'!$G$3:$H$19,2,0))</f>
        <v/>
      </c>
      <c r="XI8" s="2" t="str">
        <f>IF(ISERROR(VLOOKUP(XI$6,'Données'!$G$3:$H$19,2,0)),"",VLOOKUP(XI$6,'Données'!$G$3:$H$19,2,0))</f>
        <v/>
      </c>
      <c r="XJ8" s="2" t="str">
        <f>IF(ISERROR(VLOOKUP(XJ$6,'Données'!$G$3:$H$19,2,0)),"",VLOOKUP(XJ$6,'Données'!$G$3:$H$19,2,0))</f>
        <v/>
      </c>
      <c r="XK8" s="2" t="str">
        <f>IF(ISERROR(VLOOKUP(XK$6,'Données'!$G$3:$H$19,2,0)),"",VLOOKUP(XK$6,'Données'!$G$3:$H$19,2,0))</f>
        <v/>
      </c>
      <c r="XL8" s="2" t="str">
        <f>IF(ISERROR(VLOOKUP(XL$6,'Données'!$G$3:$H$19,2,0)),"",VLOOKUP(XL$6,'Données'!$G$3:$H$19,2,0))</f>
        <v/>
      </c>
      <c r="XM8" s="2" t="str">
        <f>IF(ISERROR(VLOOKUP(XM$6,'Données'!$G$3:$H$19,2,0)),"",VLOOKUP(XM$6,'Données'!$G$3:$H$19,2,0))</f>
        <v/>
      </c>
      <c r="XN8" s="2" t="str">
        <f>IF(ISERROR(VLOOKUP(XN$6,'Données'!$G$3:$H$19,2,0)),"",VLOOKUP(XN$6,'Données'!$G$3:$H$19,2,0))</f>
        <v/>
      </c>
      <c r="XO8" s="2" t="str">
        <f>IF(ISERROR(VLOOKUP(XO$6,'Données'!$G$3:$H$19,2,0)),"",VLOOKUP(XO$6,'Données'!$G$3:$H$19,2,0))</f>
        <v/>
      </c>
      <c r="XP8" s="2" t="str">
        <f>IF(ISERROR(VLOOKUP(XP$6,'Données'!$G$3:$H$19,2,0)),"",VLOOKUP(XP$6,'Données'!$G$3:$H$19,2,0))</f>
        <v/>
      </c>
      <c r="XQ8" s="2" t="str">
        <f>IF(ISERROR(VLOOKUP(XQ$6,'Données'!$G$3:$H$19,2,0)),"",VLOOKUP(XQ$6,'Données'!$G$3:$H$19,2,0))</f>
        <v/>
      </c>
      <c r="XR8" s="2" t="str">
        <f>IF(ISERROR(VLOOKUP(XR$6,'Données'!$G$3:$H$19,2,0)),"",VLOOKUP(XR$6,'Données'!$G$3:$H$19,2,0))</f>
        <v/>
      </c>
      <c r="XS8" s="2" t="str">
        <f>IF(ISERROR(VLOOKUP(XS$6,'Données'!$G$3:$H$19,2,0)),"",VLOOKUP(XS$6,'Données'!$G$3:$H$19,2,0))</f>
        <v/>
      </c>
      <c r="XT8" s="2" t="str">
        <f>IF(ISERROR(VLOOKUP(XT$6,'Données'!$G$3:$H$19,2,0)),"",VLOOKUP(XT$6,'Données'!$G$3:$H$19,2,0))</f>
        <v/>
      </c>
      <c r="XU8" s="2" t="str">
        <f>IF(ISERROR(VLOOKUP(XU$6,'Données'!$G$3:$H$19,2,0)),"",VLOOKUP(XU$6,'Données'!$G$3:$H$19,2,0))</f>
        <v/>
      </c>
      <c r="XV8" s="2" t="str">
        <f>IF(ISERROR(VLOOKUP(XV$6,'Données'!$G$3:$H$19,2,0)),"",VLOOKUP(XV$6,'Données'!$G$3:$H$19,2,0))</f>
        <v/>
      </c>
      <c r="XW8" s="2" t="str">
        <f>IF(ISERROR(VLOOKUP(XW$6,'Données'!$G$3:$H$19,2,0)),"",VLOOKUP(XW$6,'Données'!$G$3:$H$19,2,0))</f>
        <v/>
      </c>
      <c r="XX8" s="2" t="str">
        <f>IF(ISERROR(VLOOKUP(XX$6,'Données'!$G$3:$H$19,2,0)),"",VLOOKUP(XX$6,'Données'!$G$3:$H$19,2,0))</f>
        <v/>
      </c>
      <c r="XY8" s="2" t="str">
        <f>IF(ISERROR(VLOOKUP(XY$6,'Données'!$G$3:$H$19,2,0)),"",VLOOKUP(XY$6,'Données'!$G$3:$H$19,2,0))</f>
        <v/>
      </c>
      <c r="XZ8" s="2" t="str">
        <f>IF(ISERROR(VLOOKUP(XZ$6,'Données'!$G$3:$H$19,2,0)),"",VLOOKUP(XZ$6,'Données'!$G$3:$H$19,2,0))</f>
        <v/>
      </c>
      <c r="YA8" s="2" t="str">
        <f>IF(ISERROR(VLOOKUP(YA$6,'Données'!$G$3:$H$19,2,0)),"",VLOOKUP(YA$6,'Données'!$G$3:$H$19,2,0))</f>
        <v/>
      </c>
      <c r="YB8" s="2" t="str">
        <f>IF(ISERROR(VLOOKUP(YB$6,'Données'!$G$3:$H$19,2,0)),"",VLOOKUP(YB$6,'Données'!$G$3:$H$19,2,0))</f>
        <v/>
      </c>
      <c r="YC8" s="2" t="str">
        <f>IF(ISERROR(VLOOKUP(YC$6,'Données'!$G$3:$H$19,2,0)),"",VLOOKUP(YC$6,'Données'!$G$3:$H$19,2,0))</f>
        <v/>
      </c>
      <c r="YD8" s="2" t="str">
        <f>IF(ISERROR(VLOOKUP(YD$6,'Données'!$G$3:$H$19,2,0)),"",VLOOKUP(YD$6,'Données'!$G$3:$H$19,2,0))</f>
        <v/>
      </c>
      <c r="YE8" s="2" t="str">
        <f>IF(ISERROR(VLOOKUP(YE$6,'Données'!$G$3:$H$19,2,0)),"",VLOOKUP(YE$6,'Données'!$G$3:$H$19,2,0))</f>
        <v/>
      </c>
      <c r="YF8" s="2" t="str">
        <f>IF(ISERROR(VLOOKUP(YF$6,'Données'!$G$3:$H$19,2,0)),"",VLOOKUP(YF$6,'Données'!$G$3:$H$19,2,0))</f>
        <v/>
      </c>
      <c r="YG8" s="2" t="str">
        <f>IF(ISERROR(VLOOKUP(YG$6,'Données'!$G$3:$H$19,2,0)),"",VLOOKUP(YG$6,'Données'!$G$3:$H$19,2,0))</f>
        <v/>
      </c>
      <c r="YH8" s="2" t="str">
        <f>IF(ISERROR(VLOOKUP(YH$6,'Données'!$G$3:$H$19,2,0)),"",VLOOKUP(YH$6,'Données'!$G$3:$H$19,2,0))</f>
        <v/>
      </c>
      <c r="YI8" s="2" t="str">
        <f>IF(ISERROR(VLOOKUP(YI$6,'Données'!$G$3:$H$19,2,0)),"",VLOOKUP(YI$6,'Données'!$G$3:$H$19,2,0))</f>
        <v/>
      </c>
      <c r="YJ8" s="2" t="str">
        <f>IF(ISERROR(VLOOKUP(YJ$6,'Données'!$G$3:$H$19,2,0)),"",VLOOKUP(YJ$6,'Données'!$G$3:$H$19,2,0))</f>
        <v/>
      </c>
      <c r="YK8" s="2" t="str">
        <f>IF(ISERROR(VLOOKUP(YK$6,'Données'!$G$3:$H$19,2,0)),"",VLOOKUP(YK$6,'Données'!$G$3:$H$19,2,0))</f>
        <v/>
      </c>
      <c r="YL8" s="2" t="str">
        <f>IF(ISERROR(VLOOKUP(YL$6,'Données'!$G$3:$H$19,2,0)),"",VLOOKUP(YL$6,'Données'!$G$3:$H$19,2,0))</f>
        <v/>
      </c>
      <c r="YM8" s="2" t="str">
        <f>IF(ISERROR(VLOOKUP(YM$6,'Données'!$G$3:$H$19,2,0)),"",VLOOKUP(YM$6,'Données'!$G$3:$H$19,2,0))</f>
        <v/>
      </c>
      <c r="YN8" s="2" t="str">
        <f>IF(ISERROR(VLOOKUP(YN$6,'Données'!$G$3:$H$19,2,0)),"",VLOOKUP(YN$6,'Données'!$G$3:$H$19,2,0))</f>
        <v/>
      </c>
      <c r="YO8" s="2" t="str">
        <f>IF(ISERROR(VLOOKUP(YO$6,'Données'!$G$3:$H$19,2,0)),"",VLOOKUP(YO$6,'Données'!$G$3:$H$19,2,0))</f>
        <v/>
      </c>
      <c r="YP8" s="2" t="str">
        <f>IF(ISERROR(VLOOKUP(YP$6,'Données'!$G$3:$H$19,2,0)),"",VLOOKUP(YP$6,'Données'!$G$3:$H$19,2,0))</f>
        <v/>
      </c>
      <c r="YQ8" s="2" t="str">
        <f>IF(ISERROR(VLOOKUP(YQ$6,'Données'!$G$3:$H$19,2,0)),"",VLOOKUP(YQ$6,'Données'!$G$3:$H$19,2,0))</f>
        <v/>
      </c>
      <c r="YR8" s="2" t="str">
        <f>IF(ISERROR(VLOOKUP(YR$6,'Données'!$G$3:$H$19,2,0)),"",VLOOKUP(YR$6,'Données'!$G$3:$H$19,2,0))</f>
        <v/>
      </c>
      <c r="YS8" s="2" t="str">
        <f>IF(ISERROR(VLOOKUP(YS$6,'Données'!$G$3:$H$19,2,0)),"",VLOOKUP(YS$6,'Données'!$G$3:$H$19,2,0))</f>
        <v/>
      </c>
      <c r="YT8" s="2" t="str">
        <f>IF(ISERROR(VLOOKUP(YT$6,'Données'!$G$3:$H$19,2,0)),"",VLOOKUP(YT$6,'Données'!$G$3:$H$19,2,0))</f>
        <v/>
      </c>
      <c r="YU8" s="2" t="str">
        <f>IF(ISERROR(VLOOKUP(YU$6,'Données'!$G$3:$H$19,2,0)),"",VLOOKUP(YU$6,'Données'!$G$3:$H$19,2,0))</f>
        <v/>
      </c>
      <c r="YV8" s="2" t="str">
        <f>IF(ISERROR(VLOOKUP(YV$6,'Données'!$G$3:$H$19,2,0)),"",VLOOKUP(YV$6,'Données'!$G$3:$H$19,2,0))</f>
        <v/>
      </c>
      <c r="YW8" s="2" t="str">
        <f>IF(ISERROR(VLOOKUP(YW$6,'Données'!$G$3:$H$19,2,0)),"",VLOOKUP(YW$6,'Données'!$G$3:$H$19,2,0))</f>
        <v/>
      </c>
      <c r="YX8" s="2" t="str">
        <f>IF(ISERROR(VLOOKUP(YX$6,'Données'!$G$3:$H$19,2,0)),"",VLOOKUP(YX$6,'Données'!$G$3:$H$19,2,0))</f>
        <v/>
      </c>
      <c r="YY8" s="2" t="str">
        <f>IF(ISERROR(VLOOKUP(YY$6,'Données'!$G$3:$H$19,2,0)),"",VLOOKUP(YY$6,'Données'!$G$3:$H$19,2,0))</f>
        <v>Toussaint</v>
      </c>
      <c r="YZ8" s="2" t="str">
        <f>IF(ISERROR(VLOOKUP(YZ$6,'Données'!$G$3:$H$19,2,0)),"",VLOOKUP(YZ$6,'Données'!$G$3:$H$19,2,0))</f>
        <v/>
      </c>
      <c r="ZA8" s="2" t="str">
        <f>IF(ISERROR(VLOOKUP(ZA$6,'Données'!$G$3:$H$19,2,0)),"",VLOOKUP(ZA$6,'Données'!$G$3:$H$19,2,0))</f>
        <v/>
      </c>
      <c r="ZB8" s="2" t="str">
        <f>IF(ISERROR(VLOOKUP(ZB$6,'Données'!$G$3:$H$19,2,0)),"",VLOOKUP(ZB$6,'Données'!$G$3:$H$19,2,0))</f>
        <v/>
      </c>
      <c r="ZC8" s="2" t="str">
        <f>IF(ISERROR(VLOOKUP(ZC$6,'Données'!$G$3:$H$19,2,0)),"",VLOOKUP(ZC$6,'Données'!$G$3:$H$19,2,0))</f>
        <v/>
      </c>
      <c r="ZD8" s="2" t="str">
        <f>IF(ISERROR(VLOOKUP(ZD$6,'Données'!$G$3:$H$19,2,0)),"",VLOOKUP(ZD$6,'Données'!$G$3:$H$19,2,0))</f>
        <v/>
      </c>
      <c r="ZE8" s="2" t="str">
        <f>IF(ISERROR(VLOOKUP(ZE$6,'Données'!$G$3:$H$19,2,0)),"",VLOOKUP(ZE$6,'Données'!$G$3:$H$19,2,0))</f>
        <v/>
      </c>
      <c r="ZF8" s="2" t="str">
        <f>IF(ISERROR(VLOOKUP(ZF$6,'Données'!$G$3:$H$19,2,0)),"",VLOOKUP(ZF$6,'Données'!$G$3:$H$19,2,0))</f>
        <v/>
      </c>
      <c r="ZG8" s="2" t="str">
        <f>IF(ISERROR(VLOOKUP(ZG$6,'Données'!$G$3:$H$19,2,0)),"",VLOOKUP(ZG$6,'Données'!$G$3:$H$19,2,0))</f>
        <v/>
      </c>
      <c r="ZH8" s="2" t="str">
        <f>IF(ISERROR(VLOOKUP(ZH$6,'Données'!$G$3:$H$19,2,0)),"",VLOOKUP(ZH$6,'Données'!$G$3:$H$19,2,0))</f>
        <v/>
      </c>
      <c r="ZI8" s="2" t="str">
        <f>IF(ISERROR(VLOOKUP(ZI$6,'Données'!$G$3:$H$19,2,0)),"",VLOOKUP(ZI$6,'Données'!$G$3:$H$19,2,0))</f>
        <v>Armistice 1918</v>
      </c>
      <c r="ZJ8" s="2" t="str">
        <f>IF(ISERROR(VLOOKUP(ZJ$6,'Données'!$G$3:$H$19,2,0)),"",VLOOKUP(ZJ$6,'Données'!$G$3:$H$19,2,0))</f>
        <v/>
      </c>
      <c r="ZK8" s="2" t="str">
        <f>IF(ISERROR(VLOOKUP(ZK$6,'Données'!$G$3:$H$19,2,0)),"",VLOOKUP(ZK$6,'Données'!$G$3:$H$19,2,0))</f>
        <v/>
      </c>
      <c r="ZL8" s="2" t="str">
        <f>IF(ISERROR(VLOOKUP(ZL$6,'Données'!$G$3:$H$19,2,0)),"",VLOOKUP(ZL$6,'Données'!$G$3:$H$19,2,0))</f>
        <v/>
      </c>
      <c r="ZM8" s="2" t="str">
        <f>IF(ISERROR(VLOOKUP(ZM$6,'Données'!$G$3:$H$19,2,0)),"",VLOOKUP(ZM$6,'Données'!$G$3:$H$19,2,0))</f>
        <v/>
      </c>
      <c r="ZN8" s="2" t="str">
        <f>IF(ISERROR(VLOOKUP(ZN$6,'Données'!$G$3:$H$19,2,0)),"",VLOOKUP(ZN$6,'Données'!$G$3:$H$19,2,0))</f>
        <v/>
      </c>
      <c r="ZO8" s="2" t="str">
        <f>IF(ISERROR(VLOOKUP(ZO$6,'Données'!$G$3:$H$19,2,0)),"",VLOOKUP(ZO$6,'Données'!$G$3:$H$19,2,0))</f>
        <v/>
      </c>
      <c r="ZP8" s="2" t="str">
        <f>IF(ISERROR(VLOOKUP(ZP$6,'Données'!$G$3:$H$19,2,0)),"",VLOOKUP(ZP$6,'Données'!$G$3:$H$19,2,0))</f>
        <v/>
      </c>
      <c r="ZQ8" s="2" t="str">
        <f>IF(ISERROR(VLOOKUP(ZQ$6,'Données'!$G$3:$H$19,2,0)),"",VLOOKUP(ZQ$6,'Données'!$G$3:$H$19,2,0))</f>
        <v/>
      </c>
      <c r="ZR8" s="2" t="str">
        <f>IF(ISERROR(VLOOKUP(ZR$6,'Données'!$G$3:$H$19,2,0)),"",VLOOKUP(ZR$6,'Données'!$G$3:$H$19,2,0))</f>
        <v/>
      </c>
      <c r="ZS8" s="2" t="str">
        <f>IF(ISERROR(VLOOKUP(ZS$6,'Données'!$G$3:$H$19,2,0)),"",VLOOKUP(ZS$6,'Données'!$G$3:$H$19,2,0))</f>
        <v/>
      </c>
      <c r="ZT8" s="2" t="str">
        <f>IF(ISERROR(VLOOKUP(ZT$6,'Données'!$G$3:$H$19,2,0)),"",VLOOKUP(ZT$6,'Données'!$G$3:$H$19,2,0))</f>
        <v/>
      </c>
      <c r="ZU8" s="2" t="str">
        <f>IF(ISERROR(VLOOKUP(ZU$6,'Données'!$G$3:$H$19,2,0)),"",VLOOKUP(ZU$6,'Données'!$G$3:$H$19,2,0))</f>
        <v/>
      </c>
      <c r="ZV8" s="2" t="str">
        <f>IF(ISERROR(VLOOKUP(ZV$6,'Données'!$G$3:$H$19,2,0)),"",VLOOKUP(ZV$6,'Données'!$G$3:$H$19,2,0))</f>
        <v/>
      </c>
      <c r="ZW8" s="2" t="str">
        <f>IF(ISERROR(VLOOKUP(ZW$6,'Données'!$G$3:$H$19,2,0)),"",VLOOKUP(ZW$6,'Données'!$G$3:$H$19,2,0))</f>
        <v/>
      </c>
      <c r="ZX8" s="2" t="str">
        <f>IF(ISERROR(VLOOKUP(ZX$6,'Données'!$G$3:$H$19,2,0)),"",VLOOKUP(ZX$6,'Données'!$G$3:$H$19,2,0))</f>
        <v/>
      </c>
      <c r="ZY8" s="2" t="str">
        <f>IF(ISERROR(VLOOKUP(ZY$6,'Données'!$G$3:$H$19,2,0)),"",VLOOKUP(ZY$6,'Données'!$G$3:$H$19,2,0))</f>
        <v/>
      </c>
      <c r="ZZ8" s="2" t="str">
        <f>IF(ISERROR(VLOOKUP(ZZ$6,'Données'!$G$3:$H$19,2,0)),"",VLOOKUP(ZZ$6,'Données'!$G$3:$H$19,2,0))</f>
        <v/>
      </c>
      <c r="AAA8" s="2" t="str">
        <f>IF(ISERROR(VLOOKUP(AAA$6,'Données'!$G$3:$H$19,2,0)),"",VLOOKUP(AAA$6,'Données'!$G$3:$H$19,2,0))</f>
        <v/>
      </c>
      <c r="AAB8" s="2" t="str">
        <f>IF(ISERROR(VLOOKUP(AAB$6,'Données'!$G$3:$H$19,2,0)),"",VLOOKUP(AAB$6,'Données'!$G$3:$H$19,2,0))</f>
        <v/>
      </c>
      <c r="AAC8" s="2" t="str">
        <f>IF(ISERROR(VLOOKUP(AAC$6,'Données'!$G$3:$H$19,2,0)),"",VLOOKUP(AAC$6,'Données'!$G$3:$H$19,2,0))</f>
        <v/>
      </c>
      <c r="AAD8" s="2" t="str">
        <f>IF(ISERROR(VLOOKUP(AAD$6,'Données'!$G$3:$H$19,2,0)),"",VLOOKUP(AAD$6,'Données'!$G$3:$H$19,2,0))</f>
        <v/>
      </c>
      <c r="AAE8" s="2" t="str">
        <f>IF(ISERROR(VLOOKUP(AAE$6,'Données'!$G$3:$H$19,2,0)),"",VLOOKUP(AAE$6,'Données'!$G$3:$H$19,2,0))</f>
        <v/>
      </c>
      <c r="AAF8" s="2" t="str">
        <f>IF(ISERROR(VLOOKUP(AAF$6,'Données'!$G$3:$H$19,2,0)),"",VLOOKUP(AAF$6,'Données'!$G$3:$H$19,2,0))</f>
        <v/>
      </c>
      <c r="AAG8" s="2" t="str">
        <f>IF(ISERROR(VLOOKUP(AAG$6,'Données'!$G$3:$H$19,2,0)),"",VLOOKUP(AAG$6,'Données'!$G$3:$H$19,2,0))</f>
        <v/>
      </c>
      <c r="AAH8" s="2" t="str">
        <f>IF(ISERROR(VLOOKUP(AAH$6,'Données'!$G$3:$H$19,2,0)),"",VLOOKUP(AAH$6,'Données'!$G$3:$H$19,2,0))</f>
        <v/>
      </c>
      <c r="AAI8" s="2" t="str">
        <f>IF(ISERROR(VLOOKUP(AAI$6,'Données'!$G$3:$H$19,2,0)),"",VLOOKUP(AAI$6,'Données'!$G$3:$H$19,2,0))</f>
        <v/>
      </c>
      <c r="AAJ8" s="2" t="str">
        <f>IF(ISERROR(VLOOKUP(AAJ$6,'Données'!$G$3:$H$19,2,0)),"",VLOOKUP(AAJ$6,'Données'!$G$3:$H$19,2,0))</f>
        <v/>
      </c>
      <c r="AAK8" s="2" t="str">
        <f>IF(ISERROR(VLOOKUP(AAK$6,'Données'!$G$3:$H$19,2,0)),"",VLOOKUP(AAK$6,'Données'!$G$3:$H$19,2,0))</f>
        <v/>
      </c>
      <c r="AAL8" s="2" t="str">
        <f>IF(ISERROR(VLOOKUP(AAL$6,'Données'!$G$3:$H$19,2,0)),"",VLOOKUP(AAL$6,'Données'!$G$3:$H$19,2,0))</f>
        <v/>
      </c>
      <c r="AAM8" s="2" t="str">
        <f>IF(ISERROR(VLOOKUP(AAM$6,'Données'!$G$3:$H$19,2,0)),"",VLOOKUP(AAM$6,'Données'!$G$3:$H$19,2,0))</f>
        <v/>
      </c>
      <c r="AAN8" s="2" t="str">
        <f>IF(ISERROR(VLOOKUP(AAN$6,'Données'!$G$3:$H$19,2,0)),"",VLOOKUP(AAN$6,'Données'!$G$3:$H$19,2,0))</f>
        <v/>
      </c>
      <c r="AAO8" s="2" t="str">
        <f>IF(ISERROR(VLOOKUP(AAO$6,'Données'!$G$3:$H$19,2,0)),"",VLOOKUP(AAO$6,'Données'!$G$3:$H$19,2,0))</f>
        <v/>
      </c>
      <c r="AAP8" s="2" t="str">
        <f>IF(ISERROR(VLOOKUP(AAP$6,'Données'!$G$3:$H$19,2,0)),"",VLOOKUP(AAP$6,'Données'!$G$3:$H$19,2,0))</f>
        <v/>
      </c>
      <c r="AAQ8" s="2" t="str">
        <f>IF(ISERROR(VLOOKUP(AAQ$6,'Données'!$G$3:$H$19,2,0)),"",VLOOKUP(AAQ$6,'Données'!$G$3:$H$19,2,0))</f>
        <v/>
      </c>
      <c r="AAR8" s="2" t="str">
        <f>IF(ISERROR(VLOOKUP(AAR$6,'Données'!$G$3:$H$19,2,0)),"",VLOOKUP(AAR$6,'Données'!$G$3:$H$19,2,0))</f>
        <v/>
      </c>
      <c r="AAS8" s="2" t="str">
        <f>IF(ISERROR(VLOOKUP(AAS$6,'Données'!$G$3:$H$19,2,0)),"",VLOOKUP(AAS$6,'Données'!$G$3:$H$19,2,0))</f>
        <v/>
      </c>
      <c r="AAT8" s="2" t="str">
        <f>IF(ISERROR(VLOOKUP(AAT$6,'Données'!$G$3:$H$19,2,0)),"",VLOOKUP(AAT$6,'Données'!$G$3:$H$19,2,0))</f>
        <v/>
      </c>
      <c r="AAU8" s="2" t="str">
        <f>IF(ISERROR(VLOOKUP(AAU$6,'Données'!$G$3:$H$19,2,0)),"",VLOOKUP(AAU$6,'Données'!$G$3:$H$19,2,0))</f>
        <v/>
      </c>
      <c r="AAV8" s="2" t="str">
        <f>IF(ISERROR(VLOOKUP(AAV$6,'Données'!$G$3:$H$19,2,0)),"",VLOOKUP(AAV$6,'Données'!$G$3:$H$19,2,0))</f>
        <v/>
      </c>
      <c r="AAW8" s="2" t="str">
        <f>IF(ISERROR(VLOOKUP(AAW$6,'Données'!$G$3:$H$19,2,0)),"",VLOOKUP(AAW$6,'Données'!$G$3:$H$19,2,0))</f>
        <v/>
      </c>
      <c r="AAX8" s="2" t="str">
        <f>IF(ISERROR(VLOOKUP(AAX$6,'Données'!$G$3:$H$19,2,0)),"",VLOOKUP(AAX$6,'Données'!$G$3:$H$19,2,0))</f>
        <v/>
      </c>
      <c r="AAY8" s="2" t="str">
        <f>IF(ISERROR(VLOOKUP(AAY$6,'Données'!$G$3:$H$19,2,0)),"",VLOOKUP(AAY$6,'Données'!$G$3:$H$19,2,0))</f>
        <v/>
      </c>
      <c r="AAZ8" s="2" t="str">
        <f>IF(ISERROR(VLOOKUP(AAZ$6,'Données'!$G$3:$H$19,2,0)),"",VLOOKUP(AAZ$6,'Données'!$G$3:$H$19,2,0))</f>
        <v/>
      </c>
      <c r="ABA8" s="2" t="str">
        <f>IF(ISERROR(VLOOKUP(ABA$6,'Données'!$G$3:$H$19,2,0)),"",VLOOKUP(ABA$6,'Données'!$G$3:$H$19,2,0))</f>
        <v>Noël</v>
      </c>
      <c r="ABB8" s="2" t="str">
        <f>IF(ISERROR(VLOOKUP(ABB$6,'Données'!$G$3:$H$19,2,0)),"",VLOOKUP(ABB$6,'Données'!$G$3:$H$19,2,0))</f>
        <v>Saint Etienne</v>
      </c>
      <c r="ABC8" s="2" t="str">
        <f>IF(ISERROR(VLOOKUP(ABC$6,'Données'!$G$3:$H$19,2,0)),"",VLOOKUP(ABC$6,'Données'!$G$3:$H$19,2,0))</f>
        <v/>
      </c>
      <c r="ABD8" s="2" t="str">
        <f>IF(ISERROR(VLOOKUP(ABD$6,'Données'!$G$3:$H$19,2,0)),"",VLOOKUP(ABD$6,'Données'!$G$3:$H$19,2,0))</f>
        <v/>
      </c>
      <c r="ABE8" s="2" t="str">
        <f>IF(ISERROR(VLOOKUP(ABE$6,'Données'!$G$3:$H$19,2,0)),"",VLOOKUP(ABE$6,'Données'!$G$3:$H$19,2,0))</f>
        <v/>
      </c>
      <c r="ABF8" s="2" t="str">
        <f>IF(ISERROR(VLOOKUP(ABF$6,'Données'!$G$3:$H$19,2,0)),"",VLOOKUP(ABF$6,'Données'!$G$3:$H$19,2,0))</f>
        <v/>
      </c>
      <c r="ABG8" s="2" t="str">
        <f>IF(ISERROR(VLOOKUP(ABG$6,'Données'!$G$3:$H$19,2,0)),"",VLOOKUP(ABG$6,'Données'!$G$3:$H$19,2,0))</f>
        <v/>
      </c>
      <c r="ABH8" s="2" t="str">
        <f>IF(ISERROR(VLOOKUP(ABH$6,'Données'!$G$3:$H$19,2,0)),"",VLOOKUP(ABH$6,'Données'!$G$3:$H$19,2,0))</f>
        <v/>
      </c>
      <c r="ABI8" s="2" t="str">
        <f>IF(ISERROR(VLOOKUP(ABI$6,'Données'!$G$3:$H$19,2,0)),"",VLOOKUP(ABI$6,'Données'!$G$3:$H$19,2,0))</f>
        <v/>
      </c>
      <c r="ABJ8" s="2" t="str">
        <f>IF(ISERROR(VLOOKUP(ABJ$6,'Données'!$G$3:$H$19,2,0)),"",VLOOKUP(ABJ$6,'Données'!$G$3:$H$19,2,0))</f>
        <v/>
      </c>
      <c r="ABK8" s="2" t="str">
        <f>IF(ISERROR(VLOOKUP(ABK$6,'Données'!$G$3:$H$19,2,0)),"",VLOOKUP(ABK$6,'Données'!$G$3:$H$19,2,0))</f>
        <v/>
      </c>
      <c r="ABL8" s="2" t="str">
        <f>IF(ISERROR(VLOOKUP(ABL$6,'Données'!$G$3:$H$19,2,0)),"",VLOOKUP(ABL$6,'Données'!$G$3:$H$19,2,0))</f>
        <v/>
      </c>
      <c r="ABM8" s="2" t="str">
        <f>IF(ISERROR(VLOOKUP(ABM$6,'Données'!$G$3:$H$19,2,0)),"",VLOOKUP(ABM$6,'Données'!$G$3:$H$19,2,0))</f>
        <v/>
      </c>
      <c r="ABN8" s="2" t="str">
        <f>IF(ISERROR(VLOOKUP(ABN$6,'Données'!$G$3:$H$19,2,0)),"",VLOOKUP(ABN$6,'Données'!$G$3:$H$19,2,0))</f>
        <v/>
      </c>
      <c r="ABO8" s="2" t="str">
        <f>IF(ISERROR(VLOOKUP(ABO$6,'Données'!$G$3:$H$19,2,0)),"",VLOOKUP(ABO$6,'Données'!$G$3:$H$19,2,0))</f>
        <v/>
      </c>
      <c r="ABP8" s="2" t="str">
        <f>IF(ISERROR(VLOOKUP(ABP$6,'Données'!$G$3:$H$19,2,0)),"",VLOOKUP(ABP$6,'Données'!$G$3:$H$19,2,0))</f>
        <v/>
      </c>
      <c r="ABQ8" s="2" t="str">
        <f>IF(ISERROR(VLOOKUP(ABQ$6,'Données'!$G$3:$H$19,2,0)),"",VLOOKUP(ABQ$6,'Données'!$G$3:$H$19,2,0))</f>
        <v/>
      </c>
      <c r="ABR8" s="2" t="str">
        <f>IF(ISERROR(VLOOKUP(ABR$6,'Données'!$G$3:$H$19,2,0)),"",VLOOKUP(ABR$6,'Données'!$G$3:$H$19,2,0))</f>
        <v/>
      </c>
      <c r="ABS8" s="2" t="str">
        <f>IF(ISERROR(VLOOKUP(ABS$6,'Données'!$G$3:$H$19,2,0)),"",VLOOKUP(ABS$6,'Données'!$G$3:$H$19,2,0))</f>
        <v/>
      </c>
      <c r="ABT8" s="2" t="str">
        <f>IF(ISERROR(VLOOKUP(ABT$6,'Données'!$G$3:$H$19,2,0)),"",VLOOKUP(ABT$6,'Données'!$G$3:$H$19,2,0))</f>
        <v/>
      </c>
      <c r="ABU8" s="2" t="str">
        <f>IF(ISERROR(VLOOKUP(ABU$6,'Données'!$G$3:$H$19,2,0)),"",VLOOKUP(ABU$6,'Données'!$G$3:$H$19,2,0))</f>
        <v/>
      </c>
      <c r="ABV8" s="2" t="str">
        <f>IF(ISERROR(VLOOKUP(ABV$6,'Données'!$G$3:$H$19,2,0)),"",VLOOKUP(ABV$6,'Données'!$G$3:$H$19,2,0))</f>
        <v/>
      </c>
      <c r="ABW8" s="2" t="str">
        <f>IF(ISERROR(VLOOKUP(ABW$6,'Données'!$G$3:$H$19,2,0)),"",VLOOKUP(ABW$6,'Données'!$G$3:$H$19,2,0))</f>
        <v/>
      </c>
      <c r="ABX8" s="2" t="str">
        <f>IF(ISERROR(VLOOKUP(ABX$6,'Données'!$G$3:$H$19,2,0)),"",VLOOKUP(ABX$6,'Données'!$G$3:$H$19,2,0))</f>
        <v/>
      </c>
      <c r="ABY8" s="2" t="str">
        <f>IF(ISERROR(VLOOKUP(ABY$6,'Données'!$G$3:$H$19,2,0)),"",VLOOKUP(ABY$6,'Données'!$G$3:$H$19,2,0))</f>
        <v/>
      </c>
      <c r="ABZ8" s="2" t="str">
        <f>IF(ISERROR(VLOOKUP(ABZ$6,'Données'!$G$3:$H$19,2,0)),"",VLOOKUP(ABZ$6,'Données'!$G$3:$H$19,2,0))</f>
        <v/>
      </c>
      <c r="ACA8" s="2" t="str">
        <f>IF(ISERROR(VLOOKUP(ACA$6,'Données'!$G$3:$H$19,2,0)),"",VLOOKUP(ACA$6,'Données'!$G$3:$H$19,2,0))</f>
        <v/>
      </c>
      <c r="ACB8" s="2" t="str">
        <f>IF(ISERROR(VLOOKUP(ACB$6,'Données'!$G$3:$H$19,2,0)),"",VLOOKUP(ACB$6,'Données'!$G$3:$H$19,2,0))</f>
        <v/>
      </c>
      <c r="ACC8" s="2" t="str">
        <f>IF(ISERROR(VLOOKUP(ACC$6,'Données'!$G$3:$H$19,2,0)),"",VLOOKUP(ACC$6,'Données'!$G$3:$H$19,2,0))</f>
        <v/>
      </c>
      <c r="ACD8" s="2" t="str">
        <f>IF(ISERROR(VLOOKUP(ACD$6,'Données'!$G$3:$H$19,2,0)),"",VLOOKUP(ACD$6,'Données'!$G$3:$H$19,2,0))</f>
        <v/>
      </c>
      <c r="ACE8" s="2" t="str">
        <f>IF(ISERROR(VLOOKUP(ACE$6,'Données'!$G$3:$H$19,2,0)),"",VLOOKUP(ACE$6,'Données'!$G$3:$H$19,2,0))</f>
        <v/>
      </c>
      <c r="ACF8" s="2" t="str">
        <f>IF(ISERROR(VLOOKUP(ACF$6,'Données'!$G$3:$H$19,2,0)),"",VLOOKUP(ACF$6,'Données'!$G$3:$H$19,2,0))</f>
        <v/>
      </c>
      <c r="ACG8" s="2" t="str">
        <f>IF(ISERROR(VLOOKUP(ACG$6,'Données'!$G$3:$H$19,2,0)),"",VLOOKUP(ACG$6,'Données'!$G$3:$H$19,2,0))</f>
        <v/>
      </c>
      <c r="ACH8" s="2" t="str">
        <f>IF(ISERROR(VLOOKUP(ACH$6,'Données'!$G$3:$H$19,2,0)),"",VLOOKUP(ACH$6,'Données'!$G$3:$H$19,2,0))</f>
        <v/>
      </c>
      <c r="ACI8" s="2" t="str">
        <f>IF(ISERROR(VLOOKUP(ACI$6,'Données'!$G$3:$H$19,2,0)),"",VLOOKUP(ACI$6,'Données'!$G$3:$H$19,2,0))</f>
        <v/>
      </c>
      <c r="ACJ8" s="2" t="str">
        <f>IF(ISERROR(VLOOKUP(ACJ$6,'Données'!$G$3:$H$19,2,0)),"",VLOOKUP(ACJ$6,'Données'!$G$3:$H$19,2,0))</f>
        <v/>
      </c>
      <c r="ACK8" s="2" t="str">
        <f>IF(ISERROR(VLOOKUP(ACK$6,'Données'!$G$3:$H$19,2,0)),"",VLOOKUP(ACK$6,'Données'!$G$3:$H$19,2,0))</f>
        <v/>
      </c>
      <c r="ACL8" s="2" t="str">
        <f>IF(ISERROR(VLOOKUP(ACL$6,'Données'!$G$3:$H$19,2,0)),"",VLOOKUP(ACL$6,'Données'!$G$3:$H$19,2,0))</f>
        <v/>
      </c>
      <c r="ACM8" s="2" t="str">
        <f>IF(ISERROR(VLOOKUP(ACM$6,'Données'!$G$3:$H$19,2,0)),"",VLOOKUP(ACM$6,'Données'!$G$3:$H$19,2,0))</f>
        <v/>
      </c>
      <c r="ACN8" s="2" t="str">
        <f>IF(ISERROR(VLOOKUP(ACN$6,'Données'!$G$3:$H$19,2,0)),"",VLOOKUP(ACN$6,'Données'!$G$3:$H$19,2,0))</f>
        <v/>
      </c>
      <c r="ACO8" s="2" t="str">
        <f>IF(ISERROR(VLOOKUP(ACO$6,'Données'!$G$3:$H$19,2,0)),"",VLOOKUP(ACO$6,'Données'!$G$3:$H$19,2,0))</f>
        <v/>
      </c>
      <c r="ACP8" s="2" t="str">
        <f>IF(ISERROR(VLOOKUP(ACP$6,'Données'!$G$3:$H$19,2,0)),"",VLOOKUP(ACP$6,'Données'!$G$3:$H$19,2,0))</f>
        <v/>
      </c>
      <c r="ACQ8" s="2" t="str">
        <f>IF(ISERROR(VLOOKUP(ACQ$6,'Données'!$G$3:$H$19,2,0)),"",VLOOKUP(ACQ$6,'Données'!$G$3:$H$19,2,0))</f>
        <v/>
      </c>
      <c r="ACR8" s="2" t="str">
        <f>IF(ISERROR(VLOOKUP(ACR$6,'Données'!$G$3:$H$19,2,0)),"",VLOOKUP(ACR$6,'Données'!$G$3:$H$19,2,0))</f>
        <v/>
      </c>
      <c r="ACS8" s="2" t="str">
        <f>IF(ISERROR(VLOOKUP(ACS$6,'Données'!$G$3:$H$19,2,0)),"",VLOOKUP(ACS$6,'Données'!$G$3:$H$19,2,0))</f>
        <v/>
      </c>
      <c r="ACT8" s="2" t="str">
        <f>IF(ISERROR(VLOOKUP(ACT$6,'Données'!$G$3:$H$19,2,0)),"",VLOOKUP(ACT$6,'Données'!$G$3:$H$19,2,0))</f>
        <v/>
      </c>
      <c r="ACU8" s="2" t="str">
        <f>IF(ISERROR(VLOOKUP(ACU$6,'Données'!$G$3:$H$19,2,0)),"",VLOOKUP(ACU$6,'Données'!$G$3:$H$19,2,0))</f>
        <v/>
      </c>
      <c r="ACV8" s="2" t="str">
        <f>IF(ISERROR(VLOOKUP(ACV$6,'Données'!$G$3:$H$19,2,0)),"",VLOOKUP(ACV$6,'Données'!$G$3:$H$19,2,0))</f>
        <v/>
      </c>
      <c r="ACW8" s="2" t="str">
        <f>IF(ISERROR(VLOOKUP(ACW$6,'Données'!$G$3:$H$19,2,0)),"",VLOOKUP(ACW$6,'Données'!$G$3:$H$19,2,0))</f>
        <v/>
      </c>
      <c r="ACX8" s="2" t="str">
        <f>IF(ISERROR(VLOOKUP(ACX$6,'Données'!$G$3:$H$19,2,0)),"",VLOOKUP(ACX$6,'Données'!$G$3:$H$19,2,0))</f>
        <v/>
      </c>
      <c r="ACY8" s="2" t="str">
        <f>IF(ISERROR(VLOOKUP(ACY$6,'Données'!$G$3:$H$19,2,0)),"",VLOOKUP(ACY$6,'Données'!$G$3:$H$19,2,0))</f>
        <v/>
      </c>
      <c r="ACZ8" s="2" t="str">
        <f>IF(ISERROR(VLOOKUP(ACZ$6,'Données'!$G$3:$H$19,2,0)),"",VLOOKUP(ACZ$6,'Données'!$G$3:$H$19,2,0))</f>
        <v/>
      </c>
      <c r="ADA8" s="2" t="str">
        <f>IF(ISERROR(VLOOKUP(ADA$6,'Données'!$G$3:$H$19,2,0)),"",VLOOKUP(ADA$6,'Données'!$G$3:$H$19,2,0))</f>
        <v/>
      </c>
      <c r="ADB8" s="2" t="str">
        <f>IF(ISERROR(VLOOKUP(ADB$6,'Données'!$G$3:$H$19,2,0)),"",VLOOKUP(ADB$6,'Données'!$G$3:$H$19,2,0))</f>
        <v/>
      </c>
      <c r="ADC8" s="2" t="str">
        <f>IF(ISERROR(VLOOKUP(ADC$6,'Données'!$G$3:$H$19,2,0)),"",VLOOKUP(ADC$6,'Données'!$G$3:$H$19,2,0))</f>
        <v/>
      </c>
      <c r="ADD8" s="2" t="str">
        <f>IF(ISERROR(VLOOKUP(ADD$6,'Données'!$G$3:$H$19,2,0)),"",VLOOKUP(ADD$6,'Données'!$G$3:$H$19,2,0))</f>
        <v/>
      </c>
      <c r="ADE8" s="2" t="str">
        <f>IF(ISERROR(VLOOKUP(ADE$6,'Données'!$G$3:$H$19,2,0)),"",VLOOKUP(ADE$6,'Données'!$G$3:$H$19,2,0))</f>
        <v/>
      </c>
      <c r="ADF8" s="2" t="str">
        <f>IF(ISERROR(VLOOKUP(ADF$6,'Données'!$G$3:$H$19,2,0)),"",VLOOKUP(ADF$6,'Données'!$G$3:$H$19,2,0))</f>
        <v/>
      </c>
      <c r="ADG8" s="2" t="str">
        <f>IF(ISERROR(VLOOKUP(ADG$6,'Données'!$G$3:$H$19,2,0)),"",VLOOKUP(ADG$6,'Données'!$G$3:$H$19,2,0))</f>
        <v/>
      </c>
      <c r="ADH8" s="2" t="str">
        <f>IF(ISERROR(VLOOKUP(ADH$6,'Données'!$G$3:$H$19,2,0)),"",VLOOKUP(ADH$6,'Données'!$G$3:$H$19,2,0))</f>
        <v/>
      </c>
      <c r="ADI8" s="2" t="str">
        <f>IF(ISERROR(VLOOKUP(ADI$6,'Données'!$G$3:$H$19,2,0)),"",VLOOKUP(ADI$6,'Données'!$G$3:$H$19,2,0))</f>
        <v/>
      </c>
      <c r="ADJ8" s="2" t="str">
        <f>IF(ISERROR(VLOOKUP(ADJ$6,'Données'!$G$3:$H$19,2,0)),"",VLOOKUP(ADJ$6,'Données'!$G$3:$H$19,2,0))</f>
        <v/>
      </c>
      <c r="ADK8" s="2" t="str">
        <f>IF(ISERROR(VLOOKUP(ADK$6,'Données'!$G$3:$H$19,2,0)),"",VLOOKUP(ADK$6,'Données'!$G$3:$H$19,2,0))</f>
        <v/>
      </c>
      <c r="ADL8" s="2" t="str">
        <f>IF(ISERROR(VLOOKUP(ADL$6,'Données'!$G$3:$H$19,2,0)),"",VLOOKUP(ADL$6,'Données'!$G$3:$H$19,2,0))</f>
        <v/>
      </c>
      <c r="ADM8" s="2" t="str">
        <f>IF(ISERROR(VLOOKUP(ADM$6,'Données'!$G$3:$H$19,2,0)),"",VLOOKUP(ADM$6,'Données'!$G$3:$H$19,2,0))</f>
        <v/>
      </c>
      <c r="ADN8" s="2" t="str">
        <f>IF(ISERROR(VLOOKUP(ADN$6,'Données'!$G$3:$H$19,2,0)),"",VLOOKUP(ADN$6,'Données'!$G$3:$H$19,2,0))</f>
        <v/>
      </c>
      <c r="ADO8" s="2" t="str">
        <f>IF(ISERROR(VLOOKUP(ADO$6,'Données'!$G$3:$H$19,2,0)),"",VLOOKUP(ADO$6,'Données'!$G$3:$H$19,2,0))</f>
        <v/>
      </c>
      <c r="ADP8" s="2" t="str">
        <f>IF(ISERROR(VLOOKUP(ADP$6,'Données'!$G$3:$H$19,2,0)),"",VLOOKUP(ADP$6,'Données'!$G$3:$H$19,2,0))</f>
        <v/>
      </c>
      <c r="ADQ8" s="2" t="str">
        <f>IF(ISERROR(VLOOKUP(ADQ$6,'Données'!$G$3:$H$19,2,0)),"",VLOOKUP(ADQ$6,'Données'!$G$3:$H$19,2,0))</f>
        <v/>
      </c>
      <c r="ADR8" s="2" t="str">
        <f>IF(ISERROR(VLOOKUP(ADR$6,'Données'!$G$3:$H$19,2,0)),"",VLOOKUP(ADR$6,'Données'!$G$3:$H$19,2,0))</f>
        <v/>
      </c>
      <c r="ADS8" s="2" t="str">
        <f>IF(ISERROR(VLOOKUP(ADS$6,'Données'!$G$3:$H$19,2,0)),"",VLOOKUP(ADS$6,'Données'!$G$3:$H$19,2,0))</f>
        <v/>
      </c>
      <c r="ADT8" s="2" t="str">
        <f>IF(ISERROR(VLOOKUP(ADT$6,'Données'!$G$3:$H$19,2,0)),"",VLOOKUP(ADT$6,'Données'!$G$3:$H$19,2,0))</f>
        <v/>
      </c>
      <c r="ADU8" s="2" t="str">
        <f>IF(ISERROR(VLOOKUP(ADU$6,'Données'!$G$3:$H$19,2,0)),"",VLOOKUP(ADU$6,'Données'!$G$3:$H$19,2,0))</f>
        <v/>
      </c>
      <c r="ADV8" s="2" t="str">
        <f>IF(ISERROR(VLOOKUP(ADV$6,'Données'!$G$3:$H$19,2,0)),"",VLOOKUP(ADV$6,'Données'!$G$3:$H$19,2,0))</f>
        <v/>
      </c>
      <c r="ADW8" s="2" t="str">
        <f>IF(ISERROR(VLOOKUP(ADW$6,'Données'!$G$3:$H$19,2,0)),"",VLOOKUP(ADW$6,'Données'!$G$3:$H$19,2,0))</f>
        <v/>
      </c>
      <c r="ADX8" s="2" t="str">
        <f>IF(ISERROR(VLOOKUP(ADX$6,'Données'!$G$3:$H$19,2,0)),"",VLOOKUP(ADX$6,'Données'!$G$3:$H$19,2,0))</f>
        <v/>
      </c>
      <c r="ADY8" s="2" t="str">
        <f>IF(ISERROR(VLOOKUP(ADY$6,'Données'!$G$3:$H$19,2,0)),"",VLOOKUP(ADY$6,'Données'!$G$3:$H$19,2,0))</f>
        <v/>
      </c>
      <c r="ADZ8" s="2" t="str">
        <f>IF(ISERROR(VLOOKUP(ADZ$6,'Données'!$G$3:$H$19,2,0)),"",VLOOKUP(ADZ$6,'Données'!$G$3:$H$19,2,0))</f>
        <v/>
      </c>
      <c r="AEA8" s="2" t="str">
        <f>IF(ISERROR(VLOOKUP(AEA$6,'Données'!$G$3:$H$19,2,0)),"",VLOOKUP(AEA$6,'Données'!$G$3:$H$19,2,0))</f>
        <v/>
      </c>
      <c r="AEB8" s="2" t="str">
        <f>IF(ISERROR(VLOOKUP(AEB$6,'Données'!$G$3:$H$19,2,0)),"",VLOOKUP(AEB$6,'Données'!$G$3:$H$19,2,0))</f>
        <v/>
      </c>
      <c r="AEC8" s="2" t="str">
        <f>IF(ISERROR(VLOOKUP(AEC$6,'Données'!$G$3:$H$19,2,0)),"",VLOOKUP(AEC$6,'Données'!$G$3:$H$19,2,0))</f>
        <v/>
      </c>
      <c r="AED8" s="2" t="str">
        <f>IF(ISERROR(VLOOKUP(AED$6,'Données'!$G$3:$H$19,2,0)),"",VLOOKUP(AED$6,'Données'!$G$3:$H$19,2,0))</f>
        <v/>
      </c>
      <c r="AEE8" s="2" t="str">
        <f>IF(ISERROR(VLOOKUP(AEE$6,'Données'!$G$3:$H$19,2,0)),"",VLOOKUP(AEE$6,'Données'!$G$3:$H$19,2,0))</f>
        <v/>
      </c>
      <c r="AEF8" s="2" t="str">
        <f>IF(ISERROR(VLOOKUP(AEF$6,'Données'!$G$3:$H$19,2,0)),"",VLOOKUP(AEF$6,'Données'!$G$3:$H$19,2,0))</f>
        <v/>
      </c>
      <c r="AEG8" s="2" t="str">
        <f>IF(ISERROR(VLOOKUP(AEG$6,'Données'!$G$3:$H$19,2,0)),"",VLOOKUP(AEG$6,'Données'!$G$3:$H$19,2,0))</f>
        <v/>
      </c>
      <c r="AEH8" s="2" t="str">
        <f>IF(ISERROR(VLOOKUP(AEH$6,'Données'!$G$3:$H$19,2,0)),"",VLOOKUP(AEH$6,'Données'!$G$3:$H$19,2,0))</f>
        <v/>
      </c>
      <c r="AEI8" s="2" t="str">
        <f>IF(ISERROR(VLOOKUP(AEI$6,'Données'!$G$3:$H$19,2,0)),"",VLOOKUP(AEI$6,'Données'!$G$3:$H$19,2,0))</f>
        <v/>
      </c>
      <c r="AEJ8" s="2" t="str">
        <f>IF(ISERROR(VLOOKUP(AEJ$6,'Données'!$G$3:$H$19,2,0)),"",VLOOKUP(AEJ$6,'Données'!$G$3:$H$19,2,0))</f>
        <v/>
      </c>
      <c r="AEK8" s="2" t="str">
        <f>IF(ISERROR(VLOOKUP(AEK$6,'Données'!$G$3:$H$19,2,0)),"",VLOOKUP(AEK$6,'Données'!$G$3:$H$19,2,0))</f>
        <v/>
      </c>
      <c r="AEL8" s="2" t="str">
        <f>IF(ISERROR(VLOOKUP(AEL$6,'Données'!$G$3:$H$19,2,0)),"",VLOOKUP(AEL$6,'Données'!$G$3:$H$19,2,0))</f>
        <v/>
      </c>
      <c r="AEM8" s="2" t="str">
        <f>IF(ISERROR(VLOOKUP(AEM$6,'Données'!$G$3:$H$19,2,0)),"",VLOOKUP(AEM$6,'Données'!$G$3:$H$19,2,0))</f>
        <v/>
      </c>
      <c r="AEN8" s="2" t="str">
        <f>IF(ISERROR(VLOOKUP(AEN$6,'Données'!$G$3:$H$19,2,0)),"",VLOOKUP(AEN$6,'Données'!$G$3:$H$19,2,0))</f>
        <v/>
      </c>
      <c r="AEO8" s="2" t="str">
        <f>IF(ISERROR(VLOOKUP(AEO$6,'Données'!$G$3:$H$19,2,0)),"",VLOOKUP(AEO$6,'Données'!$G$3:$H$19,2,0))</f>
        <v/>
      </c>
      <c r="AEP8" s="2" t="str">
        <f>IF(ISERROR(VLOOKUP(AEP$6,'Données'!$G$3:$H$19,2,0)),"",VLOOKUP(AEP$6,'Données'!$G$3:$H$19,2,0))</f>
        <v/>
      </c>
      <c r="AEQ8" s="2" t="str">
        <f>IF(ISERROR(VLOOKUP(AEQ$6,'Données'!$G$3:$H$19,2,0)),"",VLOOKUP(AEQ$6,'Données'!$G$3:$H$19,2,0))</f>
        <v/>
      </c>
      <c r="AER8" s="2" t="str">
        <f>IF(ISERROR(VLOOKUP(AER$6,'Données'!$G$3:$H$19,2,0)),"",VLOOKUP(AER$6,'Données'!$G$3:$H$19,2,0))</f>
        <v/>
      </c>
      <c r="AES8" s="2" t="str">
        <f>IF(ISERROR(VLOOKUP(AES$6,'Données'!$G$3:$H$19,2,0)),"",VLOOKUP(AES$6,'Données'!$G$3:$H$19,2,0))</f>
        <v/>
      </c>
      <c r="AET8" s="2" t="str">
        <f>IF(ISERROR(VLOOKUP(AET$6,'Données'!$G$3:$H$19,2,0)),"",VLOOKUP(AET$6,'Données'!$G$3:$H$19,2,0))</f>
        <v/>
      </c>
      <c r="AEU8" s="2" t="str">
        <f>IF(ISERROR(VLOOKUP(AEU$6,'Données'!$G$3:$H$19,2,0)),"",VLOOKUP(AEU$6,'Données'!$G$3:$H$19,2,0))</f>
        <v/>
      </c>
      <c r="AEV8" s="2" t="str">
        <f>IF(ISERROR(VLOOKUP(AEV$6,'Données'!$G$3:$H$19,2,0)),"",VLOOKUP(AEV$6,'Données'!$G$3:$H$19,2,0))</f>
        <v/>
      </c>
      <c r="AEW8" s="2" t="str">
        <f>IF(ISERROR(VLOOKUP(AEW$6,'Données'!$G$3:$H$19,2,0)),"",VLOOKUP(AEW$6,'Données'!$G$3:$H$19,2,0))</f>
        <v/>
      </c>
      <c r="AEX8" s="2" t="str">
        <f>IF(ISERROR(VLOOKUP(AEX$6,'Données'!$G$3:$H$19,2,0)),"",VLOOKUP(AEX$6,'Données'!$G$3:$H$19,2,0))</f>
        <v/>
      </c>
      <c r="AEY8" s="2" t="str">
        <f>IF(ISERROR(VLOOKUP(AEY$6,'Données'!$G$3:$H$19,2,0)),"",VLOOKUP(AEY$6,'Données'!$G$3:$H$19,2,0))</f>
        <v/>
      </c>
      <c r="AEZ8" s="2" t="str">
        <f>IF(ISERROR(VLOOKUP(AEZ$6,'Données'!$G$3:$H$19,2,0)),"",VLOOKUP(AEZ$6,'Données'!$G$3:$H$19,2,0))</f>
        <v/>
      </c>
      <c r="AFA8" s="2" t="str">
        <f>IF(ISERROR(VLOOKUP(AFA$6,'Données'!$G$3:$H$19,2,0)),"",VLOOKUP(AFA$6,'Données'!$G$3:$H$19,2,0))</f>
        <v/>
      </c>
      <c r="AFB8" s="2" t="str">
        <f>IF(ISERROR(VLOOKUP(AFB$6,'Données'!$G$3:$H$19,2,0)),"",VLOOKUP(AFB$6,'Données'!$G$3:$H$19,2,0))</f>
        <v/>
      </c>
      <c r="AFC8" s="2" t="str">
        <f>IF(ISERROR(VLOOKUP(AFC$6,'Données'!$G$3:$H$19,2,0)),"",VLOOKUP(AFC$6,'Données'!$G$3:$H$19,2,0))</f>
        <v/>
      </c>
      <c r="AFD8" s="2" t="str">
        <f>IF(ISERROR(VLOOKUP(AFD$6,'Données'!$G$3:$H$19,2,0)),"",VLOOKUP(AFD$6,'Données'!$G$3:$H$19,2,0))</f>
        <v/>
      </c>
      <c r="AFE8" s="2" t="str">
        <f>IF(ISERROR(VLOOKUP(AFE$6,'Données'!$G$3:$H$19,2,0)),"",VLOOKUP(AFE$6,'Données'!$G$3:$H$19,2,0))</f>
        <v/>
      </c>
      <c r="AFF8" s="2" t="str">
        <f>IF(ISERROR(VLOOKUP(AFF$6,'Données'!$G$3:$H$19,2,0)),"",VLOOKUP(AFF$6,'Données'!$G$3:$H$19,2,0))</f>
        <v/>
      </c>
      <c r="AFG8" s="2" t="str">
        <f>IF(ISERROR(VLOOKUP(AFG$6,'Données'!$G$3:$H$19,2,0)),"",VLOOKUP(AFG$6,'Données'!$G$3:$H$19,2,0))</f>
        <v/>
      </c>
      <c r="AFH8" s="2" t="str">
        <f>IF(ISERROR(VLOOKUP(AFH$6,'Données'!$G$3:$H$19,2,0)),"",VLOOKUP(AFH$6,'Données'!$G$3:$H$19,2,0))</f>
        <v/>
      </c>
      <c r="AFI8" s="2" t="str">
        <f>IF(ISERROR(VLOOKUP(AFI$6,'Données'!$G$3:$H$19,2,0)),"",VLOOKUP(AFI$6,'Données'!$G$3:$H$19,2,0))</f>
        <v/>
      </c>
      <c r="AFJ8" s="2" t="str">
        <f>IF(ISERROR(VLOOKUP(AFJ$6,'Données'!$G$3:$H$19,2,0)),"",VLOOKUP(AFJ$6,'Données'!$G$3:$H$19,2,0))</f>
        <v/>
      </c>
      <c r="AFK8" s="2" t="str">
        <f>IF(ISERROR(VLOOKUP(AFK$6,'Données'!$G$3:$H$19,2,0)),"",VLOOKUP(AFK$6,'Données'!$G$3:$H$19,2,0))</f>
        <v/>
      </c>
      <c r="AFL8" s="2" t="str">
        <f>IF(ISERROR(VLOOKUP(AFL$6,'Données'!$G$3:$H$19,2,0)),"",VLOOKUP(AFL$6,'Données'!$G$3:$H$19,2,0))</f>
        <v/>
      </c>
      <c r="AFM8" s="2" t="str">
        <f>IF(ISERROR(VLOOKUP(AFM$6,'Données'!$G$3:$H$19,2,0)),"",VLOOKUP(AFM$6,'Données'!$G$3:$H$19,2,0))</f>
        <v/>
      </c>
      <c r="AFN8" s="2" t="str">
        <f>IF(ISERROR(VLOOKUP(AFN$6,'Données'!$G$3:$H$19,2,0)),"",VLOOKUP(AFN$6,'Données'!$G$3:$H$19,2,0))</f>
        <v/>
      </c>
      <c r="AFO8" s="2" t="str">
        <f>IF(ISERROR(VLOOKUP(AFO$6,'Données'!$G$3:$H$19,2,0)),"",VLOOKUP(AFO$6,'Données'!$G$3:$H$19,2,0))</f>
        <v/>
      </c>
      <c r="AFP8" s="2" t="str">
        <f>IF(ISERROR(VLOOKUP(AFP$6,'Données'!$G$3:$H$19,2,0)),"",VLOOKUP(AFP$6,'Données'!$G$3:$H$19,2,0))</f>
        <v/>
      </c>
      <c r="AFQ8" s="2" t="str">
        <f>IF(ISERROR(VLOOKUP(AFQ$6,'Données'!$G$3:$H$19,2,0)),"",VLOOKUP(AFQ$6,'Données'!$G$3:$H$19,2,0))</f>
        <v/>
      </c>
      <c r="AFR8" s="2" t="str">
        <f>IF(ISERROR(VLOOKUP(AFR$6,'Données'!$G$3:$H$19,2,0)),"",VLOOKUP(AFR$6,'Données'!$G$3:$H$19,2,0))</f>
        <v/>
      </c>
      <c r="AFS8" s="2" t="str">
        <f>IF(ISERROR(VLOOKUP(AFS$6,'Données'!$G$3:$H$19,2,0)),"",VLOOKUP(AFS$6,'Données'!$G$3:$H$19,2,0))</f>
        <v/>
      </c>
      <c r="AFT8" s="2" t="str">
        <f>IF(ISERROR(VLOOKUP(AFT$6,'Données'!$G$3:$H$19,2,0)),"",VLOOKUP(AFT$6,'Données'!$G$3:$H$19,2,0))</f>
        <v/>
      </c>
      <c r="AFU8" s="2" t="str">
        <f>IF(ISERROR(VLOOKUP(AFU$6,'Données'!$G$3:$H$19,2,0)),"",VLOOKUP(AFU$6,'Données'!$G$3:$H$19,2,0))</f>
        <v/>
      </c>
      <c r="AFV8" s="2" t="str">
        <f>IF(ISERROR(VLOOKUP(AFV$6,'Données'!$G$3:$H$19,2,0)),"",VLOOKUP(AFV$6,'Données'!$G$3:$H$19,2,0))</f>
        <v/>
      </c>
      <c r="AFW8" s="2" t="str">
        <f>IF(ISERROR(VLOOKUP(AFW$6,'Données'!$G$3:$H$19,2,0)),"",VLOOKUP(AFW$6,'Données'!$G$3:$H$19,2,0))</f>
        <v/>
      </c>
      <c r="AFX8" s="2" t="str">
        <f>IF(ISERROR(VLOOKUP(AFX$6,'Données'!$G$3:$H$19,2,0)),"",VLOOKUP(AFX$6,'Données'!$G$3:$H$19,2,0))</f>
        <v/>
      </c>
      <c r="AFY8" s="2" t="str">
        <f>IF(ISERROR(VLOOKUP(AFY$6,'Données'!$G$3:$H$19,2,0)),"",VLOOKUP(AFY$6,'Données'!$G$3:$H$19,2,0))</f>
        <v/>
      </c>
      <c r="AFZ8" s="2" t="str">
        <f>IF(ISERROR(VLOOKUP(AFZ$6,'Données'!$G$3:$H$19,2,0)),"",VLOOKUP(AFZ$6,'Données'!$G$3:$H$19,2,0))</f>
        <v/>
      </c>
      <c r="AGA8" s="2" t="str">
        <f>IF(ISERROR(VLOOKUP(AGA$6,'Données'!$G$3:$H$19,2,0)),"",VLOOKUP(AGA$6,'Données'!$G$3:$H$19,2,0))</f>
        <v/>
      </c>
      <c r="AGB8" s="2" t="str">
        <f>IF(ISERROR(VLOOKUP(AGB$6,'Données'!$G$3:$H$19,2,0)),"",VLOOKUP(AGB$6,'Données'!$G$3:$H$19,2,0))</f>
        <v/>
      </c>
      <c r="AGC8" s="2" t="str">
        <f>IF(ISERROR(VLOOKUP(AGC$6,'Données'!$G$3:$H$19,2,0)),"",VLOOKUP(AGC$6,'Données'!$G$3:$H$19,2,0))</f>
        <v/>
      </c>
      <c r="AGD8" s="2" t="str">
        <f>IF(ISERROR(VLOOKUP(AGD$6,'Données'!$G$3:$H$19,2,0)),"",VLOOKUP(AGD$6,'Données'!$G$3:$H$19,2,0))</f>
        <v/>
      </c>
      <c r="AGE8" s="2" t="str">
        <f>IF(ISERROR(VLOOKUP(AGE$6,'Données'!$G$3:$H$19,2,0)),"",VLOOKUP(AGE$6,'Données'!$G$3:$H$19,2,0))</f>
        <v/>
      </c>
      <c r="AGF8" s="2" t="str">
        <f>IF(ISERROR(VLOOKUP(AGF$6,'Données'!$G$3:$H$19,2,0)),"",VLOOKUP(AGF$6,'Données'!$G$3:$H$19,2,0))</f>
        <v/>
      </c>
      <c r="AGG8" s="2" t="str">
        <f>IF(ISERROR(VLOOKUP(AGG$6,'Données'!$G$3:$H$19,2,0)),"",VLOOKUP(AGG$6,'Données'!$G$3:$H$19,2,0))</f>
        <v/>
      </c>
      <c r="AGH8" s="2" t="str">
        <f>IF(ISERROR(VLOOKUP(AGH$6,'Données'!$G$3:$H$19,2,0)),"",VLOOKUP(AGH$6,'Données'!$G$3:$H$19,2,0))</f>
        <v/>
      </c>
      <c r="AGI8" s="2" t="str">
        <f>IF(ISERROR(VLOOKUP(AGI$6,'Données'!$G$3:$H$19,2,0)),"",VLOOKUP(AGI$6,'Données'!$G$3:$H$19,2,0))</f>
        <v/>
      </c>
      <c r="AGJ8" s="2" t="str">
        <f>IF(ISERROR(VLOOKUP(AGJ$6,'Données'!$G$3:$H$19,2,0)),"",VLOOKUP(AGJ$6,'Données'!$G$3:$H$19,2,0))</f>
        <v/>
      </c>
      <c r="AGK8" s="2" t="str">
        <f>IF(ISERROR(VLOOKUP(AGK$6,'Données'!$G$3:$H$19,2,0)),"",VLOOKUP(AGK$6,'Données'!$G$3:$H$19,2,0))</f>
        <v/>
      </c>
      <c r="AGL8" s="2" t="str">
        <f>IF(ISERROR(VLOOKUP(AGL$6,'Données'!$G$3:$H$19,2,0)),"",VLOOKUP(AGL$6,'Données'!$G$3:$H$19,2,0))</f>
        <v/>
      </c>
      <c r="AGM8" s="2" t="str">
        <f>IF(ISERROR(VLOOKUP(AGM$6,'Données'!$G$3:$H$19,2,0)),"",VLOOKUP(AGM$6,'Données'!$G$3:$H$19,2,0))</f>
        <v/>
      </c>
      <c r="AGN8" s="2" t="str">
        <f>IF(ISERROR(VLOOKUP(AGN$6,'Données'!$G$3:$H$19,2,0)),"",VLOOKUP(AGN$6,'Données'!$G$3:$H$19,2,0))</f>
        <v/>
      </c>
      <c r="AGO8" s="2" t="str">
        <f>IF(ISERROR(VLOOKUP(AGO$6,'Données'!$G$3:$H$19,2,0)),"",VLOOKUP(AGO$6,'Données'!$G$3:$H$19,2,0))</f>
        <v/>
      </c>
      <c r="AGP8" s="2" t="str">
        <f>IF(ISERROR(VLOOKUP(AGP$6,'Données'!$G$3:$H$19,2,0)),"",VLOOKUP(AGP$6,'Données'!$G$3:$H$19,2,0))</f>
        <v/>
      </c>
      <c r="AGQ8" s="2" t="str">
        <f>IF(ISERROR(VLOOKUP(AGQ$6,'Données'!$G$3:$H$19,2,0)),"",VLOOKUP(AGQ$6,'Données'!$G$3:$H$19,2,0))</f>
        <v/>
      </c>
      <c r="AGR8" s="2" t="str">
        <f>IF(ISERROR(VLOOKUP(AGR$6,'Données'!$G$3:$H$19,2,0)),"",VLOOKUP(AGR$6,'Données'!$G$3:$H$19,2,0))</f>
        <v/>
      </c>
      <c r="AGS8" s="2" t="str">
        <f>IF(ISERROR(VLOOKUP(AGS$6,'Données'!$G$3:$H$19,2,0)),"",VLOOKUP(AGS$6,'Données'!$G$3:$H$19,2,0))</f>
        <v/>
      </c>
      <c r="AGT8" s="2" t="str">
        <f>IF(ISERROR(VLOOKUP(AGT$6,'Données'!$G$3:$H$19,2,0)),"",VLOOKUP(AGT$6,'Données'!$G$3:$H$19,2,0))</f>
        <v/>
      </c>
      <c r="AGU8" s="2" t="str">
        <f>IF(ISERROR(VLOOKUP(AGU$6,'Données'!$G$3:$H$19,2,0)),"",VLOOKUP(AGU$6,'Données'!$G$3:$H$19,2,0))</f>
        <v/>
      </c>
      <c r="AGV8" s="2" t="str">
        <f>IF(ISERROR(VLOOKUP(AGV$6,'Données'!$G$3:$H$19,2,0)),"",VLOOKUP(AGV$6,'Données'!$G$3:$H$19,2,0))</f>
        <v/>
      </c>
      <c r="AGW8" s="2" t="str">
        <f>IF(ISERROR(VLOOKUP(AGW$6,'Données'!$G$3:$H$19,2,0)),"",VLOOKUP(AGW$6,'Données'!$G$3:$H$19,2,0))</f>
        <v/>
      </c>
      <c r="AGX8" s="2" t="str">
        <f>IF(ISERROR(VLOOKUP(AGX$6,'Données'!$G$3:$H$19,2,0)),"",VLOOKUP(AGX$6,'Données'!$G$3:$H$19,2,0))</f>
        <v/>
      </c>
      <c r="AGY8" s="2" t="str">
        <f>IF(ISERROR(VLOOKUP(AGY$6,'Données'!$G$3:$H$19,2,0)),"",VLOOKUP(AGY$6,'Données'!$G$3:$H$19,2,0))</f>
        <v/>
      </c>
      <c r="AGZ8" s="2" t="str">
        <f>IF(ISERROR(VLOOKUP(AGZ$6,'Données'!$G$3:$H$19,2,0)),"",VLOOKUP(AGZ$6,'Données'!$G$3:$H$19,2,0))</f>
        <v/>
      </c>
      <c r="AHA8" s="2" t="str">
        <f>IF(ISERROR(VLOOKUP(AHA$6,'Données'!$G$3:$H$19,2,0)),"",VLOOKUP(AHA$6,'Données'!$G$3:$H$19,2,0))</f>
        <v/>
      </c>
      <c r="AHB8" s="2" t="str">
        <f>IF(ISERROR(VLOOKUP(AHB$6,'Données'!$G$3:$H$19,2,0)),"",VLOOKUP(AHB$6,'Données'!$G$3:$H$19,2,0))</f>
        <v/>
      </c>
      <c r="AHC8" s="2" t="str">
        <f>IF(ISERROR(VLOOKUP(AHC$6,'Données'!$G$3:$H$19,2,0)),"",VLOOKUP(AHC$6,'Données'!$G$3:$H$19,2,0))</f>
        <v/>
      </c>
      <c r="AHD8" s="2" t="str">
        <f>IF(ISERROR(VLOOKUP(AHD$6,'Données'!$G$3:$H$19,2,0)),"",VLOOKUP(AHD$6,'Données'!$G$3:$H$19,2,0))</f>
        <v/>
      </c>
      <c r="AHE8" s="2" t="str">
        <f>IF(ISERROR(VLOOKUP(AHE$6,'Données'!$G$3:$H$19,2,0)),"",VLOOKUP(AHE$6,'Données'!$G$3:$H$19,2,0))</f>
        <v/>
      </c>
      <c r="AHF8" s="2" t="str">
        <f>IF(ISERROR(VLOOKUP(AHF$6,'Données'!$G$3:$H$19,2,0)),"",VLOOKUP(AHF$6,'Données'!$G$3:$H$19,2,0))</f>
        <v/>
      </c>
      <c r="AHG8" s="2" t="str">
        <f>IF(ISERROR(VLOOKUP(AHG$6,'Données'!$G$3:$H$19,2,0)),"",VLOOKUP(AHG$6,'Données'!$G$3:$H$19,2,0))</f>
        <v/>
      </c>
      <c r="AHH8" s="2" t="str">
        <f>IF(ISERROR(VLOOKUP(AHH$6,'Données'!$G$3:$H$19,2,0)),"",VLOOKUP(AHH$6,'Données'!$G$3:$H$19,2,0))</f>
        <v/>
      </c>
      <c r="AHI8" s="2" t="str">
        <f>IF(ISERROR(VLOOKUP(AHI$6,'Données'!$G$3:$H$19,2,0)),"",VLOOKUP(AHI$6,'Données'!$G$3:$H$19,2,0))</f>
        <v/>
      </c>
      <c r="AHJ8" s="2" t="str">
        <f>IF(ISERROR(VLOOKUP(AHJ$6,'Données'!$G$3:$H$19,2,0)),"",VLOOKUP(AHJ$6,'Données'!$G$3:$H$19,2,0))</f>
        <v/>
      </c>
      <c r="AHK8" s="2" t="str">
        <f>IF(ISERROR(VLOOKUP(AHK$6,'Données'!$G$3:$H$19,2,0)),"",VLOOKUP(AHK$6,'Données'!$G$3:$H$19,2,0))</f>
        <v/>
      </c>
      <c r="AHL8" s="2" t="str">
        <f>IF(ISERROR(VLOOKUP(AHL$6,'Données'!$G$3:$H$19,2,0)),"",VLOOKUP(AHL$6,'Données'!$G$3:$H$19,2,0))</f>
        <v/>
      </c>
      <c r="AHM8" s="2" t="str">
        <f>IF(ISERROR(VLOOKUP(AHM$6,'Données'!$G$3:$H$19,2,0)),"",VLOOKUP(AHM$6,'Données'!$G$3:$H$19,2,0))</f>
        <v/>
      </c>
      <c r="AHN8" s="2" t="str">
        <f>IF(ISERROR(VLOOKUP(AHN$6,'Données'!$G$3:$H$19,2,0)),"",VLOOKUP(AHN$6,'Données'!$G$3:$H$19,2,0))</f>
        <v/>
      </c>
      <c r="AHO8" s="2" t="str">
        <f>IF(ISERROR(VLOOKUP(AHO$6,'Données'!$G$3:$H$19,2,0)),"",VLOOKUP(AHO$6,'Données'!$G$3:$H$19,2,0))</f>
        <v/>
      </c>
      <c r="AHP8" s="2" t="str">
        <f>IF(ISERROR(VLOOKUP(AHP$6,'Données'!$G$3:$H$19,2,0)),"",VLOOKUP(AHP$6,'Données'!$G$3:$H$19,2,0))</f>
        <v/>
      </c>
      <c r="AHQ8" s="2" t="str">
        <f>IF(ISERROR(VLOOKUP(AHQ$6,'Données'!$G$3:$H$19,2,0)),"",VLOOKUP(AHQ$6,'Données'!$G$3:$H$19,2,0))</f>
        <v/>
      </c>
      <c r="AHR8" s="2" t="str">
        <f>IF(ISERROR(VLOOKUP(AHR$6,'Données'!$G$3:$H$19,2,0)),"",VLOOKUP(AHR$6,'Données'!$G$3:$H$19,2,0))</f>
        <v/>
      </c>
      <c r="AHS8" s="2" t="str">
        <f>IF(ISERROR(VLOOKUP(AHS$6,'Données'!$G$3:$H$19,2,0)),"",VLOOKUP(AHS$6,'Données'!$G$3:$H$19,2,0))</f>
        <v/>
      </c>
      <c r="AHT8" s="2" t="str">
        <f>IF(ISERROR(VLOOKUP(AHT$6,'Données'!$G$3:$H$19,2,0)),"",VLOOKUP(AHT$6,'Données'!$G$3:$H$19,2,0))</f>
        <v/>
      </c>
      <c r="AHU8" s="2" t="str">
        <f>IF(ISERROR(VLOOKUP(AHU$6,'Données'!$G$3:$H$19,2,0)),"",VLOOKUP(AHU$6,'Données'!$G$3:$H$19,2,0))</f>
        <v/>
      </c>
      <c r="AHV8" s="2" t="str">
        <f>IF(ISERROR(VLOOKUP(AHV$6,'Données'!$G$3:$H$19,2,0)),"",VLOOKUP(AHV$6,'Données'!$G$3:$H$19,2,0))</f>
        <v/>
      </c>
      <c r="AHW8" s="2" t="str">
        <f>IF(ISERROR(VLOOKUP(AHW$6,'Données'!$G$3:$H$19,2,0)),"",VLOOKUP(AHW$6,'Données'!$G$3:$H$19,2,0))</f>
        <v/>
      </c>
      <c r="AHX8" s="2" t="str">
        <f>IF(ISERROR(VLOOKUP(AHX$6,'Données'!$G$3:$H$19,2,0)),"",VLOOKUP(AHX$6,'Données'!$G$3:$H$19,2,0))</f>
        <v/>
      </c>
      <c r="AHY8" s="2" t="str">
        <f>IF(ISERROR(VLOOKUP(AHY$6,'Données'!$G$3:$H$19,2,0)),"",VLOOKUP(AHY$6,'Données'!$G$3:$H$19,2,0))</f>
        <v/>
      </c>
      <c r="AHZ8" s="2" t="str">
        <f>IF(ISERROR(VLOOKUP(AHZ$6,'Données'!$G$3:$H$19,2,0)),"",VLOOKUP(AHZ$6,'Données'!$G$3:$H$19,2,0))</f>
        <v/>
      </c>
      <c r="AIA8" s="2" t="str">
        <f>IF(ISERROR(VLOOKUP(AIA$6,'Données'!$G$3:$H$19,2,0)),"",VLOOKUP(AIA$6,'Données'!$G$3:$H$19,2,0))</f>
        <v/>
      </c>
      <c r="AIB8" s="2" t="str">
        <f>IF(ISERROR(VLOOKUP(AIB$6,'Données'!$G$3:$H$19,2,0)),"",VLOOKUP(AIB$6,'Données'!$G$3:$H$19,2,0))</f>
        <v/>
      </c>
      <c r="AIC8" s="2" t="str">
        <f>IF(ISERROR(VLOOKUP(AIC$6,'Données'!$G$3:$H$19,2,0)),"",VLOOKUP(AIC$6,'Données'!$G$3:$H$19,2,0))</f>
        <v/>
      </c>
      <c r="AID8" s="2" t="str">
        <f>IF(ISERROR(VLOOKUP(AID$6,'Données'!$G$3:$H$19,2,0)),"",VLOOKUP(AID$6,'Données'!$G$3:$H$19,2,0))</f>
        <v/>
      </c>
      <c r="AIE8" s="2" t="str">
        <f>IF(ISERROR(VLOOKUP(AIE$6,'Données'!$G$3:$H$19,2,0)),"",VLOOKUP(AIE$6,'Données'!$G$3:$H$19,2,0))</f>
        <v/>
      </c>
      <c r="AIF8" s="2" t="str">
        <f>IF(ISERROR(VLOOKUP(AIF$6,'Données'!$G$3:$H$19,2,0)),"",VLOOKUP(AIF$6,'Données'!$G$3:$H$19,2,0))</f>
        <v/>
      </c>
      <c r="AIG8" s="2" t="str">
        <f>IF(ISERROR(VLOOKUP(AIG$6,'Données'!$G$3:$H$19,2,0)),"",VLOOKUP(AIG$6,'Données'!$G$3:$H$19,2,0))</f>
        <v/>
      </c>
      <c r="AIH8" s="2" t="str">
        <f>IF(ISERROR(VLOOKUP(AIH$6,'Données'!$G$3:$H$19,2,0)),"",VLOOKUP(AIH$6,'Données'!$G$3:$H$19,2,0))</f>
        <v/>
      </c>
      <c r="AII8" s="2" t="str">
        <f>IF(ISERROR(VLOOKUP(AII$6,'Données'!$G$3:$H$19,2,0)),"",VLOOKUP(AII$6,'Données'!$G$3:$H$19,2,0))</f>
        <v/>
      </c>
      <c r="AIJ8" s="2" t="str">
        <f>IF(ISERROR(VLOOKUP(AIJ$6,'Données'!$G$3:$H$19,2,0)),"",VLOOKUP(AIJ$6,'Données'!$G$3:$H$19,2,0))</f>
        <v/>
      </c>
      <c r="AIK8" s="2" t="str">
        <f>IF(ISERROR(VLOOKUP(AIK$6,'Données'!$G$3:$H$19,2,0)),"",VLOOKUP(AIK$6,'Données'!$G$3:$H$19,2,0))</f>
        <v/>
      </c>
      <c r="AIL8" s="2" t="str">
        <f>IF(ISERROR(VLOOKUP(AIL$6,'Données'!$G$3:$H$19,2,0)),"",VLOOKUP(AIL$6,'Données'!$G$3:$H$19,2,0))</f>
        <v/>
      </c>
      <c r="AIM8" s="2" t="str">
        <f>IF(ISERROR(VLOOKUP(AIM$6,'Données'!$G$3:$H$19,2,0)),"",VLOOKUP(AIM$6,'Données'!$G$3:$H$19,2,0))</f>
        <v/>
      </c>
      <c r="AIN8" s="2" t="str">
        <f>IF(ISERROR(VLOOKUP(AIN$6,'Données'!$G$3:$H$19,2,0)),"",VLOOKUP(AIN$6,'Données'!$G$3:$H$19,2,0))</f>
        <v/>
      </c>
      <c r="AIO8" s="2" t="str">
        <f>IF(ISERROR(VLOOKUP(AIO$6,'Données'!$G$3:$H$19,2,0)),"",VLOOKUP(AIO$6,'Données'!$G$3:$H$19,2,0))</f>
        <v/>
      </c>
      <c r="AIP8" s="2" t="str">
        <f>IF(ISERROR(VLOOKUP(AIP$6,'Données'!$G$3:$H$19,2,0)),"",VLOOKUP(AIP$6,'Données'!$G$3:$H$19,2,0))</f>
        <v/>
      </c>
      <c r="AIQ8" s="2" t="str">
        <f>IF(ISERROR(VLOOKUP(AIQ$6,'Données'!$G$3:$H$19,2,0)),"",VLOOKUP(AIQ$6,'Données'!$G$3:$H$19,2,0))</f>
        <v/>
      </c>
      <c r="AIR8" s="2" t="str">
        <f>IF(ISERROR(VLOOKUP(AIR$6,'Données'!$G$3:$H$19,2,0)),"",VLOOKUP(AIR$6,'Données'!$G$3:$H$19,2,0))</f>
        <v/>
      </c>
      <c r="AIS8" s="2" t="str">
        <f>IF(ISERROR(VLOOKUP(AIS$6,'Données'!$G$3:$H$19,2,0)),"",VLOOKUP(AIS$6,'Données'!$G$3:$H$19,2,0))</f>
        <v/>
      </c>
      <c r="AIT8" s="2" t="str">
        <f>IF(ISERROR(VLOOKUP(AIT$6,'Données'!$G$3:$H$19,2,0)),"",VLOOKUP(AIT$6,'Données'!$G$3:$H$19,2,0))</f>
        <v/>
      </c>
      <c r="AIU8" s="2" t="str">
        <f>IF(ISERROR(VLOOKUP(AIU$6,'Données'!$G$3:$H$19,2,0)),"",VLOOKUP(AIU$6,'Données'!$G$3:$H$19,2,0))</f>
        <v/>
      </c>
      <c r="AIV8" s="2" t="str">
        <f>IF(ISERROR(VLOOKUP(AIV$6,'Données'!$G$3:$H$19,2,0)),"",VLOOKUP(AIV$6,'Données'!$G$3:$H$19,2,0))</f>
        <v/>
      </c>
      <c r="AIW8" s="2" t="str">
        <f>IF(ISERROR(VLOOKUP(AIW$6,'Données'!$G$3:$H$19,2,0)),"",VLOOKUP(AIW$6,'Données'!$G$3:$H$19,2,0))</f>
        <v/>
      </c>
      <c r="AIX8" s="2" t="str">
        <f>IF(ISERROR(VLOOKUP(AIX$6,'Données'!$G$3:$H$19,2,0)),"",VLOOKUP(AIX$6,'Données'!$G$3:$H$19,2,0))</f>
        <v/>
      </c>
      <c r="AIY8" s="2" t="str">
        <f>IF(ISERROR(VLOOKUP(AIY$6,'Données'!$G$3:$H$19,2,0)),"",VLOOKUP(AIY$6,'Données'!$G$3:$H$19,2,0))</f>
        <v/>
      </c>
      <c r="AIZ8" s="2" t="str">
        <f>IF(ISERROR(VLOOKUP(AIZ$6,'Données'!$G$3:$H$19,2,0)),"",VLOOKUP(AIZ$6,'Données'!$G$3:$H$19,2,0))</f>
        <v/>
      </c>
      <c r="AJA8" s="2" t="str">
        <f>IF(ISERROR(VLOOKUP(AJA$6,'Données'!$G$3:$H$19,2,0)),"",VLOOKUP(AJA$6,'Données'!$G$3:$H$19,2,0))</f>
        <v/>
      </c>
      <c r="AJB8" s="2" t="str">
        <f>IF(ISERROR(VLOOKUP(AJB$6,'Données'!$G$3:$H$19,2,0)),"",VLOOKUP(AJB$6,'Données'!$G$3:$H$19,2,0))</f>
        <v/>
      </c>
      <c r="AJC8" s="2" t="str">
        <f>IF(ISERROR(VLOOKUP(AJC$6,'Données'!$G$3:$H$19,2,0)),"",VLOOKUP(AJC$6,'Données'!$G$3:$H$19,2,0))</f>
        <v/>
      </c>
      <c r="AJD8" s="2" t="str">
        <f>IF(ISERROR(VLOOKUP(AJD$6,'Données'!$G$3:$H$19,2,0)),"",VLOOKUP(AJD$6,'Données'!$G$3:$H$19,2,0))</f>
        <v/>
      </c>
      <c r="AJE8" s="2" t="str">
        <f>IF(ISERROR(VLOOKUP(AJE$6,'Données'!$G$3:$H$19,2,0)),"",VLOOKUP(AJE$6,'Données'!$G$3:$H$19,2,0))</f>
        <v/>
      </c>
      <c r="AJF8" s="2" t="str">
        <f>IF(ISERROR(VLOOKUP(AJF$6,'Données'!$G$3:$H$19,2,0)),"",VLOOKUP(AJF$6,'Données'!$G$3:$H$19,2,0))</f>
        <v/>
      </c>
      <c r="AJG8" s="2" t="str">
        <f>IF(ISERROR(VLOOKUP(AJG$6,'Données'!$G$3:$H$19,2,0)),"",VLOOKUP(AJG$6,'Données'!$G$3:$H$19,2,0))</f>
        <v/>
      </c>
      <c r="AJH8" s="2" t="str">
        <f>IF(ISERROR(VLOOKUP(AJH$6,'Données'!$G$3:$H$19,2,0)),"",VLOOKUP(AJH$6,'Données'!$G$3:$H$19,2,0))</f>
        <v/>
      </c>
      <c r="AJI8" s="2" t="str">
        <f>IF(ISERROR(VLOOKUP(AJI$6,'Données'!$G$3:$H$19,2,0)),"",VLOOKUP(AJI$6,'Données'!$G$3:$H$19,2,0))</f>
        <v/>
      </c>
      <c r="AJJ8" s="2" t="str">
        <f>IF(ISERROR(VLOOKUP(AJJ$6,'Données'!$G$3:$H$19,2,0)),"",VLOOKUP(AJJ$6,'Données'!$G$3:$H$19,2,0))</f>
        <v/>
      </c>
      <c r="AJK8" s="2" t="str">
        <f>IF(ISERROR(VLOOKUP(AJK$6,'Données'!$G$3:$H$19,2,0)),"",VLOOKUP(AJK$6,'Données'!$G$3:$H$19,2,0))</f>
        <v/>
      </c>
      <c r="AJL8" s="2" t="str">
        <f>IF(ISERROR(VLOOKUP(AJL$6,'Données'!$G$3:$H$19,2,0)),"",VLOOKUP(AJL$6,'Données'!$G$3:$H$19,2,0))</f>
        <v/>
      </c>
      <c r="AJM8" s="2" t="str">
        <f>IF(ISERROR(VLOOKUP(AJM$6,'Données'!$G$3:$H$19,2,0)),"",VLOOKUP(AJM$6,'Données'!$G$3:$H$19,2,0))</f>
        <v/>
      </c>
      <c r="AJN8" s="2" t="str">
        <f>IF(ISERROR(VLOOKUP(AJN$6,'Données'!$G$3:$H$19,2,0)),"",VLOOKUP(AJN$6,'Données'!$G$3:$H$19,2,0))</f>
        <v/>
      </c>
      <c r="AJO8" s="2" t="str">
        <f>IF(ISERROR(VLOOKUP(AJO$6,'Données'!$G$3:$H$19,2,0)),"",VLOOKUP(AJO$6,'Données'!$G$3:$H$19,2,0))</f>
        <v/>
      </c>
      <c r="AJP8" s="2" t="str">
        <f>IF(ISERROR(VLOOKUP(AJP$6,'Données'!$G$3:$H$19,2,0)),"",VLOOKUP(AJP$6,'Données'!$G$3:$H$19,2,0))</f>
        <v/>
      </c>
      <c r="AJQ8" s="2" t="str">
        <f>IF(ISERROR(VLOOKUP(AJQ$6,'Données'!$G$3:$H$19,2,0)),"",VLOOKUP(AJQ$6,'Données'!$G$3:$H$19,2,0))</f>
        <v/>
      </c>
      <c r="AJR8" s="2" t="str">
        <f>IF(ISERROR(VLOOKUP(AJR$6,'Données'!$G$3:$H$19,2,0)),"",VLOOKUP(AJR$6,'Données'!$G$3:$H$19,2,0))</f>
        <v/>
      </c>
      <c r="AJS8" s="2" t="str">
        <f>IF(ISERROR(VLOOKUP(AJS$6,'Données'!$G$3:$H$19,2,0)),"",VLOOKUP(AJS$6,'Données'!$G$3:$H$19,2,0))</f>
        <v/>
      </c>
      <c r="AJT8" s="2" t="str">
        <f>IF(ISERROR(VLOOKUP(AJT$6,'Données'!$G$3:$H$19,2,0)),"",VLOOKUP(AJT$6,'Données'!$G$3:$H$19,2,0))</f>
        <v/>
      </c>
      <c r="AJU8" s="2" t="str">
        <f>IF(ISERROR(VLOOKUP(AJU$6,'Données'!$G$3:$H$19,2,0)),"",VLOOKUP(AJU$6,'Données'!$G$3:$H$19,2,0))</f>
        <v/>
      </c>
      <c r="AJV8" s="2" t="str">
        <f>IF(ISERROR(VLOOKUP(AJV$6,'Données'!$G$3:$H$19,2,0)),"",VLOOKUP(AJV$6,'Données'!$G$3:$H$19,2,0))</f>
        <v/>
      </c>
      <c r="AJW8" s="2" t="str">
        <f>IF(ISERROR(VLOOKUP(AJW$6,'Données'!$G$3:$H$19,2,0)),"",VLOOKUP(AJW$6,'Données'!$G$3:$H$19,2,0))</f>
        <v/>
      </c>
      <c r="AJX8" s="2" t="str">
        <f>IF(ISERROR(VLOOKUP(AJX$6,'Données'!$G$3:$H$19,2,0)),"",VLOOKUP(AJX$6,'Données'!$G$3:$H$19,2,0))</f>
        <v/>
      </c>
      <c r="AJY8" s="2" t="str">
        <f>IF(ISERROR(VLOOKUP(AJY$6,'Données'!$G$3:$H$19,2,0)),"",VLOOKUP(AJY$6,'Données'!$G$3:$H$19,2,0))</f>
        <v/>
      </c>
      <c r="AJZ8" s="2" t="str">
        <f>IF(ISERROR(VLOOKUP(AJZ$6,'Données'!$G$3:$H$19,2,0)),"",VLOOKUP(AJZ$6,'Données'!$G$3:$H$19,2,0))</f>
        <v/>
      </c>
      <c r="AKA8" s="2" t="str">
        <f>IF(ISERROR(VLOOKUP(AKA$6,'Données'!$G$3:$H$19,2,0)),"",VLOOKUP(AKA$6,'Données'!$G$3:$H$19,2,0))</f>
        <v/>
      </c>
      <c r="AKB8" s="2" t="str">
        <f>IF(ISERROR(VLOOKUP(AKB$6,'Données'!$G$3:$H$19,2,0)),"",VLOOKUP(AKB$6,'Données'!$G$3:$H$19,2,0))</f>
        <v/>
      </c>
      <c r="AKC8" s="2" t="str">
        <f>IF(ISERROR(VLOOKUP(AKC$6,'Données'!$G$3:$H$19,2,0)),"",VLOOKUP(AKC$6,'Données'!$G$3:$H$19,2,0))</f>
        <v/>
      </c>
      <c r="AKD8" s="2" t="str">
        <f>IF(ISERROR(VLOOKUP(AKD$6,'Données'!$G$3:$H$19,2,0)),"",VLOOKUP(AKD$6,'Données'!$G$3:$H$19,2,0))</f>
        <v/>
      </c>
      <c r="AKE8" s="2" t="str">
        <f>IF(ISERROR(VLOOKUP(AKE$6,'Données'!$G$3:$H$19,2,0)),"",VLOOKUP(AKE$6,'Données'!$G$3:$H$19,2,0))</f>
        <v/>
      </c>
      <c r="AKF8" s="2" t="str">
        <f>IF(ISERROR(VLOOKUP(AKF$6,'Données'!$G$3:$H$19,2,0)),"",VLOOKUP(AKF$6,'Données'!$G$3:$H$19,2,0))</f>
        <v/>
      </c>
      <c r="AKG8" s="2" t="str">
        <f>IF(ISERROR(VLOOKUP(AKG$6,'Données'!$G$3:$H$19,2,0)),"",VLOOKUP(AKG$6,'Données'!$G$3:$H$19,2,0))</f>
        <v/>
      </c>
      <c r="AKH8" s="2" t="str">
        <f>IF(ISERROR(VLOOKUP(AKH$6,'Données'!$G$3:$H$19,2,0)),"",VLOOKUP(AKH$6,'Données'!$G$3:$H$19,2,0))</f>
        <v/>
      </c>
      <c r="AKI8" s="2" t="str">
        <f>IF(ISERROR(VLOOKUP(AKI$6,'Données'!$G$3:$H$19,2,0)),"",VLOOKUP(AKI$6,'Données'!$G$3:$H$19,2,0))</f>
        <v/>
      </c>
      <c r="AKJ8" s="2" t="str">
        <f>IF(ISERROR(VLOOKUP(AKJ$6,'Données'!$G$3:$H$19,2,0)),"",VLOOKUP(AKJ$6,'Données'!$G$3:$H$19,2,0))</f>
        <v/>
      </c>
      <c r="AKK8" s="2" t="str">
        <f>IF(ISERROR(VLOOKUP(AKK$6,'Données'!$G$3:$H$19,2,0)),"",VLOOKUP(AKK$6,'Données'!$G$3:$H$19,2,0))</f>
        <v/>
      </c>
      <c r="AKL8" s="2" t="str">
        <f>IF(ISERROR(VLOOKUP(AKL$6,'Données'!$G$3:$H$19,2,0)),"",VLOOKUP(AKL$6,'Données'!$G$3:$H$19,2,0))</f>
        <v/>
      </c>
      <c r="AKM8" s="2" t="str">
        <f>IF(ISERROR(VLOOKUP(AKM$6,'Données'!$G$3:$H$19,2,0)),"",VLOOKUP(AKM$6,'Données'!$G$3:$H$19,2,0))</f>
        <v/>
      </c>
      <c r="AKN8" s="2" t="str">
        <f>IF(ISERROR(VLOOKUP(AKN$6,'Données'!$G$3:$H$19,2,0)),"",VLOOKUP(AKN$6,'Données'!$G$3:$H$19,2,0))</f>
        <v/>
      </c>
      <c r="AKO8" s="2" t="str">
        <f>IF(ISERROR(VLOOKUP(AKO$6,'Données'!$G$3:$H$19,2,0)),"",VLOOKUP(AKO$6,'Données'!$G$3:$H$19,2,0))</f>
        <v/>
      </c>
      <c r="AKP8" s="2" t="str">
        <f>IF(ISERROR(VLOOKUP(AKP$6,'Données'!$G$3:$H$19,2,0)),"",VLOOKUP(AKP$6,'Données'!$G$3:$H$19,2,0))</f>
        <v/>
      </c>
      <c r="AKQ8" s="2" t="str">
        <f>IF(ISERROR(VLOOKUP(AKQ$6,'Données'!$G$3:$H$19,2,0)),"",VLOOKUP(AKQ$6,'Données'!$G$3:$H$19,2,0))</f>
        <v/>
      </c>
      <c r="AKR8" s="2" t="str">
        <f>IF(ISERROR(VLOOKUP(AKR$6,'Données'!$G$3:$H$19,2,0)),"",VLOOKUP(AKR$6,'Données'!$G$3:$H$19,2,0))</f>
        <v/>
      </c>
      <c r="AKS8" s="2" t="str">
        <f>IF(ISERROR(VLOOKUP(AKS$6,'Données'!$G$3:$H$19,2,0)),"",VLOOKUP(AKS$6,'Données'!$G$3:$H$19,2,0))</f>
        <v/>
      </c>
      <c r="AKT8" s="2" t="str">
        <f>IF(ISERROR(VLOOKUP(AKT$6,'Données'!$G$3:$H$19,2,0)),"",VLOOKUP(AKT$6,'Données'!$G$3:$H$19,2,0))</f>
        <v/>
      </c>
      <c r="AKU8" s="2" t="str">
        <f>IF(ISERROR(VLOOKUP(AKU$6,'Données'!$G$3:$H$19,2,0)),"",VLOOKUP(AKU$6,'Données'!$G$3:$H$19,2,0))</f>
        <v/>
      </c>
      <c r="AKV8" s="2" t="str">
        <f>IF(ISERROR(VLOOKUP(AKV$6,'Données'!$G$3:$H$19,2,0)),"",VLOOKUP(AKV$6,'Données'!$G$3:$H$19,2,0))</f>
        <v/>
      </c>
      <c r="AKW8" s="2" t="str">
        <f>IF(ISERROR(VLOOKUP(AKW$6,'Données'!$G$3:$H$19,2,0)),"",VLOOKUP(AKW$6,'Données'!$G$3:$H$19,2,0))</f>
        <v/>
      </c>
      <c r="AKX8" s="2" t="str">
        <f>IF(ISERROR(VLOOKUP(AKX$6,'Données'!$G$3:$H$19,2,0)),"",VLOOKUP(AKX$6,'Données'!$G$3:$H$19,2,0))</f>
        <v/>
      </c>
      <c r="AKY8" s="2" t="str">
        <f>IF(ISERROR(VLOOKUP(AKY$6,'Données'!$G$3:$H$19,2,0)),"",VLOOKUP(AKY$6,'Données'!$G$3:$H$19,2,0))</f>
        <v/>
      </c>
      <c r="AKZ8" s="2" t="str">
        <f>IF(ISERROR(VLOOKUP(AKZ$6,'Données'!$G$3:$H$19,2,0)),"",VLOOKUP(AKZ$6,'Données'!$G$3:$H$19,2,0))</f>
        <v/>
      </c>
      <c r="ALA8" s="2" t="str">
        <f>IF(ISERROR(VLOOKUP(ALA$6,'Données'!$G$3:$H$19,2,0)),"",VLOOKUP(ALA$6,'Données'!$G$3:$H$19,2,0))</f>
        <v/>
      </c>
      <c r="ALB8" s="2" t="str">
        <f>IF(ISERROR(VLOOKUP(ALB$6,'Données'!$G$3:$H$19,2,0)),"",VLOOKUP(ALB$6,'Données'!$G$3:$H$19,2,0))</f>
        <v/>
      </c>
      <c r="ALC8" s="2" t="str">
        <f>IF(ISERROR(VLOOKUP(ALC$6,'Données'!$G$3:$H$19,2,0)),"",VLOOKUP(ALC$6,'Données'!$G$3:$H$19,2,0))</f>
        <v/>
      </c>
      <c r="ALD8" s="2" t="str">
        <f>IF(ISERROR(VLOOKUP(ALD$6,'Données'!$G$3:$H$19,2,0)),"",VLOOKUP(ALD$6,'Données'!$G$3:$H$19,2,0))</f>
        <v/>
      </c>
      <c r="ALE8" s="2" t="str">
        <f>IF(ISERROR(VLOOKUP(ALE$6,'Données'!$G$3:$H$19,2,0)),"",VLOOKUP(ALE$6,'Données'!$G$3:$H$19,2,0))</f>
        <v/>
      </c>
      <c r="ALF8" s="2" t="str">
        <f>IF(ISERROR(VLOOKUP(ALF$6,'Données'!$G$3:$H$19,2,0)),"",VLOOKUP(ALF$6,'Données'!$G$3:$H$19,2,0))</f>
        <v/>
      </c>
      <c r="ALG8" s="2" t="str">
        <f>IF(ISERROR(VLOOKUP(ALG$6,'Données'!$G$3:$H$19,2,0)),"",VLOOKUP(ALG$6,'Données'!$G$3:$H$19,2,0))</f>
        <v/>
      </c>
      <c r="ALH8" s="2" t="str">
        <f>IF(ISERROR(VLOOKUP(ALH$6,'Données'!$G$3:$H$19,2,0)),"",VLOOKUP(ALH$6,'Données'!$G$3:$H$19,2,0))</f>
        <v/>
      </c>
      <c r="ALI8" s="2" t="str">
        <f>IF(ISERROR(VLOOKUP(ALI$6,'Données'!$G$3:$H$19,2,0)),"",VLOOKUP(ALI$6,'Données'!$G$3:$H$19,2,0))</f>
        <v/>
      </c>
      <c r="ALJ8" s="2" t="str">
        <f>IF(ISERROR(VLOOKUP(ALJ$6,'Données'!$G$3:$H$19,2,0)),"",VLOOKUP(ALJ$6,'Données'!$G$3:$H$19,2,0))</f>
        <v/>
      </c>
      <c r="ALK8" s="2" t="str">
        <f>IF(ISERROR(VLOOKUP(ALK$6,'Données'!$G$3:$H$19,2,0)),"",VLOOKUP(ALK$6,'Données'!$G$3:$H$19,2,0))</f>
        <v/>
      </c>
      <c r="ALL8" s="2" t="str">
        <f>IF(ISERROR(VLOOKUP(ALL$6,'Données'!$G$3:$H$19,2,0)),"",VLOOKUP(ALL$6,'Données'!$G$3:$H$19,2,0))</f>
        <v/>
      </c>
      <c r="ALM8" s="2" t="str">
        <f>IF(ISERROR(VLOOKUP(ALM$6,'Données'!$G$3:$H$19,2,0)),"",VLOOKUP(ALM$6,'Données'!$G$3:$H$19,2,0))</f>
        <v/>
      </c>
      <c r="ALN8" s="2" t="str">
        <f>IF(ISERROR(VLOOKUP(ALN$6,'Données'!$G$3:$H$19,2,0)),"",VLOOKUP(ALN$6,'Données'!$G$3:$H$19,2,0))</f>
        <v/>
      </c>
      <c r="ALO8" s="2" t="str">
        <f>IF(ISERROR(VLOOKUP(ALO$6,'Données'!$G$3:$H$19,2,0)),"",VLOOKUP(ALO$6,'Données'!$G$3:$H$19,2,0))</f>
        <v/>
      </c>
      <c r="ALP8" s="2" t="str">
        <f>IF(ISERROR(VLOOKUP(ALP$6,'Données'!$G$3:$H$19,2,0)),"",VLOOKUP(ALP$6,'Données'!$G$3:$H$19,2,0))</f>
        <v/>
      </c>
      <c r="ALQ8" s="2" t="str">
        <f>IF(ISERROR(VLOOKUP(ALQ$6,'Données'!$G$3:$H$19,2,0)),"",VLOOKUP(ALQ$6,'Données'!$G$3:$H$19,2,0))</f>
        <v/>
      </c>
      <c r="ALR8" s="2" t="str">
        <f>IF(ISERROR(VLOOKUP(ALR$6,'Données'!$G$3:$H$19,2,0)),"",VLOOKUP(ALR$6,'Données'!$G$3:$H$19,2,0))</f>
        <v/>
      </c>
      <c r="ALS8" s="2" t="str">
        <f>IF(ISERROR(VLOOKUP(ALS$6,'Données'!$G$3:$H$19,2,0)),"",VLOOKUP(ALS$6,'Données'!$G$3:$H$19,2,0))</f>
        <v/>
      </c>
      <c r="ALT8" s="2" t="str">
        <f>IF(ISERROR(VLOOKUP(ALT$6,'Données'!$G$3:$H$19,2,0)),"",VLOOKUP(ALT$6,'Données'!$G$3:$H$19,2,0))</f>
        <v/>
      </c>
      <c r="ALU8" s="2" t="str">
        <f>IF(ISERROR(VLOOKUP(ALU$6,'Données'!$G$3:$H$19,2,0)),"",VLOOKUP(ALU$6,'Données'!$G$3:$H$19,2,0))</f>
        <v/>
      </c>
      <c r="ALV8" s="2" t="str">
        <f>IF(ISERROR(VLOOKUP(ALV$6,'Données'!$G$3:$H$19,2,0)),"",VLOOKUP(ALV$6,'Données'!$G$3:$H$19,2,0))</f>
        <v/>
      </c>
      <c r="ALW8" s="2" t="str">
        <f>IF(ISERROR(VLOOKUP(ALW$6,'Données'!$G$3:$H$19,2,0)),"",VLOOKUP(ALW$6,'Données'!$G$3:$H$19,2,0))</f>
        <v/>
      </c>
      <c r="ALX8" s="2" t="str">
        <f>IF(ISERROR(VLOOKUP(ALX$6,'Données'!$G$3:$H$19,2,0)),"",VLOOKUP(ALX$6,'Données'!$G$3:$H$19,2,0))</f>
        <v/>
      </c>
      <c r="ALY8" s="2" t="str">
        <f>IF(ISERROR(VLOOKUP(ALY$6,'Données'!$G$3:$H$19,2,0)),"",VLOOKUP(ALY$6,'Données'!$G$3:$H$19,2,0))</f>
        <v/>
      </c>
      <c r="ALZ8" s="2" t="str">
        <f>IF(ISERROR(VLOOKUP(ALZ$6,'Données'!$G$3:$H$19,2,0)),"",VLOOKUP(ALZ$6,'Données'!$G$3:$H$19,2,0))</f>
        <v/>
      </c>
      <c r="AMA8" s="2" t="str">
        <f>IF(ISERROR(VLOOKUP(AMA$6,'Données'!$G$3:$H$19,2,0)),"",VLOOKUP(AMA$6,'Données'!$G$3:$H$19,2,0))</f>
        <v/>
      </c>
      <c r="AMB8" s="2" t="str">
        <f>IF(ISERROR(VLOOKUP(AMB$6,'Données'!$G$3:$H$19,2,0)),"",VLOOKUP(AMB$6,'Données'!$G$3:$H$19,2,0))</f>
        <v/>
      </c>
      <c r="AMC8" s="2" t="str">
        <f>IF(ISERROR(VLOOKUP(AMC$6,'Données'!$G$3:$H$19,2,0)),"",VLOOKUP(AMC$6,'Données'!$G$3:$H$19,2,0))</f>
        <v/>
      </c>
      <c r="AMD8" s="2" t="str">
        <f>IF(ISERROR(VLOOKUP(AMD$6,'Données'!$G$3:$H$19,2,0)),"",VLOOKUP(AMD$6,'Données'!$G$3:$H$19,2,0))</f>
        <v/>
      </c>
      <c r="AME8" s="2" t="str">
        <f>IF(ISERROR(VLOOKUP(AME$6,'Données'!$G$3:$H$19,2,0)),"",VLOOKUP(AME$6,'Données'!$G$3:$H$19,2,0))</f>
        <v/>
      </c>
      <c r="AMF8" s="2" t="str">
        <f>IF(ISERROR(VLOOKUP(AMF$6,'Données'!$G$3:$H$19,2,0)),"",VLOOKUP(AMF$6,'Données'!$G$3:$H$19,2,0))</f>
        <v/>
      </c>
      <c r="AMG8" s="2" t="str">
        <f>IF(ISERROR(VLOOKUP(AMG$6,'Données'!$G$3:$H$19,2,0)),"",VLOOKUP(AMG$6,'Données'!$G$3:$H$19,2,0))</f>
        <v/>
      </c>
      <c r="AMH8" s="2" t="str">
        <f>IF(ISERROR(VLOOKUP(AMH$6,'Données'!$G$3:$H$19,2,0)),"",VLOOKUP(AMH$6,'Données'!$G$3:$H$19,2,0))</f>
        <v/>
      </c>
      <c r="AMI8" s="2" t="str">
        <f>IF(ISERROR(VLOOKUP(AMI$6,'Données'!$G$3:$H$19,2,0)),"",VLOOKUP(AMI$6,'Données'!$G$3:$H$19,2,0))</f>
        <v/>
      </c>
      <c r="AMJ8" s="2" t="str">
        <f>IF(ISERROR(VLOOKUP(AMJ$6,'Données'!$G$3:$H$19,2,0)),"",VLOOKUP(AMJ$6,'Données'!$G$3:$H$19,2,0))</f>
        <v/>
      </c>
      <c r="AMK8" s="2" t="str">
        <f>IF(ISERROR(VLOOKUP(AMK$6,'Données'!$G$3:$H$19,2,0)),"",VLOOKUP(AMK$6,'Données'!$G$3:$H$19,2,0))</f>
        <v/>
      </c>
      <c r="AML8" s="2" t="str">
        <f>IF(ISERROR(VLOOKUP(AML$6,'Données'!$G$3:$H$19,2,0)),"",VLOOKUP(AML$6,'Données'!$G$3:$H$19,2,0))</f>
        <v/>
      </c>
      <c r="AMM8" s="2" t="str">
        <f>IF(ISERROR(VLOOKUP(AMM$6,'Données'!$G$3:$H$19,2,0)),"",VLOOKUP(AMM$6,'Données'!$G$3:$H$19,2,0))</f>
        <v/>
      </c>
      <c r="AMN8" s="2" t="str">
        <f>IF(ISERROR(VLOOKUP(AMN$6,'Données'!$G$3:$H$19,2,0)),"",VLOOKUP(AMN$6,'Données'!$G$3:$H$19,2,0))</f>
        <v/>
      </c>
      <c r="AMO8" s="2" t="str">
        <f>IF(ISERROR(VLOOKUP(AMO$6,'Données'!$G$3:$H$19,2,0)),"",VLOOKUP(AMO$6,'Données'!$G$3:$H$19,2,0))</f>
        <v/>
      </c>
      <c r="AMP8" s="2" t="str">
        <f>IF(ISERROR(VLOOKUP(AMP$6,'Données'!$G$3:$H$19,2,0)),"",VLOOKUP(AMP$6,'Données'!$G$3:$H$19,2,0))</f>
        <v/>
      </c>
      <c r="AMQ8" s="2" t="str">
        <f>IF(ISERROR(VLOOKUP(AMQ$6,'Données'!$G$3:$H$19,2,0)),"",VLOOKUP(AMQ$6,'Données'!$G$3:$H$19,2,0))</f>
        <v/>
      </c>
      <c r="AMR8" s="2" t="str">
        <f>IF(ISERROR(VLOOKUP(AMR$6,'Données'!$G$3:$H$19,2,0)),"",VLOOKUP(AMR$6,'Données'!$G$3:$H$19,2,0))</f>
        <v/>
      </c>
      <c r="AMS8" s="2" t="str">
        <f>IF(ISERROR(VLOOKUP(AMS$6,'Données'!$G$3:$H$19,2,0)),"",VLOOKUP(AMS$6,'Données'!$G$3:$H$19,2,0))</f>
        <v/>
      </c>
      <c r="AMT8" s="2" t="str">
        <f>IF(ISERROR(VLOOKUP(AMT$6,'Données'!$G$3:$H$19,2,0)),"",VLOOKUP(AMT$6,'Données'!$G$3:$H$19,2,0))</f>
        <v/>
      </c>
      <c r="AMU8" s="2" t="str">
        <f>IF(ISERROR(VLOOKUP(AMU$6,'Données'!$G$3:$H$19,2,0)),"",VLOOKUP(AMU$6,'Données'!$G$3:$H$19,2,0))</f>
        <v/>
      </c>
      <c r="AMV8" s="2" t="str">
        <f>IF(ISERROR(VLOOKUP(AMV$6,'Données'!$G$3:$H$19,2,0)),"",VLOOKUP(AMV$6,'Données'!$G$3:$H$19,2,0))</f>
        <v/>
      </c>
      <c r="AMW8" s="2" t="str">
        <f>IF(ISERROR(VLOOKUP(AMW$6,'Données'!$G$3:$H$19,2,0)),"",VLOOKUP(AMW$6,'Données'!$G$3:$H$19,2,0))</f>
        <v/>
      </c>
      <c r="AMX8" s="2" t="str">
        <f>IF(ISERROR(VLOOKUP(AMX$6,'Données'!$G$3:$H$19,2,0)),"",VLOOKUP(AMX$6,'Données'!$G$3:$H$19,2,0))</f>
        <v/>
      </c>
      <c r="AMY8" s="2" t="str">
        <f>IF(ISERROR(VLOOKUP(AMY$6,'Données'!$G$3:$H$19,2,0)),"",VLOOKUP(AMY$6,'Données'!$G$3:$H$19,2,0))</f>
        <v/>
      </c>
      <c r="AMZ8" s="2" t="str">
        <f>IF(ISERROR(VLOOKUP(AMZ$6,'Données'!$G$3:$H$19,2,0)),"",VLOOKUP(AMZ$6,'Données'!$G$3:$H$19,2,0))</f>
        <v/>
      </c>
      <c r="ANA8" s="2" t="str">
        <f>IF(ISERROR(VLOOKUP(ANA$6,'Données'!$G$3:$H$19,2,0)),"",VLOOKUP(ANA$6,'Données'!$G$3:$H$19,2,0))</f>
        <v/>
      </c>
      <c r="ANB8" s="2" t="str">
        <f>IF(ISERROR(VLOOKUP(ANB$6,'Données'!$G$3:$H$19,2,0)),"",VLOOKUP(ANB$6,'Données'!$G$3:$H$19,2,0))</f>
        <v/>
      </c>
      <c r="ANC8" s="2" t="str">
        <f>IF(ISERROR(VLOOKUP(ANC$6,'Données'!$G$3:$H$19,2,0)),"",VLOOKUP(ANC$6,'Données'!$G$3:$H$19,2,0))</f>
        <v/>
      </c>
      <c r="AND8" s="2" t="str">
        <f>IF(ISERROR(VLOOKUP(AND$6,'Données'!$G$3:$H$19,2,0)),"",VLOOKUP(AND$6,'Données'!$G$3:$H$19,2,0))</f>
        <v/>
      </c>
      <c r="ANE8" s="2" t="str">
        <f>IF(ISERROR(VLOOKUP(ANE$6,'Données'!$G$3:$H$19,2,0)),"",VLOOKUP(ANE$6,'Données'!$G$3:$H$19,2,0))</f>
        <v/>
      </c>
      <c r="ANF8" s="2" t="str">
        <f>IF(ISERROR(VLOOKUP(ANF$6,'Données'!$G$3:$H$19,2,0)),"",VLOOKUP(ANF$6,'Données'!$G$3:$H$19,2,0))</f>
        <v/>
      </c>
      <c r="ANG8" s="2" t="str">
        <f>IF(ISERROR(VLOOKUP(ANG$6,'Données'!$G$3:$H$19,2,0)),"",VLOOKUP(ANG$6,'Données'!$G$3:$H$19,2,0))</f>
        <v/>
      </c>
      <c r="ANH8" s="2" t="str">
        <f>IF(ISERROR(VLOOKUP(ANH$6,'Données'!$G$3:$H$19,2,0)),"",VLOOKUP(ANH$6,'Données'!$G$3:$H$19,2,0))</f>
        <v/>
      </c>
      <c r="ANI8" s="2" t="str">
        <f>IF(ISERROR(VLOOKUP(ANI$6,'Données'!$G$3:$H$19,2,0)),"",VLOOKUP(ANI$6,'Données'!$G$3:$H$19,2,0))</f>
        <v/>
      </c>
      <c r="ANJ8" s="2" t="str">
        <f>IF(ISERROR(VLOOKUP(ANJ$6,'Données'!$G$3:$H$19,2,0)),"",VLOOKUP(ANJ$6,'Données'!$G$3:$H$19,2,0))</f>
        <v/>
      </c>
      <c r="ANK8" s="2" t="str">
        <f>IF(ISERROR(VLOOKUP(ANK$6,'Données'!$G$3:$H$19,2,0)),"",VLOOKUP(ANK$6,'Données'!$G$3:$H$19,2,0))</f>
        <v/>
      </c>
      <c r="ANL8" s="2" t="str">
        <f>IF(ISERROR(VLOOKUP(ANL$6,'Données'!$G$3:$H$19,2,0)),"",VLOOKUP(ANL$6,'Données'!$G$3:$H$19,2,0))</f>
        <v/>
      </c>
      <c r="ANM8" s="2" t="str">
        <f>IF(ISERROR(VLOOKUP(ANM$6,'Données'!$G$3:$H$19,2,0)),"",VLOOKUP(ANM$6,'Données'!$G$3:$H$19,2,0))</f>
        <v/>
      </c>
      <c r="ANN8" s="2" t="str">
        <f>IF(ISERROR(VLOOKUP(ANN$6,'Données'!$G$3:$H$19,2,0)),"",VLOOKUP(ANN$6,'Données'!$G$3:$H$19,2,0))</f>
        <v/>
      </c>
      <c r="ANO8" s="2" t="str">
        <f>IF(ISERROR(VLOOKUP(ANO$6,'Données'!$G$3:$H$19,2,0)),"",VLOOKUP(ANO$6,'Données'!$G$3:$H$19,2,0))</f>
        <v/>
      </c>
      <c r="ANP8" s="2" t="str">
        <f>IF(ISERROR(VLOOKUP(ANP$6,'Données'!$G$3:$H$19,2,0)),"",VLOOKUP(ANP$6,'Données'!$G$3:$H$19,2,0))</f>
        <v/>
      </c>
      <c r="ANQ8" s="2" t="str">
        <f>IF(ISERROR(VLOOKUP(ANQ$6,'Données'!$G$3:$H$19,2,0)),"",VLOOKUP(ANQ$6,'Données'!$G$3:$H$19,2,0))</f>
        <v/>
      </c>
      <c r="ANR8" s="2" t="str">
        <f>IF(ISERROR(VLOOKUP(ANR$6,'Données'!$G$3:$H$19,2,0)),"",VLOOKUP(ANR$6,'Données'!$G$3:$H$19,2,0))</f>
        <v/>
      </c>
      <c r="ANS8" s="2" t="str">
        <f>IF(ISERROR(VLOOKUP(ANS$6,'Données'!$G$3:$H$19,2,0)),"",VLOOKUP(ANS$6,'Données'!$G$3:$H$19,2,0))</f>
        <v/>
      </c>
      <c r="ANT8" s="2" t="str">
        <f>IF(ISERROR(VLOOKUP(ANT$6,'Données'!$G$3:$H$19,2,0)),"",VLOOKUP(ANT$6,'Données'!$G$3:$H$19,2,0))</f>
        <v/>
      </c>
      <c r="ANU8" s="2" t="str">
        <f>IF(ISERROR(VLOOKUP(ANU$6,'Données'!$G$3:$H$19,2,0)),"",VLOOKUP(ANU$6,'Données'!$G$3:$H$19,2,0))</f>
        <v/>
      </c>
      <c r="ANV8" s="2" t="str">
        <f>IF(ISERROR(VLOOKUP(ANV$6,'Données'!$G$3:$H$19,2,0)),"",VLOOKUP(ANV$6,'Données'!$G$3:$H$19,2,0))</f>
        <v/>
      </c>
      <c r="ANW8" s="2" t="str">
        <f>IF(ISERROR(VLOOKUP(ANW$6,'Données'!$G$3:$H$19,2,0)),"",VLOOKUP(ANW$6,'Données'!$G$3:$H$19,2,0))</f>
        <v/>
      </c>
      <c r="ANX8" s="2" t="str">
        <f>IF(ISERROR(VLOOKUP(ANX$6,'Données'!$G$3:$H$19,2,0)),"",VLOOKUP(ANX$6,'Données'!$G$3:$H$19,2,0))</f>
        <v/>
      </c>
      <c r="ANY8" s="2" t="str">
        <f>IF(ISERROR(VLOOKUP(ANY$6,'Données'!$G$3:$H$19,2,0)),"",VLOOKUP(ANY$6,'Données'!$G$3:$H$19,2,0))</f>
        <v/>
      </c>
      <c r="ANZ8" s="2" t="str">
        <f>IF(ISERROR(VLOOKUP(ANZ$6,'Données'!$G$3:$H$19,2,0)),"",VLOOKUP(ANZ$6,'Données'!$G$3:$H$19,2,0))</f>
        <v/>
      </c>
      <c r="AOA8" s="2" t="str">
        <f>IF(ISERROR(VLOOKUP(AOA$6,'Données'!$G$3:$H$19,2,0)),"",VLOOKUP(AOA$6,'Données'!$G$3:$H$19,2,0))</f>
        <v/>
      </c>
      <c r="AOB8" s="2" t="str">
        <f>IF(ISERROR(VLOOKUP(AOB$6,'Données'!$G$3:$H$19,2,0)),"",VLOOKUP(AOB$6,'Données'!$G$3:$H$19,2,0))</f>
        <v/>
      </c>
      <c r="AOC8" s="2" t="str">
        <f>IF(ISERROR(VLOOKUP(AOC$6,'Données'!$G$3:$H$19,2,0)),"",VLOOKUP(AOC$6,'Données'!$G$3:$H$19,2,0))</f>
        <v/>
      </c>
      <c r="AOD8" s="2" t="str">
        <f>IF(ISERROR(VLOOKUP(AOD$6,'Données'!$G$3:$H$19,2,0)),"",VLOOKUP(AOD$6,'Données'!$G$3:$H$19,2,0))</f>
        <v/>
      </c>
      <c r="AOE8" s="2" t="str">
        <f>IF(ISERROR(VLOOKUP(AOE$6,'Données'!$G$3:$H$19,2,0)),"",VLOOKUP(AOE$6,'Données'!$G$3:$H$19,2,0))</f>
        <v/>
      </c>
      <c r="AOF8" s="2" t="str">
        <f>IF(ISERROR(VLOOKUP(AOF$6,'Données'!$G$3:$H$19,2,0)),"",VLOOKUP(AOF$6,'Données'!$G$3:$H$19,2,0))</f>
        <v/>
      </c>
      <c r="AOG8" s="2" t="str">
        <f>IF(ISERROR(VLOOKUP(AOG$6,'Données'!$G$3:$H$19,2,0)),"",VLOOKUP(AOG$6,'Données'!$G$3:$H$19,2,0))</f>
        <v/>
      </c>
      <c r="AOH8" s="2" t="str">
        <f>IF(ISERROR(VLOOKUP(AOH$6,'Données'!$G$3:$H$19,2,0)),"",VLOOKUP(AOH$6,'Données'!$G$3:$H$19,2,0))</f>
        <v/>
      </c>
      <c r="AOI8" s="2" t="str">
        <f>IF(ISERROR(VLOOKUP(AOI$6,'Données'!$G$3:$H$19,2,0)),"",VLOOKUP(AOI$6,'Données'!$G$3:$H$19,2,0))</f>
        <v/>
      </c>
      <c r="AOJ8" s="2" t="str">
        <f>IF(ISERROR(VLOOKUP(AOJ$6,'Données'!$G$3:$H$19,2,0)),"",VLOOKUP(AOJ$6,'Données'!$G$3:$H$19,2,0))</f>
        <v/>
      </c>
      <c r="AOK8" s="2" t="str">
        <f>IF(ISERROR(VLOOKUP(AOK$6,'Données'!$G$3:$H$19,2,0)),"",VLOOKUP(AOK$6,'Données'!$G$3:$H$19,2,0))</f>
        <v/>
      </c>
      <c r="AOL8" s="2" t="str">
        <f>IF(ISERROR(VLOOKUP(AOL$6,'Données'!$G$3:$H$19,2,0)),"",VLOOKUP(AOL$6,'Données'!$G$3:$H$19,2,0))</f>
        <v/>
      </c>
      <c r="AOM8" s="2" t="str">
        <f>IF(ISERROR(VLOOKUP(AOM$6,'Données'!$G$3:$H$19,2,0)),"",VLOOKUP(AOM$6,'Données'!$G$3:$H$19,2,0))</f>
        <v/>
      </c>
      <c r="AON8" s="2" t="str">
        <f>IF(ISERROR(VLOOKUP(AON$6,'Données'!$G$3:$H$19,2,0)),"",VLOOKUP(AON$6,'Données'!$G$3:$H$19,2,0))</f>
        <v/>
      </c>
      <c r="AOO8" s="2" t="str">
        <f>IF(ISERROR(VLOOKUP(AOO$6,'Données'!$G$3:$H$19,2,0)),"",VLOOKUP(AOO$6,'Données'!$G$3:$H$19,2,0))</f>
        <v/>
      </c>
      <c r="AOP8" s="2" t="str">
        <f>IF(ISERROR(VLOOKUP(AOP$6,'Données'!$G$3:$H$19,2,0)),"",VLOOKUP(AOP$6,'Données'!$G$3:$H$19,2,0))</f>
        <v/>
      </c>
      <c r="AOQ8" s="2" t="str">
        <f>IF(ISERROR(VLOOKUP(AOQ$6,'Données'!$G$3:$H$19,2,0)),"",VLOOKUP(AOQ$6,'Données'!$G$3:$H$19,2,0))</f>
        <v/>
      </c>
      <c r="AOR8" s="2" t="str">
        <f>IF(ISERROR(VLOOKUP(AOR$6,'Données'!$G$3:$H$19,2,0)),"",VLOOKUP(AOR$6,'Données'!$G$3:$H$19,2,0))</f>
        <v/>
      </c>
      <c r="AOS8" s="2" t="str">
        <f>IF(ISERROR(VLOOKUP(AOS$6,'Données'!$G$3:$H$19,2,0)),"",VLOOKUP(AOS$6,'Données'!$G$3:$H$19,2,0))</f>
        <v/>
      </c>
      <c r="AOT8" s="2" t="str">
        <f>IF(ISERROR(VLOOKUP(AOT$6,'Données'!$G$3:$H$19,2,0)),"",VLOOKUP(AOT$6,'Données'!$G$3:$H$19,2,0))</f>
        <v/>
      </c>
      <c r="AOU8" s="2" t="str">
        <f>IF(ISERROR(VLOOKUP(AOU$6,'Données'!$G$3:$H$19,2,0)),"",VLOOKUP(AOU$6,'Données'!$G$3:$H$19,2,0))</f>
        <v/>
      </c>
      <c r="AOV8" s="2" t="str">
        <f>IF(ISERROR(VLOOKUP(AOV$6,'Données'!$G$3:$H$19,2,0)),"",VLOOKUP(AOV$6,'Données'!$G$3:$H$19,2,0))</f>
        <v/>
      </c>
      <c r="AOW8" s="2" t="str">
        <f>IF(ISERROR(VLOOKUP(AOW$6,'Données'!$G$3:$H$19,2,0)),"",VLOOKUP(AOW$6,'Données'!$G$3:$H$19,2,0))</f>
        <v/>
      </c>
      <c r="AOX8" s="2" t="str">
        <f>IF(ISERROR(VLOOKUP(AOX$6,'Données'!$G$3:$H$19,2,0)),"",VLOOKUP(AOX$6,'Données'!$G$3:$H$19,2,0))</f>
        <v/>
      </c>
      <c r="AOY8" s="2" t="str">
        <f>IF(ISERROR(VLOOKUP(AOY$6,'Données'!$G$3:$H$19,2,0)),"",VLOOKUP(AOY$6,'Données'!$G$3:$H$19,2,0))</f>
        <v/>
      </c>
      <c r="AOZ8" s="2" t="str">
        <f>IF(ISERROR(VLOOKUP(AOZ$6,'Données'!$G$3:$H$19,2,0)),"",VLOOKUP(AOZ$6,'Données'!$G$3:$H$19,2,0))</f>
        <v/>
      </c>
      <c r="APA8" s="2" t="str">
        <f>IF(ISERROR(VLOOKUP(APA$6,'Données'!$G$3:$H$19,2,0)),"",VLOOKUP(APA$6,'Données'!$G$3:$H$19,2,0))</f>
        <v/>
      </c>
      <c r="APB8" s="2" t="str">
        <f>IF(ISERROR(VLOOKUP(APB$6,'Données'!$G$3:$H$19,2,0)),"",VLOOKUP(APB$6,'Données'!$G$3:$H$19,2,0))</f>
        <v/>
      </c>
      <c r="APC8" s="2" t="str">
        <f>IF(ISERROR(VLOOKUP(APC$6,'Données'!$G$3:$H$19,2,0)),"",VLOOKUP(APC$6,'Données'!$G$3:$H$19,2,0))</f>
        <v/>
      </c>
      <c r="APD8" s="2" t="str">
        <f>IF(ISERROR(VLOOKUP(APD$6,'Données'!$G$3:$H$19,2,0)),"",VLOOKUP(APD$6,'Données'!$G$3:$H$19,2,0))</f>
        <v/>
      </c>
      <c r="APE8" s="2" t="str">
        <f>IF(ISERROR(VLOOKUP(APE$6,'Données'!$G$3:$H$19,2,0)),"",VLOOKUP(APE$6,'Données'!$G$3:$H$19,2,0))</f>
        <v/>
      </c>
      <c r="APF8" s="2" t="str">
        <f>IF(ISERROR(VLOOKUP(APF$6,'Données'!$G$3:$H$19,2,0)),"",VLOOKUP(APF$6,'Données'!$G$3:$H$19,2,0))</f>
        <v/>
      </c>
      <c r="APG8" s="2" t="str">
        <f>IF(ISERROR(VLOOKUP(APG$6,'Données'!$G$3:$H$19,2,0)),"",VLOOKUP(APG$6,'Données'!$G$3:$H$19,2,0))</f>
        <v/>
      </c>
      <c r="APH8" s="2" t="str">
        <f>IF(ISERROR(VLOOKUP(APH$6,'Données'!$G$3:$H$19,2,0)),"",VLOOKUP(APH$6,'Données'!$G$3:$H$19,2,0))</f>
        <v/>
      </c>
      <c r="API8" s="2" t="str">
        <f>IF(ISERROR(VLOOKUP(API$6,'Données'!$G$3:$H$19,2,0)),"",VLOOKUP(API$6,'Données'!$G$3:$H$19,2,0))</f>
        <v/>
      </c>
      <c r="APJ8" s="2" t="str">
        <f>IF(ISERROR(VLOOKUP(APJ$6,'Données'!$G$3:$H$19,2,0)),"",VLOOKUP(APJ$6,'Données'!$G$3:$H$19,2,0))</f>
        <v/>
      </c>
      <c r="APK8" s="2" t="str">
        <f>IF(ISERROR(VLOOKUP(APK$6,'Données'!$G$3:$H$19,2,0)),"",VLOOKUP(APK$6,'Données'!$G$3:$H$19,2,0))</f>
        <v/>
      </c>
      <c r="APL8" s="2" t="str">
        <f>IF(ISERROR(VLOOKUP(APL$6,'Données'!$G$3:$H$19,2,0)),"",VLOOKUP(APL$6,'Données'!$G$3:$H$19,2,0))</f>
        <v/>
      </c>
      <c r="APM8" s="2" t="str">
        <f>IF(ISERROR(VLOOKUP(APM$6,'Données'!$G$3:$H$19,2,0)),"",VLOOKUP(APM$6,'Données'!$G$3:$H$19,2,0))</f>
        <v/>
      </c>
      <c r="APN8" s="2" t="str">
        <f>IF(ISERROR(VLOOKUP(APN$6,'Données'!$G$3:$H$19,2,0)),"",VLOOKUP(APN$6,'Données'!$G$3:$H$19,2,0))</f>
        <v/>
      </c>
      <c r="APO8" s="2" t="str">
        <f>IF(ISERROR(VLOOKUP(APO$6,'Données'!$G$3:$H$19,2,0)),"",VLOOKUP(APO$6,'Données'!$G$3:$H$19,2,0))</f>
        <v/>
      </c>
      <c r="APP8" s="2" t="str">
        <f>IF(ISERROR(VLOOKUP(APP$6,'Données'!$G$3:$H$19,2,0)),"",VLOOKUP(APP$6,'Données'!$G$3:$H$19,2,0))</f>
        <v/>
      </c>
      <c r="APQ8" s="2" t="str">
        <f>IF(ISERROR(VLOOKUP(APQ$6,'Données'!$G$3:$H$19,2,0)),"",VLOOKUP(APQ$6,'Données'!$G$3:$H$19,2,0))</f>
        <v/>
      </c>
      <c r="APR8" s="2" t="str">
        <f>IF(ISERROR(VLOOKUP(APR$6,'Données'!$G$3:$H$19,2,0)),"",VLOOKUP(APR$6,'Données'!$G$3:$H$19,2,0))</f>
        <v/>
      </c>
      <c r="APS8" s="2" t="str">
        <f>IF(ISERROR(VLOOKUP(APS$6,'Données'!$G$3:$H$19,2,0)),"",VLOOKUP(APS$6,'Données'!$G$3:$H$19,2,0))</f>
        <v/>
      </c>
      <c r="APT8" s="2" t="str">
        <f>IF(ISERROR(VLOOKUP(APT$6,'Données'!$G$3:$H$19,2,0)),"",VLOOKUP(APT$6,'Données'!$G$3:$H$19,2,0))</f>
        <v/>
      </c>
      <c r="APU8" s="2" t="str">
        <f>IF(ISERROR(VLOOKUP(APU$6,'Données'!$G$3:$H$19,2,0)),"",VLOOKUP(APU$6,'Données'!$G$3:$H$19,2,0))</f>
        <v/>
      </c>
      <c r="APV8" s="2" t="str">
        <f>IF(ISERROR(VLOOKUP(APV$6,'Données'!$G$3:$H$19,2,0)),"",VLOOKUP(APV$6,'Données'!$G$3:$H$19,2,0))</f>
        <v/>
      </c>
      <c r="APW8" s="2" t="str">
        <f>IF(ISERROR(VLOOKUP(APW$6,'Données'!$G$3:$H$19,2,0)),"",VLOOKUP(APW$6,'Données'!$G$3:$H$19,2,0))</f>
        <v/>
      </c>
      <c r="APX8" s="2" t="str">
        <f>IF(ISERROR(VLOOKUP(APX$6,'Données'!$G$3:$H$19,2,0)),"",VLOOKUP(APX$6,'Données'!$G$3:$H$19,2,0))</f>
        <v/>
      </c>
      <c r="APY8" s="2" t="str">
        <f>IF(ISERROR(VLOOKUP(APY$6,'Données'!$G$3:$H$19,2,0)),"",VLOOKUP(APY$6,'Données'!$G$3:$H$19,2,0))</f>
        <v/>
      </c>
      <c r="APZ8" s="2" t="str">
        <f>IF(ISERROR(VLOOKUP(APZ$6,'Données'!$G$3:$H$19,2,0)),"",VLOOKUP(APZ$6,'Données'!$G$3:$H$19,2,0))</f>
        <v/>
      </c>
      <c r="AQA8" s="2" t="str">
        <f>IF(ISERROR(VLOOKUP(AQA$6,'Données'!$G$3:$H$19,2,0)),"",VLOOKUP(AQA$6,'Données'!$G$3:$H$19,2,0))</f>
        <v/>
      </c>
      <c r="AQB8" s="2" t="str">
        <f>IF(ISERROR(VLOOKUP(AQB$6,'Données'!$G$3:$H$19,2,0)),"",VLOOKUP(AQB$6,'Données'!$G$3:$H$19,2,0))</f>
        <v/>
      </c>
      <c r="AQC8" s="2" t="str">
        <f>IF(ISERROR(VLOOKUP(AQC$6,'Données'!$G$3:$H$19,2,0)),"",VLOOKUP(AQC$6,'Données'!$G$3:$H$19,2,0))</f>
        <v/>
      </c>
      <c r="AQD8" s="2" t="str">
        <f>IF(ISERROR(VLOOKUP(AQD$6,'Données'!$G$3:$H$19,2,0)),"",VLOOKUP(AQD$6,'Données'!$G$3:$H$19,2,0))</f>
        <v/>
      </c>
      <c r="AQE8" s="2" t="str">
        <f>IF(ISERROR(VLOOKUP(AQE$6,'Données'!$G$3:$H$19,2,0)),"",VLOOKUP(AQE$6,'Données'!$G$3:$H$19,2,0))</f>
        <v/>
      </c>
      <c r="AQF8" s="2" t="str">
        <f>IF(ISERROR(VLOOKUP(AQF$6,'Données'!$G$3:$H$19,2,0)),"",VLOOKUP(AQF$6,'Données'!$G$3:$H$19,2,0))</f>
        <v/>
      </c>
      <c r="AQG8" s="2" t="str">
        <f>IF(ISERROR(VLOOKUP(AQG$6,'Données'!$G$3:$H$19,2,0)),"",VLOOKUP(AQG$6,'Données'!$G$3:$H$19,2,0))</f>
        <v/>
      </c>
      <c r="AQH8" s="2" t="str">
        <f>IF(ISERROR(VLOOKUP(AQH$6,'Données'!$G$3:$H$19,2,0)),"",VLOOKUP(AQH$6,'Données'!$G$3:$H$19,2,0))</f>
        <v/>
      </c>
      <c r="AQI8" s="2" t="str">
        <f>IF(ISERROR(VLOOKUP(AQI$6,'Données'!$G$3:$H$19,2,0)),"",VLOOKUP(AQI$6,'Données'!$G$3:$H$19,2,0))</f>
        <v/>
      </c>
      <c r="AQJ8" s="2" t="str">
        <f>IF(ISERROR(VLOOKUP(AQJ$6,'Données'!$G$3:$H$19,2,0)),"",VLOOKUP(AQJ$6,'Données'!$G$3:$H$19,2,0))</f>
        <v/>
      </c>
      <c r="AQK8" s="2" t="str">
        <f>IF(ISERROR(VLOOKUP(AQK$6,'Données'!$G$3:$H$19,2,0)),"",VLOOKUP(AQK$6,'Données'!$G$3:$H$19,2,0))</f>
        <v/>
      </c>
      <c r="AQL8" s="2" t="str">
        <f>IF(ISERROR(VLOOKUP(AQL$6,'Données'!$G$3:$H$19,2,0)),"",VLOOKUP(AQL$6,'Données'!$G$3:$H$19,2,0))</f>
        <v/>
      </c>
      <c r="AQM8" s="2" t="str">
        <f>IF(ISERROR(VLOOKUP(AQM$6,'Données'!$G$3:$H$19,2,0)),"",VLOOKUP(AQM$6,'Données'!$G$3:$H$19,2,0))</f>
        <v/>
      </c>
      <c r="AQN8" s="2" t="str">
        <f>IF(ISERROR(VLOOKUP(AQN$6,'Données'!$G$3:$H$19,2,0)),"",VLOOKUP(AQN$6,'Données'!$G$3:$H$19,2,0))</f>
        <v/>
      </c>
      <c r="AQO8" s="2" t="str">
        <f>IF(ISERROR(VLOOKUP(AQO$6,'Données'!$G$3:$H$19,2,0)),"",VLOOKUP(AQO$6,'Données'!$G$3:$H$19,2,0))</f>
        <v/>
      </c>
      <c r="AQP8" s="2" t="str">
        <f>IF(ISERROR(VLOOKUP(AQP$6,'Données'!$G$3:$H$19,2,0)),"",VLOOKUP(AQP$6,'Données'!$G$3:$H$19,2,0))</f>
        <v/>
      </c>
      <c r="AQQ8" s="2" t="str">
        <f>IF(ISERROR(VLOOKUP(AQQ$6,'Données'!$G$3:$H$19,2,0)),"",VLOOKUP(AQQ$6,'Données'!$G$3:$H$19,2,0))</f>
        <v/>
      </c>
      <c r="AQR8" s="2" t="str">
        <f>IF(ISERROR(VLOOKUP(AQR$6,'Données'!$G$3:$H$19,2,0)),"",VLOOKUP(AQR$6,'Données'!$G$3:$H$19,2,0))</f>
        <v/>
      </c>
      <c r="AQS8" s="2" t="str">
        <f>IF(ISERROR(VLOOKUP(AQS$6,'Données'!$G$3:$H$19,2,0)),"",VLOOKUP(AQS$6,'Données'!$G$3:$H$19,2,0))</f>
        <v/>
      </c>
      <c r="AQT8" s="2" t="str">
        <f>IF(ISERROR(VLOOKUP(AQT$6,'Données'!$G$3:$H$19,2,0)),"",VLOOKUP(AQT$6,'Données'!$G$3:$H$19,2,0))</f>
        <v/>
      </c>
      <c r="AQU8" s="2" t="str">
        <f>IF(ISERROR(VLOOKUP(AQU$6,'Données'!$G$3:$H$19,2,0)),"",VLOOKUP(AQU$6,'Données'!$G$3:$H$19,2,0))</f>
        <v/>
      </c>
      <c r="AQV8" s="2" t="str">
        <f>IF(ISERROR(VLOOKUP(AQV$6,'Données'!$G$3:$H$19,2,0)),"",VLOOKUP(AQV$6,'Données'!$G$3:$H$19,2,0))</f>
        <v/>
      </c>
      <c r="AQW8" s="2" t="str">
        <f>IF(ISERROR(VLOOKUP(AQW$6,'Données'!$G$3:$H$19,2,0)),"",VLOOKUP(AQW$6,'Données'!$G$3:$H$19,2,0))</f>
        <v/>
      </c>
      <c r="AQX8" s="2" t="str">
        <f>IF(ISERROR(VLOOKUP(AQX$6,'Données'!$G$3:$H$19,2,0)),"",VLOOKUP(AQX$6,'Données'!$G$3:$H$19,2,0))</f>
        <v/>
      </c>
      <c r="AQY8" s="2" t="str">
        <f>IF(ISERROR(VLOOKUP(AQY$6,'Données'!$G$3:$H$19,2,0)),"",VLOOKUP(AQY$6,'Données'!$G$3:$H$19,2,0))</f>
        <v/>
      </c>
      <c r="AQZ8" s="2" t="str">
        <f>IF(ISERROR(VLOOKUP(AQZ$6,'Données'!$G$3:$H$19,2,0)),"",VLOOKUP(AQZ$6,'Données'!$G$3:$H$19,2,0))</f>
        <v/>
      </c>
      <c r="ARA8" s="2" t="str">
        <f>IF(ISERROR(VLOOKUP(ARA$6,'Données'!$G$3:$H$19,2,0)),"",VLOOKUP(ARA$6,'Données'!$G$3:$H$19,2,0))</f>
        <v/>
      </c>
      <c r="ARB8" s="2" t="str">
        <f>IF(ISERROR(VLOOKUP(ARB$6,'Données'!$G$3:$H$19,2,0)),"",VLOOKUP(ARB$6,'Données'!$G$3:$H$19,2,0))</f>
        <v/>
      </c>
      <c r="ARC8" s="2" t="str">
        <f>IF(ISERROR(VLOOKUP(ARC$6,'Données'!$G$3:$H$19,2,0)),"",VLOOKUP(ARC$6,'Données'!$G$3:$H$19,2,0))</f>
        <v/>
      </c>
      <c r="ARD8" s="2" t="str">
        <f>IF(ISERROR(VLOOKUP(ARD$6,'Données'!$G$3:$H$19,2,0)),"",VLOOKUP(ARD$6,'Données'!$G$3:$H$19,2,0))</f>
        <v/>
      </c>
      <c r="ARE8" s="2" t="str">
        <f>IF(ISERROR(VLOOKUP(ARE$6,'Données'!$G$3:$H$19,2,0)),"",VLOOKUP(ARE$6,'Données'!$G$3:$H$19,2,0))</f>
        <v/>
      </c>
      <c r="ARF8" s="2" t="str">
        <f>IF(ISERROR(VLOOKUP(ARF$6,'Données'!$G$3:$H$19,2,0)),"",VLOOKUP(ARF$6,'Données'!$G$3:$H$19,2,0))</f>
        <v/>
      </c>
      <c r="ARG8" s="2" t="str">
        <f>IF(ISERROR(VLOOKUP(ARG$6,'Données'!$G$3:$H$19,2,0)),"",VLOOKUP(ARG$6,'Données'!$G$3:$H$19,2,0))</f>
        <v/>
      </c>
      <c r="ARH8" s="2" t="str">
        <f>IF(ISERROR(VLOOKUP(ARH$6,'Données'!$G$3:$H$19,2,0)),"",VLOOKUP(ARH$6,'Données'!$G$3:$H$19,2,0))</f>
        <v/>
      </c>
      <c r="ARI8" s="2" t="str">
        <f>IF(ISERROR(VLOOKUP(ARI$6,'Données'!$G$3:$H$19,2,0)),"",VLOOKUP(ARI$6,'Données'!$G$3:$H$19,2,0))</f>
        <v/>
      </c>
      <c r="ARJ8" s="2" t="str">
        <f>IF(ISERROR(VLOOKUP(ARJ$6,'Données'!$G$3:$H$19,2,0)),"",VLOOKUP(ARJ$6,'Données'!$G$3:$H$19,2,0))</f>
        <v/>
      </c>
      <c r="ARK8" s="2" t="str">
        <f>IF(ISERROR(VLOOKUP(ARK$6,'Données'!$G$3:$H$19,2,0)),"",VLOOKUP(ARK$6,'Données'!$G$3:$H$19,2,0))</f>
        <v/>
      </c>
      <c r="ARL8" s="2" t="str">
        <f>IF(ISERROR(VLOOKUP(ARL$6,'Données'!$G$3:$H$19,2,0)),"",VLOOKUP(ARL$6,'Données'!$G$3:$H$19,2,0))</f>
        <v/>
      </c>
      <c r="ARM8" s="2" t="str">
        <f>IF(ISERROR(VLOOKUP(ARM$6,'Données'!$G$3:$H$19,2,0)),"",VLOOKUP(ARM$6,'Données'!$G$3:$H$19,2,0))</f>
        <v/>
      </c>
      <c r="ARN8" s="2" t="str">
        <f>IF(ISERROR(VLOOKUP(ARN$6,'Données'!$G$3:$H$19,2,0)),"",VLOOKUP(ARN$6,'Données'!$G$3:$H$19,2,0))</f>
        <v/>
      </c>
      <c r="ARO8" s="2" t="str">
        <f>IF(ISERROR(VLOOKUP(ARO$6,'Données'!$G$3:$H$19,2,0)),"",VLOOKUP(ARO$6,'Données'!$G$3:$H$19,2,0))</f>
        <v/>
      </c>
      <c r="ARP8" s="2" t="str">
        <f>IF(ISERROR(VLOOKUP(ARP$6,'Données'!$G$3:$H$19,2,0)),"",VLOOKUP(ARP$6,'Données'!$G$3:$H$19,2,0))</f>
        <v/>
      </c>
      <c r="ARQ8" s="2" t="str">
        <f>IF(ISERROR(VLOOKUP(ARQ$6,'Données'!$G$3:$H$19,2,0)),"",VLOOKUP(ARQ$6,'Données'!$G$3:$H$19,2,0))</f>
        <v/>
      </c>
      <c r="ARR8" s="2" t="str">
        <f>IF(ISERROR(VLOOKUP(ARR$6,'Données'!$G$3:$H$19,2,0)),"",VLOOKUP(ARR$6,'Données'!$G$3:$H$19,2,0))</f>
        <v/>
      </c>
      <c r="ARS8" s="2" t="str">
        <f>IF(ISERROR(VLOOKUP(ARS$6,'Données'!$G$3:$H$19,2,0)),"",VLOOKUP(ARS$6,'Données'!$G$3:$H$19,2,0))</f>
        <v/>
      </c>
      <c r="ART8" s="2" t="str">
        <f>IF(ISERROR(VLOOKUP(ART$6,'Données'!$G$3:$H$19,2,0)),"",VLOOKUP(ART$6,'Données'!$G$3:$H$19,2,0))</f>
        <v/>
      </c>
      <c r="ARU8" s="2" t="str">
        <f>IF(ISERROR(VLOOKUP(ARU$6,'Données'!$G$3:$H$19,2,0)),"",VLOOKUP(ARU$6,'Données'!$G$3:$H$19,2,0))</f>
        <v/>
      </c>
      <c r="ARV8" s="2" t="str">
        <f>IF(ISERROR(VLOOKUP(ARV$6,'Données'!$G$3:$H$19,2,0)),"",VLOOKUP(ARV$6,'Données'!$G$3:$H$19,2,0))</f>
        <v/>
      </c>
      <c r="ARW8" s="2" t="str">
        <f>IF(ISERROR(VLOOKUP(ARW$6,'Données'!$G$3:$H$19,2,0)),"",VLOOKUP(ARW$6,'Données'!$G$3:$H$19,2,0))</f>
        <v/>
      </c>
      <c r="ARX8" s="2" t="str">
        <f>IF(ISERROR(VLOOKUP(ARX$6,'Données'!$G$3:$H$19,2,0)),"",VLOOKUP(ARX$6,'Données'!$G$3:$H$19,2,0))</f>
        <v/>
      </c>
      <c r="ARY8" s="2" t="str">
        <f>IF(ISERROR(VLOOKUP(ARY$6,'Données'!$G$3:$H$19,2,0)),"",VLOOKUP(ARY$6,'Données'!$G$3:$H$19,2,0))</f>
        <v/>
      </c>
      <c r="ARZ8" s="2" t="str">
        <f>IF(ISERROR(VLOOKUP(ARZ$6,'Données'!$G$3:$H$19,2,0)),"",VLOOKUP(ARZ$6,'Données'!$G$3:$H$19,2,0))</f>
        <v/>
      </c>
      <c r="ASA8" s="2" t="str">
        <f>IF(ISERROR(VLOOKUP(ASA$6,'Données'!$G$3:$H$19,2,0)),"",VLOOKUP(ASA$6,'Données'!$G$3:$H$19,2,0))</f>
        <v/>
      </c>
      <c r="ASB8" s="2" t="str">
        <f>IF(ISERROR(VLOOKUP(ASB$6,'Données'!$G$3:$H$19,2,0)),"",VLOOKUP(ASB$6,'Données'!$G$3:$H$19,2,0))</f>
        <v/>
      </c>
      <c r="ASC8" s="2" t="str">
        <f>IF(ISERROR(VLOOKUP(ASC$6,'Données'!$G$3:$H$19,2,0)),"",VLOOKUP(ASC$6,'Données'!$G$3:$H$19,2,0))</f>
        <v/>
      </c>
      <c r="ASD8" s="2" t="str">
        <f>IF(ISERROR(VLOOKUP(ASD$6,'Données'!$G$3:$H$19,2,0)),"",VLOOKUP(ASD$6,'Données'!$G$3:$H$19,2,0))</f>
        <v/>
      </c>
      <c r="ASE8" s="2" t="str">
        <f>IF(ISERROR(VLOOKUP(ASE$6,'Données'!$G$3:$H$19,2,0)),"",VLOOKUP(ASE$6,'Données'!$G$3:$H$19,2,0))</f>
        <v/>
      </c>
      <c r="ASF8" s="2" t="str">
        <f>IF(ISERROR(VLOOKUP(ASF$6,'Données'!$G$3:$H$19,2,0)),"",VLOOKUP(ASF$6,'Données'!$G$3:$H$19,2,0))</f>
        <v/>
      </c>
      <c r="ASG8" s="2" t="str">
        <f>IF(ISERROR(VLOOKUP(ASG$6,'Données'!$G$3:$H$19,2,0)),"",VLOOKUP(ASG$6,'Données'!$G$3:$H$19,2,0))</f>
        <v/>
      </c>
      <c r="ASH8" s="2" t="str">
        <f>IF(ISERROR(VLOOKUP(ASH$6,'Données'!$G$3:$H$19,2,0)),"",VLOOKUP(ASH$6,'Données'!$G$3:$H$19,2,0))</f>
        <v/>
      </c>
      <c r="ASI8" s="2" t="str">
        <f>IF(ISERROR(VLOOKUP(ASI$6,'Données'!$G$3:$H$19,2,0)),"",VLOOKUP(ASI$6,'Données'!$G$3:$H$19,2,0))</f>
        <v/>
      </c>
      <c r="ASJ8" s="2" t="str">
        <f>IF(ISERROR(VLOOKUP(ASJ$6,'Données'!$G$3:$H$19,2,0)),"",VLOOKUP(ASJ$6,'Données'!$G$3:$H$19,2,0))</f>
        <v/>
      </c>
      <c r="ASK8" s="2" t="str">
        <f>IF(ISERROR(VLOOKUP(ASK$6,'Données'!$G$3:$H$19,2,0)),"",VLOOKUP(ASK$6,'Données'!$G$3:$H$19,2,0))</f>
        <v/>
      </c>
      <c r="ASL8" s="2" t="str">
        <f>IF(ISERROR(VLOOKUP(ASL$6,'Données'!$G$3:$H$19,2,0)),"",VLOOKUP(ASL$6,'Données'!$G$3:$H$19,2,0))</f>
        <v/>
      </c>
      <c r="ASM8" s="2" t="str">
        <f>IF(ISERROR(VLOOKUP(ASM$6,'Données'!$G$3:$H$19,2,0)),"",VLOOKUP(ASM$6,'Données'!$G$3:$H$19,2,0))</f>
        <v/>
      </c>
      <c r="ASN8" s="2" t="str">
        <f>IF(ISERROR(VLOOKUP(ASN$6,'Données'!$G$3:$H$19,2,0)),"",VLOOKUP(ASN$6,'Données'!$G$3:$H$19,2,0))</f>
        <v/>
      </c>
      <c r="ASO8" s="2" t="str">
        <f>IF(ISERROR(VLOOKUP(ASO$6,'Données'!$G$3:$H$19,2,0)),"",VLOOKUP(ASO$6,'Données'!$G$3:$H$19,2,0))</f>
        <v/>
      </c>
      <c r="ASP8" s="2" t="str">
        <f>IF(ISERROR(VLOOKUP(ASP$6,'Données'!$G$3:$H$19,2,0)),"",VLOOKUP(ASP$6,'Données'!$G$3:$H$19,2,0))</f>
        <v/>
      </c>
      <c r="ASQ8" s="2" t="str">
        <f>IF(ISERROR(VLOOKUP(ASQ$6,'Données'!$G$3:$H$19,2,0)),"",VLOOKUP(ASQ$6,'Données'!$G$3:$H$19,2,0))</f>
        <v/>
      </c>
      <c r="ASR8" s="2" t="str">
        <f>IF(ISERROR(VLOOKUP(ASR$6,'Données'!$G$3:$H$19,2,0)),"",VLOOKUP(ASR$6,'Données'!$G$3:$H$19,2,0))</f>
        <v/>
      </c>
      <c r="ASS8" s="2" t="str">
        <f>IF(ISERROR(VLOOKUP(ASS$6,'Données'!$G$3:$H$19,2,0)),"",VLOOKUP(ASS$6,'Données'!$G$3:$H$19,2,0))</f>
        <v/>
      </c>
      <c r="AST8" s="2" t="str">
        <f>IF(ISERROR(VLOOKUP(AST$6,'Données'!$G$3:$H$19,2,0)),"",VLOOKUP(AST$6,'Données'!$G$3:$H$19,2,0))</f>
        <v/>
      </c>
      <c r="ASU8" s="2" t="str">
        <f>IF(ISERROR(VLOOKUP(ASU$6,'Données'!$G$3:$H$19,2,0)),"",VLOOKUP(ASU$6,'Données'!$G$3:$H$19,2,0))</f>
        <v/>
      </c>
      <c r="ASV8" s="2" t="str">
        <f>IF(ISERROR(VLOOKUP(ASV$6,'Données'!$G$3:$H$19,2,0)),"",VLOOKUP(ASV$6,'Données'!$G$3:$H$19,2,0))</f>
        <v/>
      </c>
      <c r="ASW8" s="2" t="str">
        <f>IF(ISERROR(VLOOKUP(ASW$6,'Données'!$G$3:$H$19,2,0)),"",VLOOKUP(ASW$6,'Données'!$G$3:$H$19,2,0))</f>
        <v/>
      </c>
      <c r="ASX8" s="2" t="str">
        <f>IF(ISERROR(VLOOKUP(ASX$6,'Données'!$G$3:$H$19,2,0)),"",VLOOKUP(ASX$6,'Données'!$G$3:$H$19,2,0))</f>
        <v/>
      </c>
      <c r="ASY8" s="2" t="str">
        <f>IF(ISERROR(VLOOKUP(ASY$6,'Données'!$G$3:$H$19,2,0)),"",VLOOKUP(ASY$6,'Données'!$G$3:$H$19,2,0))</f>
        <v/>
      </c>
      <c r="ASZ8" s="2" t="str">
        <f>IF(ISERROR(VLOOKUP(ASZ$6,'Données'!$G$3:$H$19,2,0)),"",VLOOKUP(ASZ$6,'Données'!$G$3:$H$19,2,0))</f>
        <v/>
      </c>
      <c r="ATA8" s="2" t="str">
        <f>IF(ISERROR(VLOOKUP(ATA$6,'Données'!$G$3:$H$19,2,0)),"",VLOOKUP(ATA$6,'Données'!$G$3:$H$19,2,0))</f>
        <v/>
      </c>
      <c r="ATB8" s="2" t="str">
        <f>IF(ISERROR(VLOOKUP(ATB$6,'Données'!$G$3:$H$19,2,0)),"",VLOOKUP(ATB$6,'Données'!$G$3:$H$19,2,0))</f>
        <v/>
      </c>
      <c r="ATC8" s="2" t="str">
        <f>IF(ISERROR(VLOOKUP(ATC$6,'Données'!$G$3:$H$19,2,0)),"",VLOOKUP(ATC$6,'Données'!$G$3:$H$19,2,0))</f>
        <v/>
      </c>
      <c r="ATD8" s="2" t="str">
        <f>IF(ISERROR(VLOOKUP(ATD$6,'Données'!$G$3:$H$19,2,0)),"",VLOOKUP(ATD$6,'Données'!$G$3:$H$19,2,0))</f>
        <v/>
      </c>
      <c r="ATE8" s="2" t="str">
        <f>IF(ISERROR(VLOOKUP(ATE$6,'Données'!$G$3:$H$19,2,0)),"",VLOOKUP(ATE$6,'Données'!$G$3:$H$19,2,0))</f>
        <v/>
      </c>
      <c r="ATF8" s="2" t="str">
        <f>IF(ISERROR(VLOOKUP(ATF$6,'Données'!$G$3:$H$19,2,0)),"",VLOOKUP(ATF$6,'Données'!$G$3:$H$19,2,0))</f>
        <v/>
      </c>
      <c r="ATG8" s="2" t="str">
        <f>IF(ISERROR(VLOOKUP(ATG$6,'Données'!$G$3:$H$19,2,0)),"",VLOOKUP(ATG$6,'Données'!$G$3:$H$19,2,0))</f>
        <v/>
      </c>
      <c r="ATH8" s="2" t="str">
        <f>IF(ISERROR(VLOOKUP(ATH$6,'Données'!$G$3:$H$19,2,0)),"",VLOOKUP(ATH$6,'Données'!$G$3:$H$19,2,0))</f>
        <v/>
      </c>
      <c r="ATI8" s="2" t="str">
        <f>IF(ISERROR(VLOOKUP(ATI$6,'Données'!$G$3:$H$19,2,0)),"",VLOOKUP(ATI$6,'Données'!$G$3:$H$19,2,0))</f>
        <v/>
      </c>
      <c r="ATJ8" s="2" t="str">
        <f>IF(ISERROR(VLOOKUP(ATJ$6,'Données'!$G$3:$H$19,2,0)),"",VLOOKUP(ATJ$6,'Données'!$G$3:$H$19,2,0))</f>
        <v/>
      </c>
      <c r="ATK8" s="2" t="str">
        <f>IF(ISERROR(VLOOKUP(ATK$6,'Données'!$G$3:$H$19,2,0)),"",VLOOKUP(ATK$6,'Données'!$G$3:$H$19,2,0))</f>
        <v/>
      </c>
      <c r="ATL8" s="2" t="str">
        <f>IF(ISERROR(VLOOKUP(ATL$6,'Données'!$G$3:$H$19,2,0)),"",VLOOKUP(ATL$6,'Données'!$G$3:$H$19,2,0))</f>
        <v/>
      </c>
      <c r="ATM8" s="2" t="str">
        <f>IF(ISERROR(VLOOKUP(ATM$6,'Données'!$G$3:$H$19,2,0)),"",VLOOKUP(ATM$6,'Données'!$G$3:$H$19,2,0))</f>
        <v/>
      </c>
      <c r="ATN8" s="2" t="str">
        <f>IF(ISERROR(VLOOKUP(ATN$6,'Données'!$G$3:$H$19,2,0)),"",VLOOKUP(ATN$6,'Données'!$G$3:$H$19,2,0))</f>
        <v/>
      </c>
      <c r="ATO8" s="2" t="str">
        <f>IF(ISERROR(VLOOKUP(ATO$6,'Données'!$G$3:$H$19,2,0)),"",VLOOKUP(ATO$6,'Données'!$G$3:$H$19,2,0))</f>
        <v/>
      </c>
      <c r="ATP8" s="2" t="str">
        <f>IF(ISERROR(VLOOKUP(ATP$6,'Données'!$G$3:$H$19,2,0)),"",VLOOKUP(ATP$6,'Données'!$G$3:$H$19,2,0))</f>
        <v/>
      </c>
      <c r="ATQ8" s="2" t="str">
        <f>IF(ISERROR(VLOOKUP(ATQ$6,'Données'!$G$3:$H$19,2,0)),"",VLOOKUP(ATQ$6,'Données'!$G$3:$H$19,2,0))</f>
        <v/>
      </c>
      <c r="ATR8" s="2" t="str">
        <f>IF(ISERROR(VLOOKUP(ATR$6,'Données'!$G$3:$H$19,2,0)),"",VLOOKUP(ATR$6,'Données'!$G$3:$H$19,2,0))</f>
        <v/>
      </c>
      <c r="ATS8" s="2" t="str">
        <f>IF(ISERROR(VLOOKUP(ATS$6,'Données'!$G$3:$H$19,2,0)),"",VLOOKUP(ATS$6,'Données'!$G$3:$H$19,2,0))</f>
        <v/>
      </c>
      <c r="ATT8" s="2" t="str">
        <f>IF(ISERROR(VLOOKUP(ATT$6,'Données'!$G$3:$H$19,2,0)),"",VLOOKUP(ATT$6,'Données'!$G$3:$H$19,2,0))</f>
        <v/>
      </c>
      <c r="ATU8" s="2" t="str">
        <f>IF(ISERROR(VLOOKUP(ATU$6,'Données'!$G$3:$H$19,2,0)),"",VLOOKUP(ATU$6,'Données'!$G$3:$H$19,2,0))</f>
        <v/>
      </c>
      <c r="ATV8" s="2" t="str">
        <f>IF(ISERROR(VLOOKUP(ATV$6,'Données'!$G$3:$H$19,2,0)),"",VLOOKUP(ATV$6,'Données'!$G$3:$H$19,2,0))</f>
        <v/>
      </c>
      <c r="ATW8" s="2" t="str">
        <f>IF(ISERROR(VLOOKUP(ATW$6,'Données'!$G$3:$H$19,2,0)),"",VLOOKUP(ATW$6,'Données'!$G$3:$H$19,2,0))</f>
        <v/>
      </c>
      <c r="ATX8" s="2" t="str">
        <f>IF(ISERROR(VLOOKUP(ATX$6,'Données'!$G$3:$H$19,2,0)),"",VLOOKUP(ATX$6,'Données'!$G$3:$H$19,2,0))</f>
        <v/>
      </c>
      <c r="ATY8" s="2" t="str">
        <f>IF(ISERROR(VLOOKUP(ATY$6,'Données'!$G$3:$H$19,2,0)),"",VLOOKUP(ATY$6,'Données'!$G$3:$H$19,2,0))</f>
        <v/>
      </c>
      <c r="ATZ8" s="2" t="str">
        <f>IF(ISERROR(VLOOKUP(ATZ$6,'Données'!$G$3:$H$19,2,0)),"",VLOOKUP(ATZ$6,'Données'!$G$3:$H$19,2,0))</f>
        <v/>
      </c>
      <c r="AUA8" s="2" t="str">
        <f>IF(ISERROR(VLOOKUP(AUA$6,'Données'!$G$3:$H$19,2,0)),"",VLOOKUP(AUA$6,'Données'!$G$3:$H$19,2,0))</f>
        <v/>
      </c>
      <c r="AUB8" s="2" t="str">
        <f>IF(ISERROR(VLOOKUP(AUB$6,'Données'!$G$3:$H$19,2,0)),"",VLOOKUP(AUB$6,'Données'!$G$3:$H$19,2,0))</f>
        <v/>
      </c>
      <c r="AUC8" s="2" t="str">
        <f>IF(ISERROR(VLOOKUP(AUC$6,'Données'!$G$3:$H$19,2,0)),"",VLOOKUP(AUC$6,'Données'!$G$3:$H$19,2,0))</f>
        <v/>
      </c>
      <c r="AUD8" s="2" t="str">
        <f>IF(ISERROR(VLOOKUP(AUD$6,'Données'!$G$3:$H$19,2,0)),"",VLOOKUP(AUD$6,'Données'!$G$3:$H$19,2,0))</f>
        <v/>
      </c>
      <c r="AUE8" s="2" t="str">
        <f>IF(ISERROR(VLOOKUP(AUE$6,'Données'!$G$3:$H$19,2,0)),"",VLOOKUP(AUE$6,'Données'!$G$3:$H$19,2,0))</f>
        <v/>
      </c>
      <c r="AUF8" s="2" t="str">
        <f>IF(ISERROR(VLOOKUP(AUF$6,'Données'!$G$3:$H$19,2,0)),"",VLOOKUP(AUF$6,'Données'!$G$3:$H$19,2,0))</f>
        <v/>
      </c>
      <c r="AUG8" s="2" t="str">
        <f>IF(ISERROR(VLOOKUP(AUG$6,'Données'!$G$3:$H$19,2,0)),"",VLOOKUP(AUG$6,'Données'!$G$3:$H$19,2,0))</f>
        <v/>
      </c>
      <c r="AUH8" s="2" t="str">
        <f>IF(ISERROR(VLOOKUP(AUH$6,'Données'!$G$3:$H$19,2,0)),"",VLOOKUP(AUH$6,'Données'!$G$3:$H$19,2,0))</f>
        <v/>
      </c>
      <c r="AUI8" s="2" t="str">
        <f>IF(ISERROR(VLOOKUP(AUI$6,'Données'!$G$3:$H$19,2,0)),"",VLOOKUP(AUI$6,'Données'!$G$3:$H$19,2,0))</f>
        <v/>
      </c>
      <c r="AUJ8" s="2" t="str">
        <f>IF(ISERROR(VLOOKUP(AUJ$6,'Données'!$G$3:$H$19,2,0)),"",VLOOKUP(AUJ$6,'Données'!$G$3:$H$19,2,0))</f>
        <v/>
      </c>
      <c r="AUK8" s="2" t="str">
        <f>IF(ISERROR(VLOOKUP(AUK$6,'Données'!$G$3:$H$19,2,0)),"",VLOOKUP(AUK$6,'Données'!$G$3:$H$19,2,0))</f>
        <v/>
      </c>
      <c r="AUL8" s="2" t="str">
        <f>IF(ISERROR(VLOOKUP(AUL$6,'Données'!$G$3:$H$19,2,0)),"",VLOOKUP(AUL$6,'Données'!$G$3:$H$19,2,0))</f>
        <v/>
      </c>
      <c r="AUM8" s="2" t="str">
        <f>IF(ISERROR(VLOOKUP(AUM$6,'Données'!$G$3:$H$19,2,0)),"",VLOOKUP(AUM$6,'Données'!$G$3:$H$19,2,0))</f>
        <v/>
      </c>
      <c r="AUN8" s="2" t="str">
        <f>IF(ISERROR(VLOOKUP(AUN$6,'Données'!$G$3:$H$19,2,0)),"",VLOOKUP(AUN$6,'Données'!$G$3:$H$19,2,0))</f>
        <v/>
      </c>
      <c r="AUO8" s="2" t="str">
        <f>IF(ISERROR(VLOOKUP(AUO$6,'Données'!$G$3:$H$19,2,0)),"",VLOOKUP(AUO$6,'Données'!$G$3:$H$19,2,0))</f>
        <v/>
      </c>
      <c r="AUP8" s="2" t="str">
        <f>IF(ISERROR(VLOOKUP(AUP$6,'Données'!$G$3:$H$19,2,0)),"",VLOOKUP(AUP$6,'Données'!$G$3:$H$19,2,0))</f>
        <v/>
      </c>
      <c r="AUQ8" s="2" t="str">
        <f>IF(ISERROR(VLOOKUP(AUQ$6,'Données'!$G$3:$H$19,2,0)),"",VLOOKUP(AUQ$6,'Données'!$G$3:$H$19,2,0))</f>
        <v/>
      </c>
      <c r="AUR8" s="2" t="str">
        <f>IF(ISERROR(VLOOKUP(AUR$6,'Données'!$G$3:$H$19,2,0)),"",VLOOKUP(AUR$6,'Données'!$G$3:$H$19,2,0))</f>
        <v/>
      </c>
      <c r="AUS8" s="2" t="str">
        <f>IF(ISERROR(VLOOKUP(AUS$6,'Données'!$G$3:$H$19,2,0)),"",VLOOKUP(AUS$6,'Données'!$G$3:$H$19,2,0))</f>
        <v/>
      </c>
      <c r="AUT8" s="2" t="str">
        <f>IF(ISERROR(VLOOKUP(AUT$6,'Données'!$G$3:$H$19,2,0)),"",VLOOKUP(AUT$6,'Données'!$G$3:$H$19,2,0))</f>
        <v/>
      </c>
      <c r="AUU8" s="2" t="str">
        <f>IF(ISERROR(VLOOKUP(AUU$6,'Données'!$G$3:$H$19,2,0)),"",VLOOKUP(AUU$6,'Données'!$G$3:$H$19,2,0))</f>
        <v/>
      </c>
      <c r="AUV8" s="2" t="str">
        <f>IF(ISERROR(VLOOKUP(AUV$6,'Données'!$G$3:$H$19,2,0)),"",VLOOKUP(AUV$6,'Données'!$G$3:$H$19,2,0))</f>
        <v/>
      </c>
      <c r="AUW8" s="2" t="str">
        <f>IF(ISERROR(VLOOKUP(AUW$6,'Données'!$G$3:$H$19,2,0)),"",VLOOKUP(AUW$6,'Données'!$G$3:$H$19,2,0))</f>
        <v/>
      </c>
      <c r="AUX8" s="2" t="str">
        <f>IF(ISERROR(VLOOKUP(AUX$6,'Données'!$G$3:$H$19,2,0)),"",VLOOKUP(AUX$6,'Données'!$G$3:$H$19,2,0))</f>
        <v/>
      </c>
      <c r="AUY8" s="2" t="str">
        <f>IF(ISERROR(VLOOKUP(AUY$6,'Données'!$G$3:$H$19,2,0)),"",VLOOKUP(AUY$6,'Données'!$G$3:$H$19,2,0))</f>
        <v/>
      </c>
      <c r="AUZ8" s="2" t="str">
        <f>IF(ISERROR(VLOOKUP(AUZ$6,'Données'!$G$3:$H$19,2,0)),"",VLOOKUP(AUZ$6,'Données'!$G$3:$H$19,2,0))</f>
        <v/>
      </c>
      <c r="AVA8" s="2" t="str">
        <f>IF(ISERROR(VLOOKUP(AVA$6,'Données'!$G$3:$H$19,2,0)),"",VLOOKUP(AVA$6,'Données'!$G$3:$H$19,2,0))</f>
        <v/>
      </c>
      <c r="AVB8" s="2" t="str">
        <f>IF(ISERROR(VLOOKUP(AVB$6,'Données'!$G$3:$H$19,2,0)),"",VLOOKUP(AVB$6,'Données'!$G$3:$H$19,2,0))</f>
        <v/>
      </c>
      <c r="AVC8" s="2" t="str">
        <f>IF(ISERROR(VLOOKUP(AVC$6,'Données'!$G$3:$H$19,2,0)),"",VLOOKUP(AVC$6,'Données'!$G$3:$H$19,2,0))</f>
        <v/>
      </c>
      <c r="AVD8" s="2" t="str">
        <f>IF(ISERROR(VLOOKUP(AVD$6,'Données'!$G$3:$H$19,2,0)),"",VLOOKUP(AVD$6,'Données'!$G$3:$H$19,2,0))</f>
        <v/>
      </c>
      <c r="AVE8" s="2" t="str">
        <f>IF(ISERROR(VLOOKUP(AVE$6,'Données'!$G$3:$H$19,2,0)),"",VLOOKUP(AVE$6,'Données'!$G$3:$H$19,2,0))</f>
        <v/>
      </c>
      <c r="AVF8" s="2" t="str">
        <f>IF(ISERROR(VLOOKUP(AVF$6,'Données'!$G$3:$H$19,2,0)),"",VLOOKUP(AVF$6,'Données'!$G$3:$H$19,2,0))</f>
        <v/>
      </c>
      <c r="AVG8" s="2" t="str">
        <f>IF(ISERROR(VLOOKUP(AVG$6,'Données'!$G$3:$H$19,2,0)),"",VLOOKUP(AVG$6,'Données'!$G$3:$H$19,2,0))</f>
        <v/>
      </c>
      <c r="AVH8" s="2" t="str">
        <f>IF(ISERROR(VLOOKUP(AVH$6,'Données'!$G$3:$H$19,2,0)),"",VLOOKUP(AVH$6,'Données'!$G$3:$H$19,2,0))</f>
        <v/>
      </c>
      <c r="AVI8" s="2" t="str">
        <f>IF(ISERROR(VLOOKUP(AVI$6,'Données'!$G$3:$H$19,2,0)),"",VLOOKUP(AVI$6,'Données'!$G$3:$H$19,2,0))</f>
        <v/>
      </c>
      <c r="AVJ8" s="2" t="str">
        <f>IF(ISERROR(VLOOKUP(AVJ$6,'Données'!$G$3:$H$19,2,0)),"",VLOOKUP(AVJ$6,'Données'!$G$3:$H$19,2,0))</f>
        <v/>
      </c>
      <c r="AVK8" s="2" t="str">
        <f>IF(ISERROR(VLOOKUP(AVK$6,'Données'!$G$3:$H$19,2,0)),"",VLOOKUP(AVK$6,'Données'!$G$3:$H$19,2,0))</f>
        <v/>
      </c>
      <c r="AVL8" s="2" t="str">
        <f>IF(ISERROR(VLOOKUP(AVL$6,'Données'!$G$3:$H$19,2,0)),"",VLOOKUP(AVL$6,'Données'!$G$3:$H$19,2,0))</f>
        <v/>
      </c>
      <c r="AVM8" s="2" t="str">
        <f>IF(ISERROR(VLOOKUP(AVM$6,'Données'!$G$3:$H$19,2,0)),"",VLOOKUP(AVM$6,'Données'!$G$3:$H$19,2,0))</f>
        <v/>
      </c>
      <c r="AVN8" s="2" t="str">
        <f>IF(ISERROR(VLOOKUP(AVN$6,'Données'!$G$3:$H$19,2,0)),"",VLOOKUP(AVN$6,'Données'!$G$3:$H$19,2,0))</f>
        <v/>
      </c>
      <c r="AVO8" s="2" t="str">
        <f>IF(ISERROR(VLOOKUP(AVO$6,'Données'!$G$3:$H$19,2,0)),"",VLOOKUP(AVO$6,'Données'!$G$3:$H$19,2,0))</f>
        <v/>
      </c>
      <c r="AVP8" s="2" t="str">
        <f>IF(ISERROR(VLOOKUP(AVP$6,'Données'!$G$3:$H$19,2,0)),"",VLOOKUP(AVP$6,'Données'!$G$3:$H$19,2,0))</f>
        <v/>
      </c>
      <c r="AVQ8" s="2" t="str">
        <f>IF(ISERROR(VLOOKUP(AVQ$6,'Données'!$G$3:$H$19,2,0)),"",VLOOKUP(AVQ$6,'Données'!$G$3:$H$19,2,0))</f>
        <v/>
      </c>
      <c r="AVR8" s="2" t="str">
        <f>IF(ISERROR(VLOOKUP(AVR$6,'Données'!$G$3:$H$19,2,0)),"",VLOOKUP(AVR$6,'Données'!$G$3:$H$19,2,0))</f>
        <v/>
      </c>
      <c r="AVS8" s="2" t="str">
        <f>IF(ISERROR(VLOOKUP(AVS$6,'Données'!$G$3:$H$19,2,0)),"",VLOOKUP(AVS$6,'Données'!$G$3:$H$19,2,0))</f>
        <v/>
      </c>
      <c r="AVT8" s="2" t="str">
        <f>IF(ISERROR(VLOOKUP(AVT$6,'Données'!$G$3:$H$19,2,0)),"",VLOOKUP(AVT$6,'Données'!$G$3:$H$19,2,0))</f>
        <v/>
      </c>
      <c r="AVU8" s="2" t="str">
        <f>IF(ISERROR(VLOOKUP(AVU$6,'Données'!$G$3:$H$19,2,0)),"",VLOOKUP(AVU$6,'Données'!$G$3:$H$19,2,0))</f>
        <v/>
      </c>
      <c r="AVV8" s="2" t="str">
        <f>IF(ISERROR(VLOOKUP(AVV$6,'Données'!$G$3:$H$19,2,0)),"",VLOOKUP(AVV$6,'Données'!$G$3:$H$19,2,0))</f>
        <v/>
      </c>
      <c r="AVW8" s="2" t="str">
        <f>IF(ISERROR(VLOOKUP(AVW$6,'Données'!$G$3:$H$19,2,0)),"",VLOOKUP(AVW$6,'Données'!$G$3:$H$19,2,0))</f>
        <v/>
      </c>
      <c r="AVX8" s="2" t="str">
        <f>IF(ISERROR(VLOOKUP(AVX$6,'Données'!$G$3:$H$19,2,0)),"",VLOOKUP(AVX$6,'Données'!$G$3:$H$19,2,0))</f>
        <v/>
      </c>
      <c r="AVY8" s="2" t="str">
        <f>IF(ISERROR(VLOOKUP(AVY$6,'Données'!$G$3:$H$19,2,0)),"",VLOOKUP(AVY$6,'Données'!$G$3:$H$19,2,0))</f>
        <v/>
      </c>
      <c r="AVZ8" s="2" t="str">
        <f>IF(ISERROR(VLOOKUP(AVZ$6,'Données'!$G$3:$H$19,2,0)),"",VLOOKUP(AVZ$6,'Données'!$G$3:$H$19,2,0))</f>
        <v/>
      </c>
      <c r="AWA8" s="2" t="str">
        <f>IF(ISERROR(VLOOKUP(AWA$6,'Données'!$G$3:$H$19,2,0)),"",VLOOKUP(AWA$6,'Données'!$G$3:$H$19,2,0))</f>
        <v/>
      </c>
      <c r="AWB8" s="2" t="str">
        <f>IF(ISERROR(VLOOKUP(AWB$6,'Données'!$G$3:$H$19,2,0)),"",VLOOKUP(AWB$6,'Données'!$G$3:$H$19,2,0))</f>
        <v/>
      </c>
      <c r="AWC8" s="2" t="str">
        <f>IF(ISERROR(VLOOKUP(AWC$6,'Données'!$G$3:$H$19,2,0)),"",VLOOKUP(AWC$6,'Données'!$G$3:$H$19,2,0))</f>
        <v/>
      </c>
      <c r="AWD8" s="2" t="str">
        <f>IF(ISERROR(VLOOKUP(AWD$6,'Données'!$G$3:$H$19,2,0)),"",VLOOKUP(AWD$6,'Données'!$G$3:$H$19,2,0))</f>
        <v/>
      </c>
      <c r="AWE8" s="2" t="str">
        <f>IF(ISERROR(VLOOKUP(AWE$6,'Données'!$G$3:$H$19,2,0)),"",VLOOKUP(AWE$6,'Données'!$G$3:$H$19,2,0))</f>
        <v/>
      </c>
      <c r="AWF8" s="2" t="str">
        <f>IF(ISERROR(VLOOKUP(AWF$6,'Données'!$G$3:$H$19,2,0)),"",VLOOKUP(AWF$6,'Données'!$G$3:$H$19,2,0))</f>
        <v/>
      </c>
      <c r="AWG8" s="2" t="str">
        <f>IF(ISERROR(VLOOKUP(AWG$6,'Données'!$G$3:$H$19,2,0)),"",VLOOKUP(AWG$6,'Données'!$G$3:$H$19,2,0))</f>
        <v/>
      </c>
      <c r="AWH8" s="2" t="str">
        <f>IF(ISERROR(VLOOKUP(AWH$6,'Données'!$G$3:$H$19,2,0)),"",VLOOKUP(AWH$6,'Données'!$G$3:$H$19,2,0))</f>
        <v/>
      </c>
      <c r="AWI8" s="2" t="str">
        <f>IF(ISERROR(VLOOKUP(AWI$6,'Données'!$G$3:$H$19,2,0)),"",VLOOKUP(AWI$6,'Données'!$G$3:$H$19,2,0))</f>
        <v/>
      </c>
      <c r="AWJ8" s="2" t="str">
        <f>IF(ISERROR(VLOOKUP(AWJ$6,'Données'!$G$3:$H$19,2,0)),"",VLOOKUP(AWJ$6,'Données'!$G$3:$H$19,2,0))</f>
        <v/>
      </c>
      <c r="AWK8" s="2" t="str">
        <f>IF(ISERROR(VLOOKUP(AWK$6,'Données'!$G$3:$H$19,2,0)),"",VLOOKUP(AWK$6,'Données'!$G$3:$H$19,2,0))</f>
        <v/>
      </c>
      <c r="AWL8" s="2" t="str">
        <f>IF(ISERROR(VLOOKUP(AWL$6,'Données'!$G$3:$H$19,2,0)),"",VLOOKUP(AWL$6,'Données'!$G$3:$H$19,2,0))</f>
        <v/>
      </c>
      <c r="AWM8" s="2" t="str">
        <f>IF(ISERROR(VLOOKUP(AWM$6,'Données'!$G$3:$H$19,2,0)),"",VLOOKUP(AWM$6,'Données'!$G$3:$H$19,2,0))</f>
        <v/>
      </c>
      <c r="AWN8" s="2" t="str">
        <f>IF(ISERROR(VLOOKUP(AWN$6,'Données'!$G$3:$H$19,2,0)),"",VLOOKUP(AWN$6,'Données'!$G$3:$H$19,2,0))</f>
        <v/>
      </c>
      <c r="AWO8" s="2" t="str">
        <f>IF(ISERROR(VLOOKUP(AWO$6,'Données'!$G$3:$H$19,2,0)),"",VLOOKUP(AWO$6,'Données'!$G$3:$H$19,2,0))</f>
        <v/>
      </c>
      <c r="AWP8" s="2" t="str">
        <f>IF(ISERROR(VLOOKUP(AWP$6,'Données'!$G$3:$H$19,2,0)),"",VLOOKUP(AWP$6,'Données'!$G$3:$H$19,2,0))</f>
        <v/>
      </c>
      <c r="AWQ8" s="2" t="str">
        <f>IF(ISERROR(VLOOKUP(AWQ$6,'Données'!$G$3:$H$19,2,0)),"",VLOOKUP(AWQ$6,'Données'!$G$3:$H$19,2,0))</f>
        <v/>
      </c>
      <c r="AWR8" s="2" t="str">
        <f>IF(ISERROR(VLOOKUP(AWR$6,'Données'!$G$3:$H$19,2,0)),"",VLOOKUP(AWR$6,'Données'!$G$3:$H$19,2,0))</f>
        <v/>
      </c>
      <c r="AWS8" s="2" t="str">
        <f>IF(ISERROR(VLOOKUP(AWS$6,'Données'!$G$3:$H$19,2,0)),"",VLOOKUP(AWS$6,'Données'!$G$3:$H$19,2,0))</f>
        <v/>
      </c>
      <c r="AWT8" s="2" t="str">
        <f>IF(ISERROR(VLOOKUP(AWT$6,'Données'!$G$3:$H$19,2,0)),"",VLOOKUP(AWT$6,'Données'!$G$3:$H$19,2,0))</f>
        <v/>
      </c>
      <c r="AWU8" s="2" t="str">
        <f>IF(ISERROR(VLOOKUP(AWU$6,'Données'!$G$3:$H$19,2,0)),"",VLOOKUP(AWU$6,'Données'!$G$3:$H$19,2,0))</f>
        <v/>
      </c>
      <c r="AWV8" s="2" t="str">
        <f>IF(ISERROR(VLOOKUP(AWV$6,'Données'!$G$3:$H$19,2,0)),"",VLOOKUP(AWV$6,'Données'!$G$3:$H$19,2,0))</f>
        <v/>
      </c>
      <c r="AWW8" s="2" t="str">
        <f>IF(ISERROR(VLOOKUP(AWW$6,'Données'!$G$3:$H$19,2,0)),"",VLOOKUP(AWW$6,'Données'!$G$3:$H$19,2,0))</f>
        <v/>
      </c>
      <c r="AWX8" s="2" t="str">
        <f>IF(ISERROR(VLOOKUP(AWX$6,'Données'!$G$3:$H$19,2,0)),"",VLOOKUP(AWX$6,'Données'!$G$3:$H$19,2,0))</f>
        <v/>
      </c>
      <c r="AWY8" s="2" t="str">
        <f>IF(ISERROR(VLOOKUP(AWY$6,'Données'!$G$3:$H$19,2,0)),"",VLOOKUP(AWY$6,'Données'!$G$3:$H$19,2,0))</f>
        <v/>
      </c>
      <c r="AWZ8" s="2" t="str">
        <f>IF(ISERROR(VLOOKUP(AWZ$6,'Données'!$G$3:$H$19,2,0)),"",VLOOKUP(AWZ$6,'Données'!$G$3:$H$19,2,0))</f>
        <v/>
      </c>
      <c r="AXA8" s="2" t="str">
        <f>IF(ISERROR(VLOOKUP(AXA$6,'Données'!$G$3:$H$19,2,0)),"",VLOOKUP(AXA$6,'Données'!$G$3:$H$19,2,0))</f>
        <v/>
      </c>
      <c r="AXB8" s="2" t="str">
        <f>IF(ISERROR(VLOOKUP(AXB$6,'Données'!$G$3:$H$19,2,0)),"",VLOOKUP(AXB$6,'Données'!$G$3:$H$19,2,0))</f>
        <v/>
      </c>
      <c r="AXC8" s="2" t="str">
        <f>IF(ISERROR(VLOOKUP(AXC$6,'Données'!$G$3:$H$19,2,0)),"",VLOOKUP(AXC$6,'Données'!$G$3:$H$19,2,0))</f>
        <v/>
      </c>
      <c r="AXD8" s="2" t="str">
        <f>IF(ISERROR(VLOOKUP(AXD$6,'Données'!$G$3:$H$19,2,0)),"",VLOOKUP(AXD$6,'Données'!$G$3:$H$19,2,0))</f>
        <v/>
      </c>
      <c r="AXE8" s="2" t="str">
        <f>IF(ISERROR(VLOOKUP(AXE$6,'Données'!$G$3:$H$19,2,0)),"",VLOOKUP(AXE$6,'Données'!$G$3:$H$19,2,0))</f>
        <v/>
      </c>
      <c r="AXF8" s="2" t="str">
        <f>IF(ISERROR(VLOOKUP(AXF$6,'Données'!$G$3:$H$19,2,0)),"",VLOOKUP(AXF$6,'Données'!$G$3:$H$19,2,0))</f>
        <v/>
      </c>
      <c r="AXG8" s="2" t="str">
        <f>IF(ISERROR(VLOOKUP(AXG$6,'Données'!$G$3:$H$19,2,0)),"",VLOOKUP(AXG$6,'Données'!$G$3:$H$19,2,0))</f>
        <v/>
      </c>
      <c r="AXH8" s="2" t="str">
        <f>IF(ISERROR(VLOOKUP(AXH$6,'Données'!$G$3:$H$19,2,0)),"",VLOOKUP(AXH$6,'Données'!$G$3:$H$19,2,0))</f>
        <v/>
      </c>
      <c r="AXI8" s="2" t="str">
        <f>IF(ISERROR(VLOOKUP(AXI$6,'Données'!$G$3:$H$19,2,0)),"",VLOOKUP(AXI$6,'Données'!$G$3:$H$19,2,0))</f>
        <v/>
      </c>
      <c r="AXJ8" s="2" t="str">
        <f>IF(ISERROR(VLOOKUP(AXJ$6,'Données'!$G$3:$H$19,2,0)),"",VLOOKUP(AXJ$6,'Données'!$G$3:$H$19,2,0))</f>
        <v/>
      </c>
      <c r="AXK8" s="2" t="str">
        <f>IF(ISERROR(VLOOKUP(AXK$6,'Données'!$G$3:$H$19,2,0)),"",VLOOKUP(AXK$6,'Données'!$G$3:$H$19,2,0))</f>
        <v/>
      </c>
      <c r="AXL8" s="2" t="str">
        <f>IF(ISERROR(VLOOKUP(AXL$6,'Données'!$G$3:$H$19,2,0)),"",VLOOKUP(AXL$6,'Données'!$G$3:$H$19,2,0))</f>
        <v/>
      </c>
      <c r="AXM8" s="2" t="str">
        <f>IF(ISERROR(VLOOKUP(AXM$6,'Données'!$G$3:$H$19,2,0)),"",VLOOKUP(AXM$6,'Données'!$G$3:$H$19,2,0))</f>
        <v/>
      </c>
      <c r="AXN8" s="2" t="str">
        <f>IF(ISERROR(VLOOKUP(AXN$6,'Données'!$G$3:$H$19,2,0)),"",VLOOKUP(AXN$6,'Données'!$G$3:$H$19,2,0))</f>
        <v/>
      </c>
      <c r="AXO8" s="2" t="str">
        <f>IF(ISERROR(VLOOKUP(AXO$6,'Données'!$G$3:$H$19,2,0)),"",VLOOKUP(AXO$6,'Données'!$G$3:$H$19,2,0))</f>
        <v/>
      </c>
      <c r="AXP8" s="2" t="str">
        <f>IF(ISERROR(VLOOKUP(AXP$6,'Données'!$G$3:$H$19,2,0)),"",VLOOKUP(AXP$6,'Données'!$G$3:$H$19,2,0))</f>
        <v/>
      </c>
      <c r="AXQ8" s="2" t="str">
        <f>IF(ISERROR(VLOOKUP(AXQ$6,'Données'!$G$3:$H$19,2,0)),"",VLOOKUP(AXQ$6,'Données'!$G$3:$H$19,2,0))</f>
        <v/>
      </c>
      <c r="AXR8" s="2" t="str">
        <f>IF(ISERROR(VLOOKUP(AXR$6,'Données'!$G$3:$H$19,2,0)),"",VLOOKUP(AXR$6,'Données'!$G$3:$H$19,2,0))</f>
        <v/>
      </c>
      <c r="AXS8" s="2" t="str">
        <f>IF(ISERROR(VLOOKUP(AXS$6,'Données'!$G$3:$H$19,2,0)),"",VLOOKUP(AXS$6,'Données'!$G$3:$H$19,2,0))</f>
        <v/>
      </c>
      <c r="AXT8" s="2" t="str">
        <f>IF(ISERROR(VLOOKUP(AXT$6,'Données'!$G$3:$H$19,2,0)),"",VLOOKUP(AXT$6,'Données'!$G$3:$H$19,2,0))</f>
        <v/>
      </c>
      <c r="AXU8" s="2" t="str">
        <f>IF(ISERROR(VLOOKUP(AXU$6,'Données'!$G$3:$H$19,2,0)),"",VLOOKUP(AXU$6,'Données'!$G$3:$H$19,2,0))</f>
        <v/>
      </c>
      <c r="AXV8" s="2" t="str">
        <f>IF(ISERROR(VLOOKUP(AXV$6,'Données'!$G$3:$H$19,2,0)),"",VLOOKUP(AXV$6,'Données'!$G$3:$H$19,2,0))</f>
        <v/>
      </c>
      <c r="AXW8" s="2" t="str">
        <f>IF(ISERROR(VLOOKUP(AXW$6,'Données'!$G$3:$H$19,2,0)),"",VLOOKUP(AXW$6,'Données'!$G$3:$H$19,2,0))</f>
        <v/>
      </c>
      <c r="AXX8" s="2" t="str">
        <f>IF(ISERROR(VLOOKUP(AXX$6,'Données'!$G$3:$H$19,2,0)),"",VLOOKUP(AXX$6,'Données'!$G$3:$H$19,2,0))</f>
        <v/>
      </c>
      <c r="AXY8" s="2" t="str">
        <f>IF(ISERROR(VLOOKUP(AXY$6,'Données'!$G$3:$H$19,2,0)),"",VLOOKUP(AXY$6,'Données'!$G$3:$H$19,2,0))</f>
        <v/>
      </c>
      <c r="AXZ8" s="2" t="str">
        <f>IF(ISERROR(VLOOKUP(AXZ$6,'Données'!$G$3:$H$19,2,0)),"",VLOOKUP(AXZ$6,'Données'!$G$3:$H$19,2,0))</f>
        <v/>
      </c>
      <c r="AYA8" s="2" t="str">
        <f>IF(ISERROR(VLOOKUP(AYA$6,'Données'!$G$3:$H$19,2,0)),"",VLOOKUP(AYA$6,'Données'!$G$3:$H$19,2,0))</f>
        <v/>
      </c>
      <c r="AYB8" s="2" t="str">
        <f>IF(ISERROR(VLOOKUP(AYB$6,'Données'!$G$3:$H$19,2,0)),"",VLOOKUP(AYB$6,'Données'!$G$3:$H$19,2,0))</f>
        <v/>
      </c>
      <c r="AYC8" s="2" t="str">
        <f>IF(ISERROR(VLOOKUP(AYC$6,'Données'!$G$3:$H$19,2,0)),"",VLOOKUP(AYC$6,'Données'!$G$3:$H$19,2,0))</f>
        <v/>
      </c>
      <c r="AYD8" s="2" t="str">
        <f>IF(ISERROR(VLOOKUP(AYD$6,'Données'!$G$3:$H$19,2,0)),"",VLOOKUP(AYD$6,'Données'!$G$3:$H$19,2,0))</f>
        <v/>
      </c>
      <c r="AYE8" s="2" t="str">
        <f>IF(ISERROR(VLOOKUP(AYE$6,'Données'!$G$3:$H$19,2,0)),"",VLOOKUP(AYE$6,'Données'!$G$3:$H$19,2,0))</f>
        <v/>
      </c>
      <c r="AYF8" s="2" t="str">
        <f>IF(ISERROR(VLOOKUP(AYF$6,'Données'!$G$3:$H$19,2,0)),"",VLOOKUP(AYF$6,'Données'!$G$3:$H$19,2,0))</f>
        <v/>
      </c>
      <c r="AYG8" s="2" t="str">
        <f>IF(ISERROR(VLOOKUP(AYG$6,'Données'!$G$3:$H$19,2,0)),"",VLOOKUP(AYG$6,'Données'!$G$3:$H$19,2,0))</f>
        <v/>
      </c>
      <c r="AYH8" s="2" t="str">
        <f>IF(ISERROR(VLOOKUP(AYH$6,'Données'!$G$3:$H$19,2,0)),"",VLOOKUP(AYH$6,'Données'!$G$3:$H$19,2,0))</f>
        <v/>
      </c>
      <c r="AYI8" s="2" t="str">
        <f>IF(ISERROR(VLOOKUP(AYI$6,'Données'!$G$3:$H$19,2,0)),"",VLOOKUP(AYI$6,'Données'!$G$3:$H$19,2,0))</f>
        <v/>
      </c>
      <c r="AYJ8" s="2" t="str">
        <f>IF(ISERROR(VLOOKUP(AYJ$6,'Données'!$G$3:$H$19,2,0)),"",VLOOKUP(AYJ$6,'Données'!$G$3:$H$19,2,0))</f>
        <v/>
      </c>
      <c r="AYK8" s="2" t="str">
        <f>IF(ISERROR(VLOOKUP(AYK$6,'Données'!$G$3:$H$19,2,0)),"",VLOOKUP(AYK$6,'Données'!$G$3:$H$19,2,0))</f>
        <v/>
      </c>
      <c r="AYL8" s="2" t="str">
        <f>IF(ISERROR(VLOOKUP(AYL$6,'Données'!$G$3:$H$19,2,0)),"",VLOOKUP(AYL$6,'Données'!$G$3:$H$19,2,0))</f>
        <v/>
      </c>
      <c r="AYM8" s="2" t="str">
        <f>IF(ISERROR(VLOOKUP(AYM$6,'Données'!$G$3:$H$19,2,0)),"",VLOOKUP(AYM$6,'Données'!$G$3:$H$19,2,0))</f>
        <v/>
      </c>
      <c r="AYN8" s="2" t="str">
        <f>IF(ISERROR(VLOOKUP(AYN$6,'Données'!$G$3:$H$19,2,0)),"",VLOOKUP(AYN$6,'Données'!$G$3:$H$19,2,0))</f>
        <v/>
      </c>
      <c r="AYO8" s="2" t="str">
        <f>IF(ISERROR(VLOOKUP(AYO$6,'Données'!$G$3:$H$19,2,0)),"",VLOOKUP(AYO$6,'Données'!$G$3:$H$19,2,0))</f>
        <v/>
      </c>
      <c r="AYP8" s="2" t="str">
        <f>IF(ISERROR(VLOOKUP(AYP$6,'Données'!$G$3:$H$19,2,0)),"",VLOOKUP(AYP$6,'Données'!$G$3:$H$19,2,0))</f>
        <v/>
      </c>
      <c r="AYQ8" s="2" t="str">
        <f>IF(ISERROR(VLOOKUP(AYQ$6,'Données'!$G$3:$H$19,2,0)),"",VLOOKUP(AYQ$6,'Données'!$G$3:$H$19,2,0))</f>
        <v/>
      </c>
      <c r="AYR8" s="2" t="str">
        <f>IF(ISERROR(VLOOKUP(AYR$6,'Données'!$G$3:$H$19,2,0)),"",VLOOKUP(AYR$6,'Données'!$G$3:$H$19,2,0))</f>
        <v/>
      </c>
      <c r="AYS8" s="2" t="str">
        <f>IF(ISERROR(VLOOKUP(AYS$6,'Données'!$G$3:$H$19,2,0)),"",VLOOKUP(AYS$6,'Données'!$G$3:$H$19,2,0))</f>
        <v/>
      </c>
      <c r="AYT8" s="2" t="str">
        <f>IF(ISERROR(VLOOKUP(AYT$6,'Données'!$G$3:$H$19,2,0)),"",VLOOKUP(AYT$6,'Données'!$G$3:$H$19,2,0))</f>
        <v/>
      </c>
      <c r="AYU8" s="2" t="str">
        <f>IF(ISERROR(VLOOKUP(AYU$6,'Données'!$G$3:$H$19,2,0)),"",VLOOKUP(AYU$6,'Données'!$G$3:$H$19,2,0))</f>
        <v/>
      </c>
      <c r="AYV8" s="2" t="str">
        <f>IF(ISERROR(VLOOKUP(AYV$6,'Données'!$G$3:$H$19,2,0)),"",VLOOKUP(AYV$6,'Données'!$G$3:$H$19,2,0))</f>
        <v/>
      </c>
      <c r="AYW8" s="2" t="str">
        <f>IF(ISERROR(VLOOKUP(AYW$6,'Données'!$G$3:$H$19,2,0)),"",VLOOKUP(AYW$6,'Données'!$G$3:$H$19,2,0))</f>
        <v/>
      </c>
      <c r="AYX8" s="2" t="str">
        <f>IF(ISERROR(VLOOKUP(AYX$6,'Données'!$G$3:$H$19,2,0)),"",VLOOKUP(AYX$6,'Données'!$G$3:$H$19,2,0))</f>
        <v/>
      </c>
      <c r="AYY8" s="2" t="str">
        <f>IF(ISERROR(VLOOKUP(AYY$6,'Données'!$G$3:$H$19,2,0)),"",VLOOKUP(AYY$6,'Données'!$G$3:$H$19,2,0))</f>
        <v/>
      </c>
      <c r="AYZ8" s="2" t="str">
        <f>IF(ISERROR(VLOOKUP(AYZ$6,'Données'!$G$3:$H$19,2,0)),"",VLOOKUP(AYZ$6,'Données'!$G$3:$H$19,2,0))</f>
        <v/>
      </c>
      <c r="AZA8" s="2" t="str">
        <f>IF(ISERROR(VLOOKUP(AZA$6,'Données'!$G$3:$H$19,2,0)),"",VLOOKUP(AZA$6,'Données'!$G$3:$H$19,2,0))</f>
        <v/>
      </c>
      <c r="AZB8" s="2" t="str">
        <f>IF(ISERROR(VLOOKUP(AZB$6,'Données'!$G$3:$H$19,2,0)),"",VLOOKUP(AZB$6,'Données'!$G$3:$H$19,2,0))</f>
        <v/>
      </c>
      <c r="AZC8" s="2" t="str">
        <f>IF(ISERROR(VLOOKUP(AZC$6,'Données'!$G$3:$H$19,2,0)),"",VLOOKUP(AZC$6,'Données'!$G$3:$H$19,2,0))</f>
        <v/>
      </c>
      <c r="AZD8" s="2" t="str">
        <f>IF(ISERROR(VLOOKUP(AZD$6,'Données'!$G$3:$H$19,2,0)),"",VLOOKUP(AZD$6,'Données'!$G$3:$H$19,2,0))</f>
        <v/>
      </c>
      <c r="AZE8" s="2" t="str">
        <f>IF(ISERROR(VLOOKUP(AZE$6,'Données'!$G$3:$H$19,2,0)),"",VLOOKUP(AZE$6,'Données'!$G$3:$H$19,2,0))</f>
        <v/>
      </c>
      <c r="AZF8" s="2" t="str">
        <f>IF(ISERROR(VLOOKUP(AZF$6,'Données'!$G$3:$H$19,2,0)),"",VLOOKUP(AZF$6,'Données'!$G$3:$H$19,2,0))</f>
        <v/>
      </c>
      <c r="AZG8" s="2" t="str">
        <f>IF(ISERROR(VLOOKUP(AZG$6,'Données'!$G$3:$H$19,2,0)),"",VLOOKUP(AZG$6,'Données'!$G$3:$H$19,2,0))</f>
        <v/>
      </c>
      <c r="AZH8" s="2" t="str">
        <f>IF(ISERROR(VLOOKUP(AZH$6,'Données'!$G$3:$H$19,2,0)),"",VLOOKUP(AZH$6,'Données'!$G$3:$H$19,2,0))</f>
        <v/>
      </c>
      <c r="AZI8" s="2" t="str">
        <f>IF(ISERROR(VLOOKUP(AZI$6,'Données'!$G$3:$H$19,2,0)),"",VLOOKUP(AZI$6,'Données'!$G$3:$H$19,2,0))</f>
        <v/>
      </c>
      <c r="AZJ8" s="2" t="str">
        <f>IF(ISERROR(VLOOKUP(AZJ$6,'Données'!$G$3:$H$19,2,0)),"",VLOOKUP(AZJ$6,'Données'!$G$3:$H$19,2,0))</f>
        <v/>
      </c>
      <c r="AZK8" s="2" t="str">
        <f>IF(ISERROR(VLOOKUP(AZK$6,'Données'!$G$3:$H$19,2,0)),"",VLOOKUP(AZK$6,'Données'!$G$3:$H$19,2,0))</f>
        <v/>
      </c>
      <c r="AZL8" s="2" t="str">
        <f>IF(ISERROR(VLOOKUP(AZL$6,'Données'!$G$3:$H$19,2,0)),"",VLOOKUP(AZL$6,'Données'!$G$3:$H$19,2,0))</f>
        <v/>
      </c>
      <c r="AZM8" s="2" t="str">
        <f>IF(ISERROR(VLOOKUP(AZM$6,'Données'!$G$3:$H$19,2,0)),"",VLOOKUP(AZM$6,'Données'!$G$3:$H$19,2,0))</f>
        <v/>
      </c>
      <c r="AZN8" s="2" t="str">
        <f>IF(ISERROR(VLOOKUP(AZN$6,'Données'!$G$3:$H$19,2,0)),"",VLOOKUP(AZN$6,'Données'!$G$3:$H$19,2,0))</f>
        <v/>
      </c>
      <c r="AZO8" s="2" t="str">
        <f>IF(ISERROR(VLOOKUP(AZO$6,'Données'!$G$3:$H$19,2,0)),"",VLOOKUP(AZO$6,'Données'!$G$3:$H$19,2,0))</f>
        <v/>
      </c>
      <c r="AZP8" s="2" t="str">
        <f>IF(ISERROR(VLOOKUP(AZP$6,'Données'!$G$3:$H$19,2,0)),"",VLOOKUP(AZP$6,'Données'!$G$3:$H$19,2,0))</f>
        <v/>
      </c>
      <c r="AZQ8" s="2" t="str">
        <f>IF(ISERROR(VLOOKUP(AZQ$6,'Données'!$G$3:$H$19,2,0)),"",VLOOKUP(AZQ$6,'Données'!$G$3:$H$19,2,0))</f>
        <v/>
      </c>
      <c r="AZR8" s="2" t="str">
        <f>IF(ISERROR(VLOOKUP(AZR$6,'Données'!$G$3:$H$19,2,0)),"",VLOOKUP(AZR$6,'Données'!$G$3:$H$19,2,0))</f>
        <v/>
      </c>
      <c r="AZS8" s="2" t="str">
        <f>IF(ISERROR(VLOOKUP(AZS$6,'Données'!$G$3:$H$19,2,0)),"",VLOOKUP(AZS$6,'Données'!$G$3:$H$19,2,0))</f>
        <v/>
      </c>
      <c r="AZT8" s="2" t="str">
        <f>IF(ISERROR(VLOOKUP(AZT$6,'Données'!$G$3:$H$19,2,0)),"",VLOOKUP(AZT$6,'Données'!$G$3:$H$19,2,0))</f>
        <v/>
      </c>
      <c r="AZU8" s="2" t="str">
        <f>IF(ISERROR(VLOOKUP(AZU$6,'Données'!$G$3:$H$19,2,0)),"",VLOOKUP(AZU$6,'Données'!$G$3:$H$19,2,0))</f>
        <v/>
      </c>
      <c r="AZV8" s="2" t="str">
        <f>IF(ISERROR(VLOOKUP(AZV$6,'Données'!$G$3:$H$19,2,0)),"",VLOOKUP(AZV$6,'Données'!$G$3:$H$19,2,0))</f>
        <v/>
      </c>
      <c r="AZW8" s="2" t="str">
        <f>IF(ISERROR(VLOOKUP(AZW$6,'Données'!$G$3:$H$19,2,0)),"",VLOOKUP(AZW$6,'Données'!$G$3:$H$19,2,0))</f>
        <v/>
      </c>
      <c r="AZX8" s="2" t="str">
        <f>IF(ISERROR(VLOOKUP(AZX$6,'Données'!$G$3:$H$19,2,0)),"",VLOOKUP(AZX$6,'Données'!$G$3:$H$19,2,0))</f>
        <v/>
      </c>
      <c r="AZY8" s="2" t="str">
        <f>IF(ISERROR(VLOOKUP(AZY$6,'Données'!$G$3:$H$19,2,0)),"",VLOOKUP(AZY$6,'Données'!$G$3:$H$19,2,0))</f>
        <v/>
      </c>
      <c r="AZZ8" s="2" t="str">
        <f>IF(ISERROR(VLOOKUP(AZZ$6,'Données'!$G$3:$H$19,2,0)),"",VLOOKUP(AZZ$6,'Données'!$G$3:$H$19,2,0))</f>
        <v/>
      </c>
      <c r="BAA8" s="2" t="str">
        <f>IF(ISERROR(VLOOKUP(BAA$6,'Données'!$G$3:$H$19,2,0)),"",VLOOKUP(BAA$6,'Données'!$G$3:$H$19,2,0))</f>
        <v/>
      </c>
      <c r="BAB8" s="2" t="str">
        <f>IF(ISERROR(VLOOKUP(BAB$6,'Données'!$G$3:$H$19,2,0)),"",VLOOKUP(BAB$6,'Données'!$G$3:$H$19,2,0))</f>
        <v/>
      </c>
      <c r="BAC8" s="2" t="str">
        <f>IF(ISERROR(VLOOKUP(BAC$6,'Données'!$G$3:$H$19,2,0)),"",VLOOKUP(BAC$6,'Données'!$G$3:$H$19,2,0))</f>
        <v/>
      </c>
      <c r="BAD8" s="2" t="str">
        <f>IF(ISERROR(VLOOKUP(BAD$6,'Données'!$G$3:$H$19,2,0)),"",VLOOKUP(BAD$6,'Données'!$G$3:$H$19,2,0))</f>
        <v/>
      </c>
      <c r="BAE8" s="2" t="str">
        <f>IF(ISERROR(VLOOKUP(BAE$6,'Données'!$G$3:$H$19,2,0)),"",VLOOKUP(BAE$6,'Données'!$G$3:$H$19,2,0))</f>
        <v/>
      </c>
      <c r="BAF8" s="2" t="str">
        <f>IF(ISERROR(VLOOKUP(BAF$6,'Données'!$G$3:$H$19,2,0)),"",VLOOKUP(BAF$6,'Données'!$G$3:$H$19,2,0))</f>
        <v/>
      </c>
      <c r="BAG8" s="2" t="str">
        <f>IF(ISERROR(VLOOKUP(BAG$6,'Données'!$G$3:$H$19,2,0)),"",VLOOKUP(BAG$6,'Données'!$G$3:$H$19,2,0))</f>
        <v/>
      </c>
      <c r="BAH8" s="2" t="str">
        <f>IF(ISERROR(VLOOKUP(BAH$6,'Données'!$G$3:$H$19,2,0)),"",VLOOKUP(BAH$6,'Données'!$G$3:$H$19,2,0))</f>
        <v/>
      </c>
      <c r="BAI8" s="2" t="str">
        <f>IF(ISERROR(VLOOKUP(BAI$6,'Données'!$G$3:$H$19,2,0)),"",VLOOKUP(BAI$6,'Données'!$G$3:$H$19,2,0))</f>
        <v/>
      </c>
      <c r="BAJ8" s="2" t="str">
        <f>IF(ISERROR(VLOOKUP(BAJ$6,'Données'!$G$3:$H$19,2,0)),"",VLOOKUP(BAJ$6,'Données'!$G$3:$H$19,2,0))</f>
        <v/>
      </c>
      <c r="BAK8" s="2" t="str">
        <f>IF(ISERROR(VLOOKUP(BAK$6,'Données'!$G$3:$H$19,2,0)),"",VLOOKUP(BAK$6,'Données'!$G$3:$H$19,2,0))</f>
        <v/>
      </c>
      <c r="BAL8" s="2" t="str">
        <f>IF(ISERROR(VLOOKUP(BAL$6,'Données'!$G$3:$H$19,2,0)),"",VLOOKUP(BAL$6,'Données'!$G$3:$H$19,2,0))</f>
        <v/>
      </c>
      <c r="BAM8" s="2" t="str">
        <f>IF(ISERROR(VLOOKUP(BAM$6,'Données'!$G$3:$H$19,2,0)),"",VLOOKUP(BAM$6,'Données'!$G$3:$H$19,2,0))</f>
        <v/>
      </c>
      <c r="BAN8" s="2" t="str">
        <f>IF(ISERROR(VLOOKUP(BAN$6,'Données'!$G$3:$H$19,2,0)),"",VLOOKUP(BAN$6,'Données'!$G$3:$H$19,2,0))</f>
        <v/>
      </c>
      <c r="BAO8" s="2" t="str">
        <f>IF(ISERROR(VLOOKUP(BAO$6,'Données'!$G$3:$H$19,2,0)),"",VLOOKUP(BAO$6,'Données'!$G$3:$H$19,2,0))</f>
        <v/>
      </c>
      <c r="BAP8" s="2" t="str">
        <f>IF(ISERROR(VLOOKUP(BAP$6,'Données'!$G$3:$H$19,2,0)),"",VLOOKUP(BAP$6,'Données'!$G$3:$H$19,2,0))</f>
        <v/>
      </c>
      <c r="BAQ8" s="2" t="str">
        <f>IF(ISERROR(VLOOKUP(BAQ$6,'Données'!$G$3:$H$19,2,0)),"",VLOOKUP(BAQ$6,'Données'!$G$3:$H$19,2,0))</f>
        <v/>
      </c>
      <c r="BAR8" s="2" t="str">
        <f>IF(ISERROR(VLOOKUP(BAR$6,'Données'!$G$3:$H$19,2,0)),"",VLOOKUP(BAR$6,'Données'!$G$3:$H$19,2,0))</f>
        <v/>
      </c>
      <c r="BAS8" s="2" t="str">
        <f>IF(ISERROR(VLOOKUP(BAS$6,'Données'!$G$3:$H$19,2,0)),"",VLOOKUP(BAS$6,'Données'!$G$3:$H$19,2,0))</f>
        <v/>
      </c>
      <c r="BAT8" s="2" t="str">
        <f>IF(ISERROR(VLOOKUP(BAT$6,'Données'!$G$3:$H$19,2,0)),"",VLOOKUP(BAT$6,'Données'!$G$3:$H$19,2,0))</f>
        <v/>
      </c>
      <c r="BAU8" s="2" t="str">
        <f>IF(ISERROR(VLOOKUP(BAU$6,'Données'!$G$3:$H$19,2,0)),"",VLOOKUP(BAU$6,'Données'!$G$3:$H$19,2,0))</f>
        <v/>
      </c>
      <c r="BAV8" s="2" t="str">
        <f>IF(ISERROR(VLOOKUP(BAV$6,'Données'!$G$3:$H$19,2,0)),"",VLOOKUP(BAV$6,'Données'!$G$3:$H$19,2,0))</f>
        <v/>
      </c>
      <c r="BAW8" s="2" t="str">
        <f>IF(ISERROR(VLOOKUP(BAW$6,'Données'!$G$3:$H$19,2,0)),"",VLOOKUP(BAW$6,'Données'!$G$3:$H$19,2,0))</f>
        <v/>
      </c>
      <c r="BAX8" s="2" t="str">
        <f>IF(ISERROR(VLOOKUP(BAX$6,'Données'!$G$3:$H$19,2,0)),"",VLOOKUP(BAX$6,'Données'!$G$3:$H$19,2,0))</f>
        <v/>
      </c>
      <c r="BAY8" s="2" t="str">
        <f>IF(ISERROR(VLOOKUP(BAY$6,'Données'!$G$3:$H$19,2,0)),"",VLOOKUP(BAY$6,'Données'!$G$3:$H$19,2,0))</f>
        <v/>
      </c>
      <c r="BAZ8" s="2" t="str">
        <f>IF(ISERROR(VLOOKUP(BAZ$6,'Données'!$G$3:$H$19,2,0)),"",VLOOKUP(BAZ$6,'Données'!$G$3:$H$19,2,0))</f>
        <v/>
      </c>
      <c r="BBA8" s="2" t="str">
        <f>IF(ISERROR(VLOOKUP(BBA$6,'Données'!$G$3:$H$19,2,0)),"",VLOOKUP(BBA$6,'Données'!$G$3:$H$19,2,0))</f>
        <v/>
      </c>
      <c r="BBB8" s="2" t="str">
        <f>IF(ISERROR(VLOOKUP(BBB$6,'Données'!$G$3:$H$19,2,0)),"",VLOOKUP(BBB$6,'Données'!$G$3:$H$19,2,0))</f>
        <v/>
      </c>
      <c r="BBC8" s="2" t="str">
        <f>IF(ISERROR(VLOOKUP(BBC$6,'Données'!$G$3:$H$19,2,0)),"",VLOOKUP(BBC$6,'Données'!$G$3:$H$19,2,0))</f>
        <v/>
      </c>
      <c r="BBD8" s="2" t="str">
        <f>IF(ISERROR(VLOOKUP(BBD$6,'Données'!$G$3:$H$19,2,0)),"",VLOOKUP(BBD$6,'Données'!$G$3:$H$19,2,0))</f>
        <v/>
      </c>
      <c r="BBE8" s="2" t="str">
        <f>IF(ISERROR(VLOOKUP(BBE$6,'Données'!$G$3:$H$19,2,0)),"",VLOOKUP(BBE$6,'Données'!$G$3:$H$19,2,0))</f>
        <v/>
      </c>
      <c r="BBF8" s="2" t="str">
        <f>IF(ISERROR(VLOOKUP(BBF$6,'Données'!$G$3:$H$19,2,0)),"",VLOOKUP(BBF$6,'Données'!$G$3:$H$19,2,0))</f>
        <v/>
      </c>
      <c r="BBG8" s="2" t="str">
        <f>IF(ISERROR(VLOOKUP(BBG$6,'Données'!$G$3:$H$19,2,0)),"",VLOOKUP(BBG$6,'Données'!$G$3:$H$19,2,0))</f>
        <v/>
      </c>
      <c r="BBH8" s="2" t="str">
        <f>IF(ISERROR(VLOOKUP(BBH$6,'Données'!$G$3:$H$19,2,0)),"",VLOOKUP(BBH$6,'Données'!$G$3:$H$19,2,0))</f>
        <v/>
      </c>
      <c r="BBI8" s="2" t="str">
        <f>IF(ISERROR(VLOOKUP(BBI$6,'Données'!$G$3:$H$19,2,0)),"",VLOOKUP(BBI$6,'Données'!$G$3:$H$19,2,0))</f>
        <v/>
      </c>
      <c r="BBJ8" s="2" t="str">
        <f>IF(ISERROR(VLOOKUP(BBJ$6,'Données'!$G$3:$H$19,2,0)),"",VLOOKUP(BBJ$6,'Données'!$G$3:$H$19,2,0))</f>
        <v/>
      </c>
      <c r="BBK8" s="2" t="str">
        <f>IF(ISERROR(VLOOKUP(BBK$6,'Données'!$G$3:$H$19,2,0)),"",VLOOKUP(BBK$6,'Données'!$G$3:$H$19,2,0))</f>
        <v/>
      </c>
      <c r="BBL8" s="2" t="str">
        <f>IF(ISERROR(VLOOKUP(BBL$6,'Données'!$G$3:$H$19,2,0)),"",VLOOKUP(BBL$6,'Données'!$G$3:$H$19,2,0))</f>
        <v/>
      </c>
      <c r="BBM8" s="2" t="str">
        <f>IF(ISERROR(VLOOKUP(BBM$6,'Données'!$G$3:$H$19,2,0)),"",VLOOKUP(BBM$6,'Données'!$G$3:$H$19,2,0))</f>
        <v/>
      </c>
      <c r="BBN8" s="2" t="str">
        <f>IF(ISERROR(VLOOKUP(BBN$6,'Données'!$G$3:$H$19,2,0)),"",VLOOKUP(BBN$6,'Données'!$G$3:$H$19,2,0))</f>
        <v/>
      </c>
      <c r="BBO8" s="2" t="str">
        <f>IF(ISERROR(VLOOKUP(BBO$6,'Données'!$G$3:$H$19,2,0)),"",VLOOKUP(BBO$6,'Données'!$G$3:$H$19,2,0))</f>
        <v/>
      </c>
      <c r="BBP8" s="2" t="str">
        <f>IF(ISERROR(VLOOKUP(BBP$6,'Données'!$G$3:$H$19,2,0)),"",VLOOKUP(BBP$6,'Données'!$G$3:$H$19,2,0))</f>
        <v/>
      </c>
      <c r="BBQ8" s="2" t="str">
        <f>IF(ISERROR(VLOOKUP(BBQ$6,'Données'!$G$3:$H$19,2,0)),"",VLOOKUP(BBQ$6,'Données'!$G$3:$H$19,2,0))</f>
        <v/>
      </c>
      <c r="BBR8" s="2" t="str">
        <f>IF(ISERROR(VLOOKUP(BBR$6,'Données'!$G$3:$H$19,2,0)),"",VLOOKUP(BBR$6,'Données'!$G$3:$H$19,2,0))</f>
        <v/>
      </c>
      <c r="BBS8" s="2" t="str">
        <f>IF(ISERROR(VLOOKUP(BBS$6,'Données'!$G$3:$H$19,2,0)),"",VLOOKUP(BBS$6,'Données'!$G$3:$H$19,2,0))</f>
        <v/>
      </c>
      <c r="BBT8" s="2" t="str">
        <f>IF(ISERROR(VLOOKUP(BBT$6,'Données'!$G$3:$H$19,2,0)),"",VLOOKUP(BBT$6,'Données'!$G$3:$H$19,2,0))</f>
        <v/>
      </c>
      <c r="BBU8" s="2" t="str">
        <f>IF(ISERROR(VLOOKUP(BBU$6,'Données'!$G$3:$H$19,2,0)),"",VLOOKUP(BBU$6,'Données'!$G$3:$H$19,2,0))</f>
        <v/>
      </c>
      <c r="BBV8" s="2" t="str">
        <f>IF(ISERROR(VLOOKUP(BBV$6,'Données'!$G$3:$H$19,2,0)),"",VLOOKUP(BBV$6,'Données'!$G$3:$H$19,2,0))</f>
        <v/>
      </c>
      <c r="BBW8" s="2" t="str">
        <f>IF(ISERROR(VLOOKUP(BBW$6,'Données'!$G$3:$H$19,2,0)),"",VLOOKUP(BBW$6,'Données'!$G$3:$H$19,2,0))</f>
        <v/>
      </c>
      <c r="BBX8" s="2" t="str">
        <f>IF(ISERROR(VLOOKUP(BBX$6,'Données'!$G$3:$H$19,2,0)),"",VLOOKUP(BBX$6,'Données'!$G$3:$H$19,2,0))</f>
        <v/>
      </c>
      <c r="BBY8" s="2" t="str">
        <f>IF(ISERROR(VLOOKUP(BBY$6,'Données'!$G$3:$H$19,2,0)),"",VLOOKUP(BBY$6,'Données'!$G$3:$H$19,2,0))</f>
        <v/>
      </c>
      <c r="BBZ8" s="2" t="str">
        <f>IF(ISERROR(VLOOKUP(BBZ$6,'Données'!$G$3:$H$19,2,0)),"",VLOOKUP(BBZ$6,'Données'!$G$3:$H$19,2,0))</f>
        <v/>
      </c>
      <c r="BCA8" s="2" t="str">
        <f>IF(ISERROR(VLOOKUP(BCA$6,'Données'!$G$3:$H$19,2,0)),"",VLOOKUP(BCA$6,'Données'!$G$3:$H$19,2,0))</f>
        <v/>
      </c>
      <c r="BCB8" s="2" t="str">
        <f>IF(ISERROR(VLOOKUP(BCB$6,'Données'!$G$3:$H$19,2,0)),"",VLOOKUP(BCB$6,'Données'!$G$3:$H$19,2,0))</f>
        <v/>
      </c>
      <c r="BCC8" s="2" t="str">
        <f>IF(ISERROR(VLOOKUP(BCC$6,'Données'!$G$3:$H$19,2,0)),"",VLOOKUP(BCC$6,'Données'!$G$3:$H$19,2,0))</f>
        <v/>
      </c>
      <c r="BCD8" s="2" t="str">
        <f>IF(ISERROR(VLOOKUP(BCD$6,'Données'!$G$3:$H$19,2,0)),"",VLOOKUP(BCD$6,'Données'!$G$3:$H$19,2,0))</f>
        <v/>
      </c>
      <c r="BCE8" s="2" t="str">
        <f>IF(ISERROR(VLOOKUP(BCE$6,'Données'!$G$3:$H$19,2,0)),"",VLOOKUP(BCE$6,'Données'!$G$3:$H$19,2,0))</f>
        <v/>
      </c>
      <c r="BCF8" s="2" t="str">
        <f>IF(ISERROR(VLOOKUP(BCF$6,'Données'!$G$3:$H$19,2,0)),"",VLOOKUP(BCF$6,'Données'!$G$3:$H$19,2,0))</f>
        <v/>
      </c>
      <c r="BCG8" s="2" t="str">
        <f>IF(ISERROR(VLOOKUP(BCG$6,'Données'!$G$3:$H$19,2,0)),"",VLOOKUP(BCG$6,'Données'!$G$3:$H$19,2,0))</f>
        <v/>
      </c>
      <c r="BCH8" s="2" t="str">
        <f>IF(ISERROR(VLOOKUP(BCH$6,'Données'!$G$3:$H$19,2,0)),"",VLOOKUP(BCH$6,'Données'!$G$3:$H$19,2,0))</f>
        <v/>
      </c>
      <c r="BCI8" s="2" t="str">
        <f>IF(ISERROR(VLOOKUP(BCI$6,'Données'!$G$3:$H$19,2,0)),"",VLOOKUP(BCI$6,'Données'!$G$3:$H$19,2,0))</f>
        <v/>
      </c>
      <c r="BCJ8" s="2" t="str">
        <f>IF(ISERROR(VLOOKUP(BCJ$6,'Données'!$G$3:$H$19,2,0)),"",VLOOKUP(BCJ$6,'Données'!$G$3:$H$19,2,0))</f>
        <v/>
      </c>
      <c r="BCK8" s="2" t="str">
        <f>IF(ISERROR(VLOOKUP(BCK$6,'Données'!$G$3:$H$19,2,0)),"",VLOOKUP(BCK$6,'Données'!$G$3:$H$19,2,0))</f>
        <v/>
      </c>
      <c r="BCL8" s="2" t="str">
        <f>IF(ISERROR(VLOOKUP(BCL$6,'Données'!$G$3:$H$19,2,0)),"",VLOOKUP(BCL$6,'Données'!$G$3:$H$19,2,0))</f>
        <v/>
      </c>
      <c r="BCM8" s="2" t="str">
        <f>IF(ISERROR(VLOOKUP(BCM$6,'Données'!$G$3:$H$19,2,0)),"",VLOOKUP(BCM$6,'Données'!$G$3:$H$19,2,0))</f>
        <v/>
      </c>
      <c r="BCN8" s="2" t="str">
        <f>IF(ISERROR(VLOOKUP(BCN$6,'Données'!$G$3:$H$19,2,0)),"",VLOOKUP(BCN$6,'Données'!$G$3:$H$19,2,0))</f>
        <v/>
      </c>
      <c r="BCO8" s="2" t="str">
        <f>IF(ISERROR(VLOOKUP(BCO$6,'Données'!$G$3:$H$19,2,0)),"",VLOOKUP(BCO$6,'Données'!$G$3:$H$19,2,0))</f>
        <v/>
      </c>
      <c r="BCP8" s="2" t="str">
        <f>IF(ISERROR(VLOOKUP(BCP$6,'Données'!$G$3:$H$19,2,0)),"",VLOOKUP(BCP$6,'Données'!$G$3:$H$19,2,0))</f>
        <v/>
      </c>
      <c r="BCQ8" s="2" t="str">
        <f>IF(ISERROR(VLOOKUP(BCQ$6,'Données'!$G$3:$H$19,2,0)),"",VLOOKUP(BCQ$6,'Données'!$G$3:$H$19,2,0))</f>
        <v/>
      </c>
      <c r="BCR8" s="2" t="str">
        <f>IF(ISERROR(VLOOKUP(BCR$6,'Données'!$G$3:$H$19,2,0)),"",VLOOKUP(BCR$6,'Données'!$G$3:$H$19,2,0))</f>
        <v/>
      </c>
      <c r="BCS8" s="2" t="str">
        <f>IF(ISERROR(VLOOKUP(BCS$6,'Données'!$G$3:$H$19,2,0)),"",VLOOKUP(BCS$6,'Données'!$G$3:$H$19,2,0))</f>
        <v/>
      </c>
      <c r="BCT8" s="2" t="str">
        <f>IF(ISERROR(VLOOKUP(BCT$6,'Données'!$G$3:$H$19,2,0)),"",VLOOKUP(BCT$6,'Données'!$G$3:$H$19,2,0))</f>
        <v/>
      </c>
      <c r="BCU8" s="2" t="str">
        <f>IF(ISERROR(VLOOKUP(BCU$6,'Données'!$G$3:$H$19,2,0)),"",VLOOKUP(BCU$6,'Données'!$G$3:$H$19,2,0))</f>
        <v/>
      </c>
      <c r="BCV8" s="2" t="str">
        <f>IF(ISERROR(VLOOKUP(BCV$6,'Données'!$G$3:$H$19,2,0)),"",VLOOKUP(BCV$6,'Données'!$G$3:$H$19,2,0))</f>
        <v/>
      </c>
      <c r="BCW8" s="2" t="str">
        <f>IF(ISERROR(VLOOKUP(BCW$6,'Données'!$G$3:$H$19,2,0)),"",VLOOKUP(BCW$6,'Données'!$G$3:$H$19,2,0))</f>
        <v/>
      </c>
      <c r="BCX8" s="2" t="str">
        <f>IF(ISERROR(VLOOKUP(BCX$6,'Données'!$G$3:$H$19,2,0)),"",VLOOKUP(BCX$6,'Données'!$G$3:$H$19,2,0))</f>
        <v/>
      </c>
      <c r="BCY8" s="2" t="str">
        <f>IF(ISERROR(VLOOKUP(BCY$6,'Données'!$G$3:$H$19,2,0)),"",VLOOKUP(BCY$6,'Données'!$G$3:$H$19,2,0))</f>
        <v/>
      </c>
      <c r="BCZ8" s="2" t="str">
        <f>IF(ISERROR(VLOOKUP(BCZ$6,'Données'!$G$3:$H$19,2,0)),"",VLOOKUP(BCZ$6,'Données'!$G$3:$H$19,2,0))</f>
        <v/>
      </c>
      <c r="BDA8" s="2" t="str">
        <f>IF(ISERROR(VLOOKUP(BDA$6,'Données'!$G$3:$H$19,2,0)),"",VLOOKUP(BDA$6,'Données'!$G$3:$H$19,2,0))</f>
        <v/>
      </c>
      <c r="BDB8" s="2" t="str">
        <f>IF(ISERROR(VLOOKUP(BDB$6,'Données'!$G$3:$H$19,2,0)),"",VLOOKUP(BDB$6,'Données'!$G$3:$H$19,2,0))</f>
        <v/>
      </c>
      <c r="BDC8" s="2" t="str">
        <f>IF(ISERROR(VLOOKUP(BDC$6,'Données'!$G$3:$H$19,2,0)),"",VLOOKUP(BDC$6,'Données'!$G$3:$H$19,2,0))</f>
        <v/>
      </c>
      <c r="BDD8" s="2" t="str">
        <f>IF(ISERROR(VLOOKUP(BDD$6,'Données'!$G$3:$H$19,2,0)),"",VLOOKUP(BDD$6,'Données'!$G$3:$H$19,2,0))</f>
        <v/>
      </c>
      <c r="BDE8" s="2" t="str">
        <f>IF(ISERROR(VLOOKUP(BDE$6,'Données'!$G$3:$H$19,2,0)),"",VLOOKUP(BDE$6,'Données'!$G$3:$H$19,2,0))</f>
        <v/>
      </c>
      <c r="BDF8" s="2" t="str">
        <f>IF(ISERROR(VLOOKUP(BDF$6,'Données'!$G$3:$H$19,2,0)),"",VLOOKUP(BDF$6,'Données'!$G$3:$H$19,2,0))</f>
        <v/>
      </c>
      <c r="BDG8" s="2" t="str">
        <f>IF(ISERROR(VLOOKUP(BDG$6,'Données'!$G$3:$H$19,2,0)),"",VLOOKUP(BDG$6,'Données'!$G$3:$H$19,2,0))</f>
        <v/>
      </c>
      <c r="BDH8" s="2" t="str">
        <f>IF(ISERROR(VLOOKUP(BDH$6,'Données'!$G$3:$H$19,2,0)),"",VLOOKUP(BDH$6,'Données'!$G$3:$H$19,2,0))</f>
        <v/>
      </c>
      <c r="BDI8" s="2" t="str">
        <f>IF(ISERROR(VLOOKUP(BDI$6,'Données'!$G$3:$H$19,2,0)),"",VLOOKUP(BDI$6,'Données'!$G$3:$H$19,2,0))</f>
        <v/>
      </c>
      <c r="BDJ8" s="2" t="str">
        <f>IF(ISERROR(VLOOKUP(BDJ$6,'Données'!$G$3:$H$19,2,0)),"",VLOOKUP(BDJ$6,'Données'!$G$3:$H$19,2,0))</f>
        <v/>
      </c>
      <c r="BDK8" s="2" t="str">
        <f>IF(ISERROR(VLOOKUP(BDK$6,'Données'!$G$3:$H$19,2,0)),"",VLOOKUP(BDK$6,'Données'!$G$3:$H$19,2,0))</f>
        <v/>
      </c>
      <c r="BDL8" s="2" t="str">
        <f>IF(ISERROR(VLOOKUP(BDL$6,'Données'!$G$3:$H$19,2,0)),"",VLOOKUP(BDL$6,'Données'!$G$3:$H$19,2,0))</f>
        <v/>
      </c>
      <c r="BDM8" s="2" t="str">
        <f>IF(ISERROR(VLOOKUP(BDM$6,'Données'!$G$3:$H$19,2,0)),"",VLOOKUP(BDM$6,'Données'!$G$3:$H$19,2,0))</f>
        <v/>
      </c>
      <c r="BDN8" s="2" t="str">
        <f>IF(ISERROR(VLOOKUP(BDN$6,'Données'!$G$3:$H$19,2,0)),"",VLOOKUP(BDN$6,'Données'!$G$3:$H$19,2,0))</f>
        <v/>
      </c>
      <c r="BDO8" s="2" t="str">
        <f>IF(ISERROR(VLOOKUP(BDO$6,'Données'!$G$3:$H$19,2,0)),"",VLOOKUP(BDO$6,'Données'!$G$3:$H$19,2,0))</f>
        <v/>
      </c>
      <c r="BDP8" s="2" t="str">
        <f>IF(ISERROR(VLOOKUP(BDP$6,'Données'!$G$3:$H$19,2,0)),"",VLOOKUP(BDP$6,'Données'!$G$3:$H$19,2,0))</f>
        <v/>
      </c>
      <c r="BDQ8" s="2" t="str">
        <f>IF(ISERROR(VLOOKUP(BDQ$6,'Données'!$G$3:$H$19,2,0)),"",VLOOKUP(BDQ$6,'Données'!$G$3:$H$19,2,0))</f>
        <v/>
      </c>
      <c r="BDR8" s="2" t="str">
        <f>IF(ISERROR(VLOOKUP(BDR$6,'Données'!$G$3:$H$19,2,0)),"",VLOOKUP(BDR$6,'Données'!$G$3:$H$19,2,0))</f>
        <v/>
      </c>
      <c r="BDS8" s="2" t="str">
        <f>IF(ISERROR(VLOOKUP(BDS$6,'Données'!$G$3:$H$19,2,0)),"",VLOOKUP(BDS$6,'Données'!$G$3:$H$19,2,0))</f>
        <v/>
      </c>
      <c r="BDT8" s="2" t="str">
        <f>IF(ISERROR(VLOOKUP(BDT$6,'Données'!$G$3:$H$19,2,0)),"",VLOOKUP(BDT$6,'Données'!$G$3:$H$19,2,0))</f>
        <v/>
      </c>
      <c r="BDU8" s="2" t="str">
        <f>IF(ISERROR(VLOOKUP(BDU$6,'Données'!$G$3:$H$19,2,0)),"",VLOOKUP(BDU$6,'Données'!$G$3:$H$19,2,0))</f>
        <v/>
      </c>
      <c r="BDV8" s="2" t="str">
        <f>IF(ISERROR(VLOOKUP(BDV$6,'Données'!$G$3:$H$19,2,0)),"",VLOOKUP(BDV$6,'Données'!$G$3:$H$19,2,0))</f>
        <v/>
      </c>
      <c r="BDW8" s="2" t="str">
        <f>IF(ISERROR(VLOOKUP(BDW$6,'Données'!$G$3:$H$19,2,0)),"",VLOOKUP(BDW$6,'Données'!$G$3:$H$19,2,0))</f>
        <v/>
      </c>
      <c r="BDX8" s="2" t="str">
        <f>IF(ISERROR(VLOOKUP(BDX$6,'Données'!$G$3:$H$19,2,0)),"",VLOOKUP(BDX$6,'Données'!$G$3:$H$19,2,0))</f>
        <v/>
      </c>
      <c r="BDY8" s="2" t="str">
        <f>IF(ISERROR(VLOOKUP(BDY$6,'Données'!$G$3:$H$19,2,0)),"",VLOOKUP(BDY$6,'Données'!$G$3:$H$19,2,0))</f>
        <v/>
      </c>
      <c r="BDZ8" s="2" t="str">
        <f>IF(ISERROR(VLOOKUP(BDZ$6,'Données'!$G$3:$H$19,2,0)),"",VLOOKUP(BDZ$6,'Données'!$G$3:$H$19,2,0))</f>
        <v/>
      </c>
      <c r="BEA8" s="2" t="str">
        <f>IF(ISERROR(VLOOKUP(BEA$6,'Données'!$G$3:$H$19,2,0)),"",VLOOKUP(BEA$6,'Données'!$G$3:$H$19,2,0))</f>
        <v/>
      </c>
      <c r="BEB8" s="2" t="str">
        <f>IF(ISERROR(VLOOKUP(BEB$6,'Données'!$G$3:$H$19,2,0)),"",VLOOKUP(BEB$6,'Données'!$G$3:$H$19,2,0))</f>
        <v/>
      </c>
      <c r="BEC8" s="2" t="str">
        <f>IF(ISERROR(VLOOKUP(BEC$6,'Données'!$G$3:$H$19,2,0)),"",VLOOKUP(BEC$6,'Données'!$G$3:$H$19,2,0))</f>
        <v/>
      </c>
      <c r="BED8" s="2" t="str">
        <f>IF(ISERROR(VLOOKUP(BED$6,'Données'!$G$3:$H$19,2,0)),"",VLOOKUP(BED$6,'Données'!$G$3:$H$19,2,0))</f>
        <v/>
      </c>
      <c r="BEE8" s="2" t="str">
        <f>IF(ISERROR(VLOOKUP(BEE$6,'Données'!$G$3:$H$19,2,0)),"",VLOOKUP(BEE$6,'Données'!$G$3:$H$19,2,0))</f>
        <v/>
      </c>
      <c r="BEF8" s="2" t="str">
        <f>IF(ISERROR(VLOOKUP(BEF$6,'Données'!$G$3:$H$19,2,0)),"",VLOOKUP(BEF$6,'Données'!$G$3:$H$19,2,0))</f>
        <v/>
      </c>
      <c r="BEG8" s="2" t="str">
        <f>IF(ISERROR(VLOOKUP(BEG$6,'Données'!$G$3:$H$19,2,0)),"",VLOOKUP(BEG$6,'Données'!$G$3:$H$19,2,0))</f>
        <v/>
      </c>
      <c r="BEH8" s="2" t="str">
        <f>IF(ISERROR(VLOOKUP(BEH$6,'Données'!$G$3:$H$19,2,0)),"",VLOOKUP(BEH$6,'Données'!$G$3:$H$19,2,0))</f>
        <v/>
      </c>
      <c r="BEI8" s="2" t="str">
        <f>IF(ISERROR(VLOOKUP(BEI$6,'Données'!$G$3:$H$19,2,0)),"",VLOOKUP(BEI$6,'Données'!$G$3:$H$19,2,0))</f>
        <v/>
      </c>
      <c r="BEJ8" s="2" t="str">
        <f>IF(ISERROR(VLOOKUP(BEJ$6,'Données'!$G$3:$H$19,2,0)),"",VLOOKUP(BEJ$6,'Données'!$G$3:$H$19,2,0))</f>
        <v/>
      </c>
      <c r="BEK8" s="2" t="str">
        <f>IF(ISERROR(VLOOKUP(BEK$6,'Données'!$G$3:$H$19,2,0)),"",VLOOKUP(BEK$6,'Données'!$G$3:$H$19,2,0))</f>
        <v/>
      </c>
      <c r="BEL8" s="2" t="str">
        <f>IF(ISERROR(VLOOKUP(BEL$6,'Données'!$G$3:$H$19,2,0)),"",VLOOKUP(BEL$6,'Données'!$G$3:$H$19,2,0))</f>
        <v/>
      </c>
      <c r="BEM8" s="2" t="str">
        <f>IF(ISERROR(VLOOKUP(BEM$6,'Données'!$G$3:$H$19,2,0)),"",VLOOKUP(BEM$6,'Données'!$G$3:$H$19,2,0))</f>
        <v/>
      </c>
      <c r="BEN8" s="2" t="str">
        <f>IF(ISERROR(VLOOKUP(BEN$6,'Données'!$G$3:$H$19,2,0)),"",VLOOKUP(BEN$6,'Données'!$G$3:$H$19,2,0))</f>
        <v/>
      </c>
      <c r="BEO8" s="2" t="str">
        <f>IF(ISERROR(VLOOKUP(BEO$6,'Données'!$G$3:$H$19,2,0)),"",VLOOKUP(BEO$6,'Données'!$G$3:$H$19,2,0))</f>
        <v/>
      </c>
      <c r="BEP8" s="2" t="str">
        <f>IF(ISERROR(VLOOKUP(BEP$6,'Données'!$G$3:$H$19,2,0)),"",VLOOKUP(BEP$6,'Données'!$G$3:$H$19,2,0))</f>
        <v/>
      </c>
      <c r="BEQ8" s="2" t="str">
        <f>IF(ISERROR(VLOOKUP(BEQ$6,'Données'!$G$3:$H$19,2,0)),"",VLOOKUP(BEQ$6,'Données'!$G$3:$H$19,2,0))</f>
        <v/>
      </c>
      <c r="BER8" s="2" t="str">
        <f>IF(ISERROR(VLOOKUP(BER$6,'Données'!$G$3:$H$19,2,0)),"",VLOOKUP(BER$6,'Données'!$G$3:$H$19,2,0))</f>
        <v/>
      </c>
      <c r="BES8" s="2" t="str">
        <f>IF(ISERROR(VLOOKUP(BES$6,'Données'!$G$3:$H$19,2,0)),"",VLOOKUP(BES$6,'Données'!$G$3:$H$19,2,0))</f>
        <v/>
      </c>
      <c r="BET8" s="2" t="str">
        <f>IF(ISERROR(VLOOKUP(BET$6,'Données'!$G$3:$H$19,2,0)),"",VLOOKUP(BET$6,'Données'!$G$3:$H$19,2,0))</f>
        <v/>
      </c>
      <c r="BEU8" s="2" t="str">
        <f>IF(ISERROR(VLOOKUP(BEU$6,'Données'!$G$3:$H$19,2,0)),"",VLOOKUP(BEU$6,'Données'!$G$3:$H$19,2,0))</f>
        <v/>
      </c>
      <c r="BEV8" s="2" t="str">
        <f>IF(ISERROR(VLOOKUP(BEV$6,'Données'!$G$3:$H$19,2,0)),"",VLOOKUP(BEV$6,'Données'!$G$3:$H$19,2,0))</f>
        <v/>
      </c>
      <c r="BEW8" s="2" t="str">
        <f>IF(ISERROR(VLOOKUP(BEW$6,'Données'!$G$3:$H$19,2,0)),"",VLOOKUP(BEW$6,'Données'!$G$3:$H$19,2,0))</f>
        <v/>
      </c>
      <c r="BEX8" s="2" t="str">
        <f>IF(ISERROR(VLOOKUP(BEX$6,'Données'!$G$3:$H$19,2,0)),"",VLOOKUP(BEX$6,'Données'!$G$3:$H$19,2,0))</f>
        <v/>
      </c>
      <c r="BEY8" s="2" t="str">
        <f>IF(ISERROR(VLOOKUP(BEY$6,'Données'!$G$3:$H$19,2,0)),"",VLOOKUP(BEY$6,'Données'!$G$3:$H$19,2,0))</f>
        <v/>
      </c>
      <c r="BEZ8" s="2" t="str">
        <f>IF(ISERROR(VLOOKUP(BEZ$6,'Données'!$G$3:$H$19,2,0)),"",VLOOKUP(BEZ$6,'Données'!$G$3:$H$19,2,0))</f>
        <v/>
      </c>
      <c r="BFA8" s="2" t="str">
        <f>IF(ISERROR(VLOOKUP(BFA$6,'Données'!$G$3:$H$19,2,0)),"",VLOOKUP(BFA$6,'Données'!$G$3:$H$19,2,0))</f>
        <v/>
      </c>
      <c r="BFB8" s="2" t="str">
        <f>IF(ISERROR(VLOOKUP(BFB$6,'Données'!$G$3:$H$19,2,0)),"",VLOOKUP(BFB$6,'Données'!$G$3:$H$19,2,0))</f>
        <v/>
      </c>
      <c r="BFC8" s="2" t="str">
        <f>IF(ISERROR(VLOOKUP(BFC$6,'Données'!$G$3:$H$19,2,0)),"",VLOOKUP(BFC$6,'Données'!$G$3:$H$19,2,0))</f>
        <v/>
      </c>
      <c r="BFD8" s="2" t="str">
        <f>IF(ISERROR(VLOOKUP(BFD$6,'Données'!$G$3:$H$19,2,0)),"",VLOOKUP(BFD$6,'Données'!$G$3:$H$19,2,0))</f>
        <v/>
      </c>
      <c r="BFE8" s="2" t="str">
        <f>IF(ISERROR(VLOOKUP(BFE$6,'Données'!$G$3:$H$19,2,0)),"",VLOOKUP(BFE$6,'Données'!$G$3:$H$19,2,0))</f>
        <v/>
      </c>
      <c r="BFF8" s="2" t="str">
        <f>IF(ISERROR(VLOOKUP(BFF$6,'Données'!$G$3:$H$19,2,0)),"",VLOOKUP(BFF$6,'Données'!$G$3:$H$19,2,0))</f>
        <v/>
      </c>
      <c r="BFG8" s="2" t="str">
        <f>IF(ISERROR(VLOOKUP(BFG$6,'Données'!$G$3:$H$19,2,0)),"",VLOOKUP(BFG$6,'Données'!$G$3:$H$19,2,0))</f>
        <v/>
      </c>
      <c r="BFH8" s="2" t="str">
        <f>IF(ISERROR(VLOOKUP(BFH$6,'Données'!$G$3:$H$19,2,0)),"",VLOOKUP(BFH$6,'Données'!$G$3:$H$19,2,0))</f>
        <v/>
      </c>
      <c r="BFI8" s="2" t="str">
        <f>IF(ISERROR(VLOOKUP(BFI$6,'Données'!$G$3:$H$19,2,0)),"",VLOOKUP(BFI$6,'Données'!$G$3:$H$19,2,0))</f>
        <v/>
      </c>
      <c r="BFJ8" s="2" t="str">
        <f>IF(ISERROR(VLOOKUP(BFJ$6,'Données'!$G$3:$H$19,2,0)),"",VLOOKUP(BFJ$6,'Données'!$G$3:$H$19,2,0))</f>
        <v/>
      </c>
      <c r="BFK8" s="2" t="str">
        <f>IF(ISERROR(VLOOKUP(BFK$6,'Données'!$G$3:$H$19,2,0)),"",VLOOKUP(BFK$6,'Données'!$G$3:$H$19,2,0))</f>
        <v/>
      </c>
      <c r="BFL8" s="2" t="str">
        <f>IF(ISERROR(VLOOKUP(BFL$6,'Données'!$G$3:$H$19,2,0)),"",VLOOKUP(BFL$6,'Données'!$G$3:$H$19,2,0))</f>
        <v/>
      </c>
      <c r="BFM8" s="2" t="str">
        <f>IF(ISERROR(VLOOKUP(BFM$6,'Données'!$G$3:$H$19,2,0)),"",VLOOKUP(BFM$6,'Données'!$G$3:$H$19,2,0))</f>
        <v/>
      </c>
      <c r="BFN8" s="2" t="str">
        <f>IF(ISERROR(VLOOKUP(BFN$6,'Données'!$G$3:$H$19,2,0)),"",VLOOKUP(BFN$6,'Données'!$G$3:$H$19,2,0))</f>
        <v/>
      </c>
      <c r="BFO8" s="2" t="str">
        <f>IF(ISERROR(VLOOKUP(BFO$6,'Données'!$G$3:$H$19,2,0)),"",VLOOKUP(BFO$6,'Données'!$G$3:$H$19,2,0))</f>
        <v/>
      </c>
      <c r="BFP8" s="2" t="str">
        <f>IF(ISERROR(VLOOKUP(BFP$6,'Données'!$G$3:$H$19,2,0)),"",VLOOKUP(BFP$6,'Données'!$G$3:$H$19,2,0))</f>
        <v/>
      </c>
      <c r="BFQ8" s="2" t="str">
        <f>IF(ISERROR(VLOOKUP(BFQ$6,'Données'!$G$3:$H$19,2,0)),"",VLOOKUP(BFQ$6,'Données'!$G$3:$H$19,2,0))</f>
        <v/>
      </c>
      <c r="BFR8" s="2" t="str">
        <f>IF(ISERROR(VLOOKUP(BFR$6,'Données'!$G$3:$H$19,2,0)),"",VLOOKUP(BFR$6,'Données'!$G$3:$H$19,2,0))</f>
        <v/>
      </c>
      <c r="BFS8" s="2" t="str">
        <f>IF(ISERROR(VLOOKUP(BFS$6,'Données'!$G$3:$H$19,2,0)),"",VLOOKUP(BFS$6,'Données'!$G$3:$H$19,2,0))</f>
        <v/>
      </c>
      <c r="BFT8" s="2" t="str">
        <f>IF(ISERROR(VLOOKUP(BFT$6,'Données'!$G$3:$H$19,2,0)),"",VLOOKUP(BFT$6,'Données'!$G$3:$H$19,2,0))</f>
        <v/>
      </c>
      <c r="BFU8" s="2" t="str">
        <f>IF(ISERROR(VLOOKUP(BFU$6,'Données'!$G$3:$H$19,2,0)),"",VLOOKUP(BFU$6,'Données'!$G$3:$H$19,2,0))</f>
        <v/>
      </c>
      <c r="BFV8" s="2" t="str">
        <f>IF(ISERROR(VLOOKUP(BFV$6,'Données'!$G$3:$H$19,2,0)),"",VLOOKUP(BFV$6,'Données'!$G$3:$H$19,2,0))</f>
        <v/>
      </c>
      <c r="BFW8" s="2" t="str">
        <f>IF(ISERROR(VLOOKUP(BFW$6,'Données'!$G$3:$H$19,2,0)),"",VLOOKUP(BFW$6,'Données'!$G$3:$H$19,2,0))</f>
        <v/>
      </c>
      <c r="BFX8" s="2" t="str">
        <f>IF(ISERROR(VLOOKUP(BFX$6,'Données'!$G$3:$H$19,2,0)),"",VLOOKUP(BFX$6,'Données'!$G$3:$H$19,2,0))</f>
        <v/>
      </c>
      <c r="BFY8" s="2" t="str">
        <f>IF(ISERROR(VLOOKUP(BFY$6,'Données'!$G$3:$H$19,2,0)),"",VLOOKUP(BFY$6,'Données'!$G$3:$H$19,2,0))</f>
        <v/>
      </c>
      <c r="BFZ8" s="2" t="str">
        <f>IF(ISERROR(VLOOKUP(BFZ$6,'Données'!$G$3:$H$19,2,0)),"",VLOOKUP(BFZ$6,'Données'!$G$3:$H$19,2,0))</f>
        <v/>
      </c>
      <c r="BGA8" s="2" t="str">
        <f>IF(ISERROR(VLOOKUP(BGA$6,'Données'!$G$3:$H$19,2,0)),"",VLOOKUP(BGA$6,'Données'!$G$3:$H$19,2,0))</f>
        <v/>
      </c>
      <c r="BGB8" s="2" t="str">
        <f>IF(ISERROR(VLOOKUP(BGB$6,'Données'!$G$3:$H$19,2,0)),"",VLOOKUP(BGB$6,'Données'!$G$3:$H$19,2,0))</f>
        <v/>
      </c>
      <c r="BGC8" s="2" t="str">
        <f>IF(ISERROR(VLOOKUP(BGC$6,'Données'!$G$3:$H$19,2,0)),"",VLOOKUP(BGC$6,'Données'!$G$3:$H$19,2,0))</f>
        <v/>
      </c>
      <c r="BGD8" s="2" t="str">
        <f>IF(ISERROR(VLOOKUP(BGD$6,'Données'!$G$3:$H$19,2,0)),"",VLOOKUP(BGD$6,'Données'!$G$3:$H$19,2,0))</f>
        <v/>
      </c>
      <c r="BGE8" s="2" t="str">
        <f>IF(ISERROR(VLOOKUP(BGE$6,'Données'!$G$3:$H$19,2,0)),"",VLOOKUP(BGE$6,'Données'!$G$3:$H$19,2,0))</f>
        <v/>
      </c>
      <c r="BGF8" s="2" t="str">
        <f>IF(ISERROR(VLOOKUP(BGF$6,'Données'!$G$3:$H$19,2,0)),"",VLOOKUP(BGF$6,'Données'!$G$3:$H$19,2,0))</f>
        <v/>
      </c>
      <c r="BGG8" s="2" t="str">
        <f>IF(ISERROR(VLOOKUP(BGG$6,'Données'!$G$3:$H$19,2,0)),"",VLOOKUP(BGG$6,'Données'!$G$3:$H$19,2,0))</f>
        <v/>
      </c>
      <c r="BGH8" s="2" t="str">
        <f>IF(ISERROR(VLOOKUP(BGH$6,'Données'!$G$3:$H$19,2,0)),"",VLOOKUP(BGH$6,'Données'!$G$3:$H$19,2,0))</f>
        <v/>
      </c>
      <c r="BGI8" s="2" t="str">
        <f>IF(ISERROR(VLOOKUP(BGI$6,'Données'!$G$3:$H$19,2,0)),"",VLOOKUP(BGI$6,'Données'!$G$3:$H$19,2,0))</f>
        <v/>
      </c>
      <c r="BGJ8" s="2" t="str">
        <f>IF(ISERROR(VLOOKUP(BGJ$6,'Données'!$G$3:$H$19,2,0)),"",VLOOKUP(BGJ$6,'Données'!$G$3:$H$19,2,0))</f>
        <v/>
      </c>
      <c r="BGK8" s="2" t="str">
        <f>IF(ISERROR(VLOOKUP(BGK$6,'Données'!$G$3:$H$19,2,0)),"",VLOOKUP(BGK$6,'Données'!$G$3:$H$19,2,0))</f>
        <v/>
      </c>
      <c r="BGL8" s="2" t="str">
        <f>IF(ISERROR(VLOOKUP(BGL$6,'Données'!$G$3:$H$19,2,0)),"",VLOOKUP(BGL$6,'Données'!$G$3:$H$19,2,0))</f>
        <v/>
      </c>
      <c r="BGM8" s="2" t="str">
        <f>IF(ISERROR(VLOOKUP(BGM$6,'Données'!$G$3:$H$19,2,0)),"",VLOOKUP(BGM$6,'Données'!$G$3:$H$19,2,0))</f>
        <v/>
      </c>
      <c r="BGN8" s="2" t="str">
        <f>IF(ISERROR(VLOOKUP(BGN$6,'Données'!$G$3:$H$19,2,0)),"",VLOOKUP(BGN$6,'Données'!$G$3:$H$19,2,0))</f>
        <v/>
      </c>
      <c r="BGO8" s="2" t="str">
        <f>IF(ISERROR(VLOOKUP(BGO$6,'Données'!$G$3:$H$19,2,0)),"",VLOOKUP(BGO$6,'Données'!$G$3:$H$19,2,0))</f>
        <v/>
      </c>
      <c r="BGP8" s="2" t="str">
        <f>IF(ISERROR(VLOOKUP(BGP$6,'Données'!$G$3:$H$19,2,0)),"",VLOOKUP(BGP$6,'Données'!$G$3:$H$19,2,0))</f>
        <v/>
      </c>
      <c r="BGQ8" s="2" t="str">
        <f>IF(ISERROR(VLOOKUP(BGQ$6,'Données'!$G$3:$H$19,2,0)),"",VLOOKUP(BGQ$6,'Données'!$G$3:$H$19,2,0))</f>
        <v/>
      </c>
      <c r="BGR8" s="2" t="str">
        <f>IF(ISERROR(VLOOKUP(BGR$6,'Données'!$G$3:$H$19,2,0)),"",VLOOKUP(BGR$6,'Données'!$G$3:$H$19,2,0))</f>
        <v/>
      </c>
      <c r="BGS8" s="2" t="str">
        <f>IF(ISERROR(VLOOKUP(BGS$6,'Données'!$G$3:$H$19,2,0)),"",VLOOKUP(BGS$6,'Données'!$G$3:$H$19,2,0))</f>
        <v/>
      </c>
      <c r="BGT8" s="2" t="str">
        <f>IF(ISERROR(VLOOKUP(BGT$6,'Données'!$G$3:$H$19,2,0)),"",VLOOKUP(BGT$6,'Données'!$G$3:$H$19,2,0))</f>
        <v/>
      </c>
      <c r="BGU8" s="2" t="str">
        <f>IF(ISERROR(VLOOKUP(BGU$6,'Données'!$G$3:$H$19,2,0)),"",VLOOKUP(BGU$6,'Données'!$G$3:$H$19,2,0))</f>
        <v/>
      </c>
      <c r="BGV8" s="2" t="str">
        <f>IF(ISERROR(VLOOKUP(BGV$6,'Données'!$G$3:$H$19,2,0)),"",VLOOKUP(BGV$6,'Données'!$G$3:$H$19,2,0))</f>
        <v/>
      </c>
      <c r="BGW8" s="2" t="str">
        <f>IF(ISERROR(VLOOKUP(BGW$6,'Données'!$G$3:$H$19,2,0)),"",VLOOKUP(BGW$6,'Données'!$G$3:$H$19,2,0))</f>
        <v/>
      </c>
      <c r="BGX8" s="2" t="str">
        <f>IF(ISERROR(VLOOKUP(BGX$6,'Données'!$G$3:$H$19,2,0)),"",VLOOKUP(BGX$6,'Données'!$G$3:$H$19,2,0))</f>
        <v/>
      </c>
      <c r="BGY8" s="2" t="str">
        <f>IF(ISERROR(VLOOKUP(BGY$6,'Données'!$G$3:$H$19,2,0)),"",VLOOKUP(BGY$6,'Données'!$G$3:$H$19,2,0))</f>
        <v/>
      </c>
      <c r="BGZ8" s="2" t="str">
        <f>IF(ISERROR(VLOOKUP(BGZ$6,'Données'!$G$3:$H$19,2,0)),"",VLOOKUP(BGZ$6,'Données'!$G$3:$H$19,2,0))</f>
        <v/>
      </c>
      <c r="BHA8" s="2" t="str">
        <f>IF(ISERROR(VLOOKUP(BHA$6,'Données'!$G$3:$H$19,2,0)),"",VLOOKUP(BHA$6,'Données'!$G$3:$H$19,2,0))</f>
        <v/>
      </c>
      <c r="BHB8" s="2" t="str">
        <f>IF(ISERROR(VLOOKUP(BHB$6,'Données'!$G$3:$H$19,2,0)),"",VLOOKUP(BHB$6,'Données'!$G$3:$H$19,2,0))</f>
        <v/>
      </c>
      <c r="BHC8" s="2" t="str">
        <f>IF(ISERROR(VLOOKUP(BHC$6,'Données'!$G$3:$H$19,2,0)),"",VLOOKUP(BHC$6,'Données'!$G$3:$H$19,2,0))</f>
        <v/>
      </c>
      <c r="BHD8" s="2" t="str">
        <f>IF(ISERROR(VLOOKUP(BHD$6,'Données'!$G$3:$H$19,2,0)),"",VLOOKUP(BHD$6,'Données'!$G$3:$H$19,2,0))</f>
        <v/>
      </c>
      <c r="BHE8" s="2" t="str">
        <f>IF(ISERROR(VLOOKUP(BHE$6,'Données'!$G$3:$H$19,2,0)),"",VLOOKUP(BHE$6,'Données'!$G$3:$H$19,2,0))</f>
        <v/>
      </c>
      <c r="BHF8" s="2" t="str">
        <f>IF(ISERROR(VLOOKUP(BHF$6,'Données'!$G$3:$H$19,2,0)),"",VLOOKUP(BHF$6,'Données'!$G$3:$H$19,2,0))</f>
        <v/>
      </c>
      <c r="BHG8" s="2" t="str">
        <f>IF(ISERROR(VLOOKUP(BHG$6,'Données'!$G$3:$H$19,2,0)),"",VLOOKUP(BHG$6,'Données'!$G$3:$H$19,2,0))</f>
        <v/>
      </c>
      <c r="BHH8" s="2" t="str">
        <f>IF(ISERROR(VLOOKUP(BHH$6,'Données'!$G$3:$H$19,2,0)),"",VLOOKUP(BHH$6,'Données'!$G$3:$H$19,2,0))</f>
        <v/>
      </c>
      <c r="BHI8" s="2" t="str">
        <f>IF(ISERROR(VLOOKUP(BHI$6,'Données'!$G$3:$H$19,2,0)),"",VLOOKUP(BHI$6,'Données'!$G$3:$H$19,2,0))</f>
        <v/>
      </c>
      <c r="BHJ8" s="2" t="str">
        <f>IF(ISERROR(VLOOKUP(BHJ$6,'Données'!$G$3:$H$19,2,0)),"",VLOOKUP(BHJ$6,'Données'!$G$3:$H$19,2,0))</f>
        <v/>
      </c>
      <c r="BHK8" s="2" t="str">
        <f>IF(ISERROR(VLOOKUP(BHK$6,'Données'!$G$3:$H$19,2,0)),"",VLOOKUP(BHK$6,'Données'!$G$3:$H$19,2,0))</f>
        <v/>
      </c>
      <c r="BHL8" s="2" t="str">
        <f>IF(ISERROR(VLOOKUP(BHL$6,'Données'!$G$3:$H$19,2,0)),"",VLOOKUP(BHL$6,'Données'!$G$3:$H$19,2,0))</f>
        <v/>
      </c>
      <c r="BHM8" s="2" t="str">
        <f>IF(ISERROR(VLOOKUP(BHM$6,'Données'!$G$3:$H$19,2,0)),"",VLOOKUP(BHM$6,'Données'!$G$3:$H$19,2,0))</f>
        <v/>
      </c>
      <c r="BHN8" s="2" t="str">
        <f>IF(ISERROR(VLOOKUP(BHN$6,'Données'!$G$3:$H$19,2,0)),"",VLOOKUP(BHN$6,'Données'!$G$3:$H$19,2,0))</f>
        <v/>
      </c>
      <c r="BHO8" s="2" t="str">
        <f>IF(ISERROR(VLOOKUP(BHO$6,'Données'!$G$3:$H$19,2,0)),"",VLOOKUP(BHO$6,'Données'!$G$3:$H$19,2,0))</f>
        <v/>
      </c>
      <c r="BHP8" s="2" t="str">
        <f>IF(ISERROR(VLOOKUP(BHP$6,'Données'!$G$3:$H$19,2,0)),"",VLOOKUP(BHP$6,'Données'!$G$3:$H$19,2,0))</f>
        <v/>
      </c>
      <c r="BHQ8" s="2" t="str">
        <f>IF(ISERROR(VLOOKUP(BHQ$6,'Données'!$G$3:$H$19,2,0)),"",VLOOKUP(BHQ$6,'Données'!$G$3:$H$19,2,0))</f>
        <v/>
      </c>
      <c r="BHR8" s="2" t="str">
        <f>IF(ISERROR(VLOOKUP(BHR$6,'Données'!$G$3:$H$19,2,0)),"",VLOOKUP(BHR$6,'Données'!$G$3:$H$19,2,0))</f>
        <v/>
      </c>
      <c r="BHS8" s="2" t="str">
        <f>IF(ISERROR(VLOOKUP(BHS$6,'Données'!$G$3:$H$19,2,0)),"",VLOOKUP(BHS$6,'Données'!$G$3:$H$19,2,0))</f>
        <v/>
      </c>
      <c r="BHT8" s="2" t="str">
        <f>IF(ISERROR(VLOOKUP(BHT$6,'Données'!$G$3:$H$19,2,0)),"",VLOOKUP(BHT$6,'Données'!$G$3:$H$19,2,0))</f>
        <v/>
      </c>
      <c r="BHU8" s="2" t="str">
        <f>IF(ISERROR(VLOOKUP(BHU$6,'Données'!$G$3:$H$19,2,0)),"",VLOOKUP(BHU$6,'Données'!$G$3:$H$19,2,0))</f>
        <v/>
      </c>
      <c r="BHV8" s="2" t="str">
        <f>IF(ISERROR(VLOOKUP(BHV$6,'Données'!$G$3:$H$19,2,0)),"",VLOOKUP(BHV$6,'Données'!$G$3:$H$19,2,0))</f>
        <v/>
      </c>
      <c r="BHW8" s="2" t="str">
        <f>IF(ISERROR(VLOOKUP(BHW$6,'Données'!$G$3:$H$19,2,0)),"",VLOOKUP(BHW$6,'Données'!$G$3:$H$19,2,0))</f>
        <v/>
      </c>
      <c r="BHX8" s="2" t="str">
        <f>IF(ISERROR(VLOOKUP(BHX$6,'Données'!$G$3:$H$19,2,0)),"",VLOOKUP(BHX$6,'Données'!$G$3:$H$19,2,0))</f>
        <v/>
      </c>
      <c r="BHY8" s="2" t="str">
        <f>IF(ISERROR(VLOOKUP(BHY$6,'Données'!$G$3:$H$19,2,0)),"",VLOOKUP(BHY$6,'Données'!$G$3:$H$19,2,0))</f>
        <v/>
      </c>
      <c r="BHZ8" s="2" t="str">
        <f>IF(ISERROR(VLOOKUP(BHZ$6,'Données'!$G$3:$H$19,2,0)),"",VLOOKUP(BHZ$6,'Données'!$G$3:$H$19,2,0))</f>
        <v/>
      </c>
      <c r="BIA8" s="2" t="str">
        <f>IF(ISERROR(VLOOKUP(BIA$6,'Données'!$G$3:$H$19,2,0)),"",VLOOKUP(BIA$6,'Données'!$G$3:$H$19,2,0))</f>
        <v/>
      </c>
      <c r="BIB8" s="2" t="str">
        <f>IF(ISERROR(VLOOKUP(BIB$6,'Données'!$G$3:$H$19,2,0)),"",VLOOKUP(BIB$6,'Données'!$G$3:$H$19,2,0))</f>
        <v/>
      </c>
      <c r="BIC8" s="2" t="str">
        <f>IF(ISERROR(VLOOKUP(BIC$6,'Données'!$G$3:$H$19,2,0)),"",VLOOKUP(BIC$6,'Données'!$G$3:$H$19,2,0))</f>
        <v/>
      </c>
      <c r="BID8" s="2" t="str">
        <f>IF(ISERROR(VLOOKUP(BID$6,'Données'!$G$3:$H$19,2,0)),"",VLOOKUP(BID$6,'Données'!$G$3:$H$19,2,0))</f>
        <v/>
      </c>
      <c r="BIE8" s="2" t="str">
        <f>IF(ISERROR(VLOOKUP(BIE$6,'Données'!$G$3:$H$19,2,0)),"",VLOOKUP(BIE$6,'Données'!$G$3:$H$19,2,0))</f>
        <v/>
      </c>
      <c r="BIF8" s="2" t="str">
        <f>IF(ISERROR(VLOOKUP(BIF$6,'Données'!$G$3:$H$19,2,0)),"",VLOOKUP(BIF$6,'Données'!$G$3:$H$19,2,0))</f>
        <v/>
      </c>
      <c r="BIG8" s="2" t="str">
        <f>IF(ISERROR(VLOOKUP(BIG$6,'Données'!$G$3:$H$19,2,0)),"",VLOOKUP(BIG$6,'Données'!$G$3:$H$19,2,0))</f>
        <v/>
      </c>
      <c r="BIH8" s="2" t="str">
        <f>IF(ISERROR(VLOOKUP(BIH$6,'Données'!$G$3:$H$19,2,0)),"",VLOOKUP(BIH$6,'Données'!$G$3:$H$19,2,0))</f>
        <v/>
      </c>
      <c r="BII8" s="2" t="str">
        <f>IF(ISERROR(VLOOKUP(BII$6,'Données'!$G$3:$H$19,2,0)),"",VLOOKUP(BII$6,'Données'!$G$3:$H$19,2,0))</f>
        <v/>
      </c>
      <c r="BIJ8" s="2" t="str">
        <f>IF(ISERROR(VLOOKUP(BIJ$6,'Données'!$G$3:$H$19,2,0)),"",VLOOKUP(BIJ$6,'Données'!$G$3:$H$19,2,0))</f>
        <v/>
      </c>
      <c r="BIK8" s="2" t="str">
        <f>IF(ISERROR(VLOOKUP(BIK$6,'Données'!$G$3:$H$19,2,0)),"",VLOOKUP(BIK$6,'Données'!$G$3:$H$19,2,0))</f>
        <v/>
      </c>
      <c r="BIL8" s="2" t="str">
        <f>IF(ISERROR(VLOOKUP(BIL$6,'Données'!$G$3:$H$19,2,0)),"",VLOOKUP(BIL$6,'Données'!$G$3:$H$19,2,0))</f>
        <v/>
      </c>
      <c r="BIM8" s="2" t="str">
        <f>IF(ISERROR(VLOOKUP(BIM$6,'Données'!$G$3:$H$19,2,0)),"",VLOOKUP(BIM$6,'Données'!$G$3:$H$19,2,0))</f>
        <v/>
      </c>
      <c r="BIN8" s="2" t="str">
        <f>IF(ISERROR(VLOOKUP(BIN$6,'Données'!$G$3:$H$19,2,0)),"",VLOOKUP(BIN$6,'Données'!$G$3:$H$19,2,0))</f>
        <v/>
      </c>
      <c r="BIO8" s="2" t="str">
        <f>IF(ISERROR(VLOOKUP(BIO$6,'Données'!$G$3:$H$19,2,0)),"",VLOOKUP(BIO$6,'Données'!$G$3:$H$19,2,0))</f>
        <v/>
      </c>
      <c r="BIP8" s="2" t="str">
        <f>IF(ISERROR(VLOOKUP(BIP$6,'Données'!$G$3:$H$19,2,0)),"",VLOOKUP(BIP$6,'Données'!$G$3:$H$19,2,0))</f>
        <v/>
      </c>
      <c r="BIQ8" s="2" t="str">
        <f>IF(ISERROR(VLOOKUP(BIQ$6,'Données'!$G$3:$H$19,2,0)),"",VLOOKUP(BIQ$6,'Données'!$G$3:$H$19,2,0))</f>
        <v/>
      </c>
      <c r="BIR8" s="2" t="str">
        <f>IF(ISERROR(VLOOKUP(BIR$6,'Données'!$G$3:$H$19,2,0)),"",VLOOKUP(BIR$6,'Données'!$G$3:$H$19,2,0))</f>
        <v/>
      </c>
      <c r="BIS8" s="2" t="str">
        <f>IF(ISERROR(VLOOKUP(BIS$6,'Données'!$G$3:$H$19,2,0)),"",VLOOKUP(BIS$6,'Données'!$G$3:$H$19,2,0))</f>
        <v/>
      </c>
      <c r="BIT8" s="2" t="str">
        <f>IF(ISERROR(VLOOKUP(BIT$6,'Données'!$G$3:$H$19,2,0)),"",VLOOKUP(BIT$6,'Données'!$G$3:$H$19,2,0))</f>
        <v/>
      </c>
      <c r="BIU8" s="2" t="str">
        <f>IF(ISERROR(VLOOKUP(BIU$6,'Données'!$G$3:$H$19,2,0)),"",VLOOKUP(BIU$6,'Données'!$G$3:$H$19,2,0))</f>
        <v/>
      </c>
      <c r="BIV8" s="2" t="str">
        <f>IF(ISERROR(VLOOKUP(BIV$6,'Données'!$G$3:$H$19,2,0)),"",VLOOKUP(BIV$6,'Données'!$G$3:$H$19,2,0))</f>
        <v/>
      </c>
      <c r="BIW8" s="2" t="str">
        <f>IF(ISERROR(VLOOKUP(BIW$6,'Données'!$G$3:$H$19,2,0)),"",VLOOKUP(BIW$6,'Données'!$G$3:$H$19,2,0))</f>
        <v/>
      </c>
      <c r="BIX8" s="2" t="str">
        <f>IF(ISERROR(VLOOKUP(BIX$6,'Données'!$G$3:$H$19,2,0)),"",VLOOKUP(BIX$6,'Données'!$G$3:$H$19,2,0))</f>
        <v/>
      </c>
      <c r="BIY8" s="2" t="str">
        <f>IF(ISERROR(VLOOKUP(BIY$6,'Données'!$G$3:$H$19,2,0)),"",VLOOKUP(BIY$6,'Données'!$G$3:$H$19,2,0))</f>
        <v/>
      </c>
      <c r="BIZ8" s="2" t="str">
        <f>IF(ISERROR(VLOOKUP(BIZ$6,'Données'!$G$3:$H$19,2,0)),"",VLOOKUP(BIZ$6,'Données'!$G$3:$H$19,2,0))</f>
        <v/>
      </c>
      <c r="BJA8" s="2" t="str">
        <f>IF(ISERROR(VLOOKUP(BJA$6,'Données'!$G$3:$H$19,2,0)),"",VLOOKUP(BJA$6,'Données'!$G$3:$H$19,2,0))</f>
        <v/>
      </c>
      <c r="BJB8" s="2" t="str">
        <f>IF(ISERROR(VLOOKUP(BJB$6,'Données'!$G$3:$H$19,2,0)),"",VLOOKUP(BJB$6,'Données'!$G$3:$H$19,2,0))</f>
        <v/>
      </c>
      <c r="BJC8" s="2" t="str">
        <f>IF(ISERROR(VLOOKUP(BJC$6,'Données'!$G$3:$H$19,2,0)),"",VLOOKUP(BJC$6,'Données'!$G$3:$H$19,2,0))</f>
        <v/>
      </c>
      <c r="BJD8" s="2" t="str">
        <f>IF(ISERROR(VLOOKUP(BJD$6,'Données'!$G$3:$H$19,2,0)),"",VLOOKUP(BJD$6,'Données'!$G$3:$H$19,2,0))</f>
        <v/>
      </c>
      <c r="BJE8" s="2" t="str">
        <f>IF(ISERROR(VLOOKUP(BJE$6,'Données'!$G$3:$H$19,2,0)),"",VLOOKUP(BJE$6,'Données'!$G$3:$H$19,2,0))</f>
        <v/>
      </c>
      <c r="BJF8" s="2" t="str">
        <f>IF(ISERROR(VLOOKUP(BJF$6,'Données'!$G$3:$H$19,2,0)),"",VLOOKUP(BJF$6,'Données'!$G$3:$H$19,2,0))</f>
        <v/>
      </c>
      <c r="BJG8" s="2" t="str">
        <f>IF(ISERROR(VLOOKUP(BJG$6,'Données'!$G$3:$H$19,2,0)),"",VLOOKUP(BJG$6,'Données'!$G$3:$H$19,2,0))</f>
        <v/>
      </c>
      <c r="BJH8" s="2" t="str">
        <f>IF(ISERROR(VLOOKUP(BJH$6,'Données'!$G$3:$H$19,2,0)),"",VLOOKUP(BJH$6,'Données'!$G$3:$H$19,2,0))</f>
        <v/>
      </c>
      <c r="BJI8" s="2" t="str">
        <f>IF(ISERROR(VLOOKUP(BJI$6,'Données'!$G$3:$H$19,2,0)),"",VLOOKUP(BJI$6,'Données'!$G$3:$H$19,2,0))</f>
        <v/>
      </c>
      <c r="BJJ8" s="2" t="str">
        <f>IF(ISERROR(VLOOKUP(BJJ$6,'Données'!$G$3:$H$19,2,0)),"",VLOOKUP(BJJ$6,'Données'!$G$3:$H$19,2,0))</f>
        <v/>
      </c>
      <c r="BJK8" s="2" t="str">
        <f>IF(ISERROR(VLOOKUP(BJK$6,'Données'!$G$3:$H$19,2,0)),"",VLOOKUP(BJK$6,'Données'!$G$3:$H$19,2,0))</f>
        <v/>
      </c>
      <c r="BJL8" s="2" t="str">
        <f>IF(ISERROR(VLOOKUP(BJL$6,'Données'!$G$3:$H$19,2,0)),"",VLOOKUP(BJL$6,'Données'!$G$3:$H$19,2,0))</f>
        <v/>
      </c>
      <c r="BJM8" s="2" t="str">
        <f>IF(ISERROR(VLOOKUP(BJM$6,'Données'!$G$3:$H$19,2,0)),"",VLOOKUP(BJM$6,'Données'!$G$3:$H$19,2,0))</f>
        <v/>
      </c>
      <c r="BJN8" s="2" t="str">
        <f>IF(ISERROR(VLOOKUP(BJN$6,'Données'!$G$3:$H$19,2,0)),"",VLOOKUP(BJN$6,'Données'!$G$3:$H$19,2,0))</f>
        <v/>
      </c>
      <c r="BJO8" s="2" t="str">
        <f>IF(ISERROR(VLOOKUP(BJO$6,'Données'!$G$3:$H$19,2,0)),"",VLOOKUP(BJO$6,'Données'!$G$3:$H$19,2,0))</f>
        <v/>
      </c>
      <c r="BJP8" s="2" t="str">
        <f>IF(ISERROR(VLOOKUP(BJP$6,'Données'!$G$3:$H$19,2,0)),"",VLOOKUP(BJP$6,'Données'!$G$3:$H$19,2,0))</f>
        <v/>
      </c>
      <c r="BJQ8" s="2" t="str">
        <f>IF(ISERROR(VLOOKUP(BJQ$6,'Données'!$G$3:$H$19,2,0)),"",VLOOKUP(BJQ$6,'Données'!$G$3:$H$19,2,0))</f>
        <v/>
      </c>
      <c r="BJR8" s="2" t="str">
        <f>IF(ISERROR(VLOOKUP(BJR$6,'Données'!$G$3:$H$19,2,0)),"",VLOOKUP(BJR$6,'Données'!$G$3:$H$19,2,0))</f>
        <v/>
      </c>
      <c r="BJS8" s="2" t="str">
        <f>IF(ISERROR(VLOOKUP(BJS$6,'Données'!$G$3:$H$19,2,0)),"",VLOOKUP(BJS$6,'Données'!$G$3:$H$19,2,0))</f>
        <v/>
      </c>
      <c r="BJT8" s="2" t="str">
        <f>IF(ISERROR(VLOOKUP(BJT$6,'Données'!$G$3:$H$19,2,0)),"",VLOOKUP(BJT$6,'Données'!$G$3:$H$19,2,0))</f>
        <v/>
      </c>
      <c r="BJU8" s="2" t="str">
        <f>IF(ISERROR(VLOOKUP(BJU$6,'Données'!$G$3:$H$19,2,0)),"",VLOOKUP(BJU$6,'Données'!$G$3:$H$19,2,0))</f>
        <v/>
      </c>
      <c r="BJV8" s="2" t="str">
        <f>IF(ISERROR(VLOOKUP(BJV$6,'Données'!$G$3:$H$19,2,0)),"",VLOOKUP(BJV$6,'Données'!$G$3:$H$19,2,0))</f>
        <v/>
      </c>
      <c r="BJW8" s="2" t="str">
        <f>IF(ISERROR(VLOOKUP(BJW$6,'Données'!$G$3:$H$19,2,0)),"",VLOOKUP(BJW$6,'Données'!$G$3:$H$19,2,0))</f>
        <v/>
      </c>
      <c r="BJX8" s="2" t="str">
        <f>IF(ISERROR(VLOOKUP(BJX$6,'Données'!$G$3:$H$19,2,0)),"",VLOOKUP(BJX$6,'Données'!$G$3:$H$19,2,0))</f>
        <v/>
      </c>
      <c r="BJY8" s="2" t="str">
        <f>IF(ISERROR(VLOOKUP(BJY$6,'Données'!$G$3:$H$19,2,0)),"",VLOOKUP(BJY$6,'Données'!$G$3:$H$19,2,0))</f>
        <v/>
      </c>
      <c r="BJZ8" s="2" t="str">
        <f>IF(ISERROR(VLOOKUP(BJZ$6,'Données'!$G$3:$H$19,2,0)),"",VLOOKUP(BJZ$6,'Données'!$G$3:$H$19,2,0))</f>
        <v/>
      </c>
      <c r="BKA8" s="2" t="str">
        <f>IF(ISERROR(VLOOKUP(BKA$6,'Données'!$G$3:$H$19,2,0)),"",VLOOKUP(BKA$6,'Données'!$G$3:$H$19,2,0))</f>
        <v/>
      </c>
      <c r="BKB8" s="2" t="str">
        <f>IF(ISERROR(VLOOKUP(BKB$6,'Données'!$G$3:$H$19,2,0)),"",VLOOKUP(BKB$6,'Données'!$G$3:$H$19,2,0))</f>
        <v/>
      </c>
      <c r="BKC8" s="2" t="str">
        <f>IF(ISERROR(VLOOKUP(BKC$6,'Données'!$G$3:$H$19,2,0)),"",VLOOKUP(BKC$6,'Données'!$G$3:$H$19,2,0))</f>
        <v/>
      </c>
      <c r="BKD8" s="2" t="str">
        <f>IF(ISERROR(VLOOKUP(BKD$6,'Données'!$G$3:$H$19,2,0)),"",VLOOKUP(BKD$6,'Données'!$G$3:$H$19,2,0))</f>
        <v/>
      </c>
      <c r="BKE8" s="2" t="str">
        <f>IF(ISERROR(VLOOKUP(BKE$6,'Données'!$G$3:$H$19,2,0)),"",VLOOKUP(BKE$6,'Données'!$G$3:$H$19,2,0))</f>
        <v/>
      </c>
      <c r="BKF8" s="2" t="str">
        <f>IF(ISERROR(VLOOKUP(BKF$6,'Données'!$G$3:$H$19,2,0)),"",VLOOKUP(BKF$6,'Données'!$G$3:$H$19,2,0))</f>
        <v/>
      </c>
      <c r="BKG8" s="2" t="str">
        <f>IF(ISERROR(VLOOKUP(BKG$6,'Données'!$G$3:$H$19,2,0)),"",VLOOKUP(BKG$6,'Données'!$G$3:$H$19,2,0))</f>
        <v/>
      </c>
      <c r="BKH8" s="2" t="str">
        <f>IF(ISERROR(VLOOKUP(BKH$6,'Données'!$G$3:$H$19,2,0)),"",VLOOKUP(BKH$6,'Données'!$G$3:$H$19,2,0))</f>
        <v/>
      </c>
      <c r="BKI8" s="2" t="str">
        <f>IF(ISERROR(VLOOKUP(BKI$6,'Données'!$G$3:$H$19,2,0)),"",VLOOKUP(BKI$6,'Données'!$G$3:$H$19,2,0))</f>
        <v/>
      </c>
      <c r="BKJ8" s="2" t="str">
        <f>IF(ISERROR(VLOOKUP(BKJ$6,'Données'!$G$3:$H$19,2,0)),"",VLOOKUP(BKJ$6,'Données'!$G$3:$H$19,2,0))</f>
        <v/>
      </c>
      <c r="BKK8" s="2" t="str">
        <f>IF(ISERROR(VLOOKUP(BKK$6,'Données'!$G$3:$H$19,2,0)),"",VLOOKUP(BKK$6,'Données'!$G$3:$H$19,2,0))</f>
        <v/>
      </c>
      <c r="BKL8" s="2" t="str">
        <f>IF(ISERROR(VLOOKUP(BKL$6,'Données'!$G$3:$H$19,2,0)),"",VLOOKUP(BKL$6,'Données'!$G$3:$H$19,2,0))</f>
        <v/>
      </c>
      <c r="BKM8" s="2" t="str">
        <f>IF(ISERROR(VLOOKUP(BKM$6,'Données'!$G$3:$H$19,2,0)),"",VLOOKUP(BKM$6,'Données'!$G$3:$H$19,2,0))</f>
        <v/>
      </c>
      <c r="BKN8" s="2" t="str">
        <f>IF(ISERROR(VLOOKUP(BKN$6,'Données'!$G$3:$H$19,2,0)),"",VLOOKUP(BKN$6,'Données'!$G$3:$H$19,2,0))</f>
        <v/>
      </c>
      <c r="BKO8" s="2" t="str">
        <f>IF(ISERROR(VLOOKUP(BKO$6,'Données'!$G$3:$H$19,2,0)),"",VLOOKUP(BKO$6,'Données'!$G$3:$H$19,2,0))</f>
        <v/>
      </c>
      <c r="BKP8" s="2" t="str">
        <f>IF(ISERROR(VLOOKUP(BKP$6,'Données'!$G$3:$H$19,2,0)),"",VLOOKUP(BKP$6,'Données'!$G$3:$H$19,2,0))</f>
        <v/>
      </c>
      <c r="BKQ8" s="2" t="str">
        <f>IF(ISERROR(VLOOKUP(BKQ$6,'Données'!$G$3:$H$19,2,0)),"",VLOOKUP(BKQ$6,'Données'!$G$3:$H$19,2,0))</f>
        <v/>
      </c>
      <c r="BKR8" s="2" t="str">
        <f>IF(ISERROR(VLOOKUP(BKR$6,'Données'!$G$3:$H$19,2,0)),"",VLOOKUP(BKR$6,'Données'!$G$3:$H$19,2,0))</f>
        <v/>
      </c>
      <c r="BKS8" s="2" t="str">
        <f>IF(ISERROR(VLOOKUP(BKS$6,'Données'!$G$3:$H$19,2,0)),"",VLOOKUP(BKS$6,'Données'!$G$3:$H$19,2,0))</f>
        <v/>
      </c>
      <c r="BKT8" s="2" t="str">
        <f>IF(ISERROR(VLOOKUP(BKT$6,'Données'!$G$3:$H$19,2,0)),"",VLOOKUP(BKT$6,'Données'!$G$3:$H$19,2,0))</f>
        <v/>
      </c>
      <c r="BKU8" s="2" t="str">
        <f>IF(ISERROR(VLOOKUP(BKU$6,'Données'!$G$3:$H$19,2,0)),"",VLOOKUP(BKU$6,'Données'!$G$3:$H$19,2,0))</f>
        <v/>
      </c>
      <c r="BKV8" s="2" t="str">
        <f>IF(ISERROR(VLOOKUP(BKV$6,'Données'!$G$3:$H$19,2,0)),"",VLOOKUP(BKV$6,'Données'!$G$3:$H$19,2,0))</f>
        <v/>
      </c>
      <c r="BKW8" s="2" t="str">
        <f>IF(ISERROR(VLOOKUP(BKW$6,'Données'!$G$3:$H$19,2,0)),"",VLOOKUP(BKW$6,'Données'!$G$3:$H$19,2,0))</f>
        <v/>
      </c>
      <c r="BKX8" s="2" t="str">
        <f>IF(ISERROR(VLOOKUP(BKX$6,'Données'!$G$3:$H$19,2,0)),"",VLOOKUP(BKX$6,'Données'!$G$3:$H$19,2,0))</f>
        <v/>
      </c>
      <c r="BKY8" s="2" t="str">
        <f>IF(ISERROR(VLOOKUP(BKY$6,'Données'!$G$3:$H$19,2,0)),"",VLOOKUP(BKY$6,'Données'!$G$3:$H$19,2,0))</f>
        <v/>
      </c>
      <c r="BKZ8" s="2" t="str">
        <f>IF(ISERROR(VLOOKUP(BKZ$6,'Données'!$G$3:$H$19,2,0)),"",VLOOKUP(BKZ$6,'Données'!$G$3:$H$19,2,0))</f>
        <v/>
      </c>
      <c r="BLA8" s="2" t="str">
        <f>IF(ISERROR(VLOOKUP(BLA$6,'Données'!$G$3:$H$19,2,0)),"",VLOOKUP(BLA$6,'Données'!$G$3:$H$19,2,0))</f>
        <v/>
      </c>
      <c r="BLB8" s="2" t="str">
        <f>IF(ISERROR(VLOOKUP(BLB$6,'Données'!$G$3:$H$19,2,0)),"",VLOOKUP(BLB$6,'Données'!$G$3:$H$19,2,0))</f>
        <v/>
      </c>
      <c r="BLC8" s="2" t="str">
        <f>IF(ISERROR(VLOOKUP(BLC$6,'Données'!$G$3:$H$19,2,0)),"",VLOOKUP(BLC$6,'Données'!$G$3:$H$19,2,0))</f>
        <v/>
      </c>
      <c r="BLD8" s="2" t="str">
        <f>IF(ISERROR(VLOOKUP(BLD$6,'Données'!$G$3:$H$19,2,0)),"",VLOOKUP(BLD$6,'Données'!$G$3:$H$19,2,0))</f>
        <v/>
      </c>
      <c r="BLE8" s="2" t="str">
        <f>IF(ISERROR(VLOOKUP(BLE$6,'Données'!$G$3:$H$19,2,0)),"",VLOOKUP(BLE$6,'Données'!$G$3:$H$19,2,0))</f>
        <v/>
      </c>
      <c r="BLF8" s="2" t="str">
        <f>IF(ISERROR(VLOOKUP(BLF$6,'Données'!$G$3:$H$19,2,0)),"",VLOOKUP(BLF$6,'Données'!$G$3:$H$19,2,0))</f>
        <v/>
      </c>
      <c r="BLG8" s="2" t="str">
        <f>IF(ISERROR(VLOOKUP(BLG$6,'Données'!$G$3:$H$19,2,0)),"",VLOOKUP(BLG$6,'Données'!$G$3:$H$19,2,0))</f>
        <v/>
      </c>
      <c r="BLH8" s="2" t="str">
        <f>IF(ISERROR(VLOOKUP(BLH$6,'Données'!$G$3:$H$19,2,0)),"",VLOOKUP(BLH$6,'Données'!$G$3:$H$19,2,0))</f>
        <v/>
      </c>
      <c r="BLI8" s="2" t="str">
        <f>IF(ISERROR(VLOOKUP(BLI$6,'Données'!$G$3:$H$19,2,0)),"",VLOOKUP(BLI$6,'Données'!$G$3:$H$19,2,0))</f>
        <v/>
      </c>
      <c r="BLJ8" s="2" t="str">
        <f>IF(ISERROR(VLOOKUP(BLJ$6,'Données'!$G$3:$H$19,2,0)),"",VLOOKUP(BLJ$6,'Données'!$G$3:$H$19,2,0))</f>
        <v/>
      </c>
      <c r="BLK8" s="2" t="str">
        <f>IF(ISERROR(VLOOKUP(BLK$6,'Données'!$G$3:$H$19,2,0)),"",VLOOKUP(BLK$6,'Données'!$G$3:$H$19,2,0))</f>
        <v/>
      </c>
      <c r="BLL8" s="2" t="str">
        <f>IF(ISERROR(VLOOKUP(BLL$6,'Données'!$G$3:$H$19,2,0)),"",VLOOKUP(BLL$6,'Données'!$G$3:$H$19,2,0))</f>
        <v/>
      </c>
      <c r="BLM8" s="2" t="str">
        <f>IF(ISERROR(VLOOKUP(BLM$6,'Données'!$G$3:$H$19,2,0)),"",VLOOKUP(BLM$6,'Données'!$G$3:$H$19,2,0))</f>
        <v/>
      </c>
      <c r="BLN8" s="2" t="str">
        <f>IF(ISERROR(VLOOKUP(BLN$6,'Données'!$G$3:$H$19,2,0)),"",VLOOKUP(BLN$6,'Données'!$G$3:$H$19,2,0))</f>
        <v/>
      </c>
      <c r="BLO8" s="2" t="str">
        <f>IF(ISERROR(VLOOKUP(BLO$6,'Données'!$G$3:$H$19,2,0)),"",VLOOKUP(BLO$6,'Données'!$G$3:$H$19,2,0))</f>
        <v/>
      </c>
      <c r="BLP8" s="2" t="str">
        <f>IF(ISERROR(VLOOKUP(BLP$6,'Données'!$G$3:$H$19,2,0)),"",VLOOKUP(BLP$6,'Données'!$G$3:$H$19,2,0))</f>
        <v/>
      </c>
      <c r="BLQ8" s="2" t="str">
        <f>IF(ISERROR(VLOOKUP(BLQ$6,'Données'!$G$3:$H$19,2,0)),"",VLOOKUP(BLQ$6,'Données'!$G$3:$H$19,2,0))</f>
        <v/>
      </c>
      <c r="BLR8" s="2" t="str">
        <f>IF(ISERROR(VLOOKUP(BLR$6,'Données'!$G$3:$H$19,2,0)),"",VLOOKUP(BLR$6,'Données'!$G$3:$H$19,2,0))</f>
        <v/>
      </c>
      <c r="BLS8" s="2" t="str">
        <f>IF(ISERROR(VLOOKUP(BLS$6,'Données'!$G$3:$H$19,2,0)),"",VLOOKUP(BLS$6,'Données'!$G$3:$H$19,2,0))</f>
        <v/>
      </c>
      <c r="BLT8" s="2" t="str">
        <f>IF(ISERROR(VLOOKUP(BLT$6,'Données'!$G$3:$H$19,2,0)),"",VLOOKUP(BLT$6,'Données'!$G$3:$H$19,2,0))</f>
        <v/>
      </c>
      <c r="BLU8" s="2" t="str">
        <f>IF(ISERROR(VLOOKUP(BLU$6,'Données'!$G$3:$H$19,2,0)),"",VLOOKUP(BLU$6,'Données'!$G$3:$H$19,2,0))</f>
        <v/>
      </c>
      <c r="BLV8" s="2" t="str">
        <f>IF(ISERROR(VLOOKUP(BLV$6,'Données'!$G$3:$H$19,2,0)),"",VLOOKUP(BLV$6,'Données'!$G$3:$H$19,2,0))</f>
        <v/>
      </c>
      <c r="BLW8" s="2" t="str">
        <f>IF(ISERROR(VLOOKUP(BLW$6,'Données'!$G$3:$H$19,2,0)),"",VLOOKUP(BLW$6,'Données'!$G$3:$H$19,2,0))</f>
        <v/>
      </c>
      <c r="BLX8" s="2" t="str">
        <f>IF(ISERROR(VLOOKUP(BLX$6,'Données'!$G$3:$H$19,2,0)),"",VLOOKUP(BLX$6,'Données'!$G$3:$H$19,2,0))</f>
        <v/>
      </c>
      <c r="BLY8" s="2" t="str">
        <f>IF(ISERROR(VLOOKUP(BLY$6,'Données'!$G$3:$H$19,2,0)),"",VLOOKUP(BLY$6,'Données'!$G$3:$H$19,2,0))</f>
        <v/>
      </c>
      <c r="BLZ8" s="2" t="str">
        <f>IF(ISERROR(VLOOKUP(BLZ$6,'Données'!$G$3:$H$19,2,0)),"",VLOOKUP(BLZ$6,'Données'!$G$3:$H$19,2,0))</f>
        <v/>
      </c>
      <c r="BMA8" s="2" t="str">
        <f>IF(ISERROR(VLOOKUP(BMA$6,'Données'!$G$3:$H$19,2,0)),"",VLOOKUP(BMA$6,'Données'!$G$3:$H$19,2,0))</f>
        <v/>
      </c>
      <c r="BMB8" s="2" t="str">
        <f>IF(ISERROR(VLOOKUP(BMB$6,'Données'!$G$3:$H$19,2,0)),"",VLOOKUP(BMB$6,'Données'!$G$3:$H$19,2,0))</f>
        <v/>
      </c>
      <c r="BMC8" s="2" t="str">
        <f>IF(ISERROR(VLOOKUP(BMC$6,'Données'!$G$3:$H$19,2,0)),"",VLOOKUP(BMC$6,'Données'!$G$3:$H$19,2,0))</f>
        <v/>
      </c>
      <c r="BMD8" s="2" t="str">
        <f>IF(ISERROR(VLOOKUP(BMD$6,'Données'!$G$3:$H$19,2,0)),"",VLOOKUP(BMD$6,'Données'!$G$3:$H$19,2,0))</f>
        <v/>
      </c>
      <c r="BME8" s="2" t="str">
        <f>IF(ISERROR(VLOOKUP(BME$6,'Données'!$G$3:$H$19,2,0)),"",VLOOKUP(BME$6,'Données'!$G$3:$H$19,2,0))</f>
        <v/>
      </c>
      <c r="BMF8" s="2" t="str">
        <f>IF(ISERROR(VLOOKUP(BMF$6,'Données'!$G$3:$H$19,2,0)),"",VLOOKUP(BMF$6,'Données'!$G$3:$H$19,2,0))</f>
        <v/>
      </c>
      <c r="BMG8" s="2" t="str">
        <f>IF(ISERROR(VLOOKUP(BMG$6,'Données'!$G$3:$H$19,2,0)),"",VLOOKUP(BMG$6,'Données'!$G$3:$H$19,2,0))</f>
        <v/>
      </c>
      <c r="BMH8" s="2" t="str">
        <f>IF(ISERROR(VLOOKUP(BMH$6,'Données'!$G$3:$H$19,2,0)),"",VLOOKUP(BMH$6,'Données'!$G$3:$H$19,2,0))</f>
        <v/>
      </c>
      <c r="BMI8" s="2" t="str">
        <f>IF(ISERROR(VLOOKUP(BMI$6,'Données'!$G$3:$H$19,2,0)),"",VLOOKUP(BMI$6,'Données'!$G$3:$H$19,2,0))</f>
        <v/>
      </c>
      <c r="BMJ8" s="2" t="str">
        <f>IF(ISERROR(VLOOKUP(BMJ$6,'Données'!$G$3:$H$19,2,0)),"",VLOOKUP(BMJ$6,'Données'!$G$3:$H$19,2,0))</f>
        <v/>
      </c>
      <c r="BMK8" s="2" t="str">
        <f>IF(ISERROR(VLOOKUP(BMK$6,'Données'!$G$3:$H$19,2,0)),"",VLOOKUP(BMK$6,'Données'!$G$3:$H$19,2,0))</f>
        <v/>
      </c>
      <c r="BML8" s="2" t="str">
        <f>IF(ISERROR(VLOOKUP(BML$6,'Données'!$G$3:$H$19,2,0)),"",VLOOKUP(BML$6,'Données'!$G$3:$H$19,2,0))</f>
        <v/>
      </c>
      <c r="BMM8" s="2" t="str">
        <f>IF(ISERROR(VLOOKUP(BMM$6,'Données'!$G$3:$H$19,2,0)),"",VLOOKUP(BMM$6,'Données'!$G$3:$H$19,2,0))</f>
        <v/>
      </c>
      <c r="BMN8" s="2" t="str">
        <f>IF(ISERROR(VLOOKUP(BMN$6,'Données'!$G$3:$H$19,2,0)),"",VLOOKUP(BMN$6,'Données'!$G$3:$H$19,2,0))</f>
        <v/>
      </c>
      <c r="BMO8" s="2" t="str">
        <f>IF(ISERROR(VLOOKUP(BMO$6,'Données'!$G$3:$H$19,2,0)),"",VLOOKUP(BMO$6,'Données'!$G$3:$H$19,2,0))</f>
        <v/>
      </c>
      <c r="BMP8" s="2" t="str">
        <f>IF(ISERROR(VLOOKUP(BMP$6,'Données'!$G$3:$H$19,2,0)),"",VLOOKUP(BMP$6,'Données'!$G$3:$H$19,2,0))</f>
        <v/>
      </c>
      <c r="BMQ8" s="2" t="str">
        <f>IF(ISERROR(VLOOKUP(BMQ$6,'Données'!$G$3:$H$19,2,0)),"",VLOOKUP(BMQ$6,'Données'!$G$3:$H$19,2,0))</f>
        <v/>
      </c>
      <c r="BMR8" s="2" t="str">
        <f>IF(ISERROR(VLOOKUP(BMR$6,'Données'!$G$3:$H$19,2,0)),"",VLOOKUP(BMR$6,'Données'!$G$3:$H$19,2,0))</f>
        <v/>
      </c>
      <c r="BMS8" s="2" t="str">
        <f>IF(ISERROR(VLOOKUP(BMS$6,'Données'!$G$3:$H$19,2,0)),"",VLOOKUP(BMS$6,'Données'!$G$3:$H$19,2,0))</f>
        <v/>
      </c>
      <c r="BMT8" s="2" t="str">
        <f>IF(ISERROR(VLOOKUP(BMT$6,'Données'!$G$3:$H$19,2,0)),"",VLOOKUP(BMT$6,'Données'!$G$3:$H$19,2,0))</f>
        <v/>
      </c>
      <c r="BMU8" s="2" t="str">
        <f>IF(ISERROR(VLOOKUP(BMU$6,'Données'!$G$3:$H$19,2,0)),"",VLOOKUP(BMU$6,'Données'!$G$3:$H$19,2,0))</f>
        <v/>
      </c>
      <c r="BMV8" s="2" t="str">
        <f>IF(ISERROR(VLOOKUP(BMV$6,'Données'!$G$3:$H$19,2,0)),"",VLOOKUP(BMV$6,'Données'!$G$3:$H$19,2,0))</f>
        <v/>
      </c>
      <c r="BMW8" s="2" t="str">
        <f>IF(ISERROR(VLOOKUP(BMW$6,'Données'!$G$3:$H$19,2,0)),"",VLOOKUP(BMW$6,'Données'!$G$3:$H$19,2,0))</f>
        <v/>
      </c>
      <c r="BMX8" s="2" t="str">
        <f>IF(ISERROR(VLOOKUP(BMX$6,'Données'!$G$3:$H$19,2,0)),"",VLOOKUP(BMX$6,'Données'!$G$3:$H$19,2,0))</f>
        <v/>
      </c>
      <c r="BMY8" s="2" t="str">
        <f>IF(ISERROR(VLOOKUP(BMY$6,'Données'!$G$3:$H$19,2,0)),"",VLOOKUP(BMY$6,'Données'!$G$3:$H$19,2,0))</f>
        <v/>
      </c>
      <c r="BMZ8" s="2" t="str">
        <f>IF(ISERROR(VLOOKUP(BMZ$6,'Données'!$G$3:$H$19,2,0)),"",VLOOKUP(BMZ$6,'Données'!$G$3:$H$19,2,0))</f>
        <v/>
      </c>
      <c r="BNA8" s="2" t="str">
        <f>IF(ISERROR(VLOOKUP(BNA$6,'Données'!$G$3:$H$19,2,0)),"",VLOOKUP(BNA$6,'Données'!$G$3:$H$19,2,0))</f>
        <v/>
      </c>
      <c r="BNB8" s="2" t="str">
        <f>IF(ISERROR(VLOOKUP(BNB$6,'Données'!$G$3:$H$19,2,0)),"",VLOOKUP(BNB$6,'Données'!$G$3:$H$19,2,0))</f>
        <v/>
      </c>
      <c r="BNC8" s="2" t="str">
        <f>IF(ISERROR(VLOOKUP(BNC$6,'Données'!$G$3:$H$19,2,0)),"",VLOOKUP(BNC$6,'Données'!$G$3:$H$19,2,0))</f>
        <v/>
      </c>
      <c r="BND8" s="2" t="str">
        <f>IF(ISERROR(VLOOKUP(BND$6,'Données'!$G$3:$H$19,2,0)),"",VLOOKUP(BND$6,'Données'!$G$3:$H$19,2,0))</f>
        <v/>
      </c>
      <c r="BNE8" s="2" t="str">
        <f>IF(ISERROR(VLOOKUP(BNE$6,'Données'!$G$3:$H$19,2,0)),"",VLOOKUP(BNE$6,'Données'!$G$3:$H$19,2,0))</f>
        <v/>
      </c>
      <c r="BNF8" s="2" t="str">
        <f>IF(ISERROR(VLOOKUP(BNF$6,'Données'!$G$3:$H$19,2,0)),"",VLOOKUP(BNF$6,'Données'!$G$3:$H$19,2,0))</f>
        <v/>
      </c>
      <c r="BNG8" s="2" t="str">
        <f>IF(ISERROR(VLOOKUP(BNG$6,'Données'!$G$3:$H$19,2,0)),"",VLOOKUP(BNG$6,'Données'!$G$3:$H$19,2,0))</f>
        <v/>
      </c>
      <c r="BNH8" s="2" t="str">
        <f>IF(ISERROR(VLOOKUP(BNH$6,'Données'!$G$3:$H$19,2,0)),"",VLOOKUP(BNH$6,'Données'!$G$3:$H$19,2,0))</f>
        <v/>
      </c>
      <c r="BNI8" s="2" t="str">
        <f>IF(ISERROR(VLOOKUP(BNI$6,'Données'!$G$3:$H$19,2,0)),"",VLOOKUP(BNI$6,'Données'!$G$3:$H$19,2,0))</f>
        <v/>
      </c>
      <c r="BNJ8" s="2" t="str">
        <f>IF(ISERROR(VLOOKUP(BNJ$6,'Données'!$G$3:$H$19,2,0)),"",VLOOKUP(BNJ$6,'Données'!$G$3:$H$19,2,0))</f>
        <v/>
      </c>
      <c r="BNK8" s="2" t="str">
        <f>IF(ISERROR(VLOOKUP(BNK$6,'Données'!$G$3:$H$19,2,0)),"",VLOOKUP(BNK$6,'Données'!$G$3:$H$19,2,0))</f>
        <v/>
      </c>
      <c r="BNL8" s="2" t="str">
        <f>IF(ISERROR(VLOOKUP(BNL$6,'Données'!$G$3:$H$19,2,0)),"",VLOOKUP(BNL$6,'Données'!$G$3:$H$19,2,0))</f>
        <v/>
      </c>
      <c r="BNM8" s="2" t="str">
        <f>IF(ISERROR(VLOOKUP(BNM$6,'Données'!$G$3:$H$19,2,0)),"",VLOOKUP(BNM$6,'Données'!$G$3:$H$19,2,0))</f>
        <v/>
      </c>
      <c r="BNN8" s="2" t="str">
        <f>IF(ISERROR(VLOOKUP(BNN$6,'Données'!$G$3:$H$19,2,0)),"",VLOOKUP(BNN$6,'Données'!$G$3:$H$19,2,0))</f>
        <v/>
      </c>
      <c r="BNO8" s="2" t="str">
        <f>IF(ISERROR(VLOOKUP(BNO$6,'Données'!$G$3:$H$19,2,0)),"",VLOOKUP(BNO$6,'Données'!$G$3:$H$19,2,0))</f>
        <v/>
      </c>
      <c r="BNP8" s="2" t="str">
        <f>IF(ISERROR(VLOOKUP(BNP$6,'Données'!$G$3:$H$19,2,0)),"",VLOOKUP(BNP$6,'Données'!$G$3:$H$19,2,0))</f>
        <v/>
      </c>
      <c r="BNQ8" s="2" t="str">
        <f>IF(ISERROR(VLOOKUP(BNQ$6,'Données'!$G$3:$H$19,2,0)),"",VLOOKUP(BNQ$6,'Données'!$G$3:$H$19,2,0))</f>
        <v/>
      </c>
      <c r="BNR8" s="2" t="str">
        <f>IF(ISERROR(VLOOKUP(BNR$6,'Données'!$G$3:$H$19,2,0)),"",VLOOKUP(BNR$6,'Données'!$G$3:$H$19,2,0))</f>
        <v/>
      </c>
      <c r="BNS8" s="2" t="str">
        <f>IF(ISERROR(VLOOKUP(BNS$6,'Données'!$G$3:$H$19,2,0)),"",VLOOKUP(BNS$6,'Données'!$G$3:$H$19,2,0))</f>
        <v/>
      </c>
      <c r="BNT8" s="2" t="str">
        <f>IF(ISERROR(VLOOKUP(BNT$6,'Données'!$G$3:$H$19,2,0)),"",VLOOKUP(BNT$6,'Données'!$G$3:$H$19,2,0))</f>
        <v/>
      </c>
      <c r="BNU8" s="2" t="str">
        <f>IF(ISERROR(VLOOKUP(BNU$6,'Données'!$G$3:$H$19,2,0)),"",VLOOKUP(BNU$6,'Données'!$G$3:$H$19,2,0))</f>
        <v/>
      </c>
      <c r="BNV8" s="2" t="str">
        <f>IF(ISERROR(VLOOKUP(BNV$6,'Données'!$G$3:$H$19,2,0)),"",VLOOKUP(BNV$6,'Données'!$G$3:$H$19,2,0))</f>
        <v/>
      </c>
      <c r="BNW8" s="2" t="str">
        <f>IF(ISERROR(VLOOKUP(BNW$6,'Données'!$G$3:$H$19,2,0)),"",VLOOKUP(BNW$6,'Données'!$G$3:$H$19,2,0))</f>
        <v/>
      </c>
      <c r="BNX8" s="2" t="str">
        <f>IF(ISERROR(VLOOKUP(BNX$6,'Données'!$G$3:$H$19,2,0)),"",VLOOKUP(BNX$6,'Données'!$G$3:$H$19,2,0))</f>
        <v/>
      </c>
      <c r="BNY8" s="2" t="str">
        <f>IF(ISERROR(VLOOKUP(BNY$6,'Données'!$G$3:$H$19,2,0)),"",VLOOKUP(BNY$6,'Données'!$G$3:$H$19,2,0))</f>
        <v/>
      </c>
      <c r="BNZ8" s="2" t="str">
        <f>IF(ISERROR(VLOOKUP(BNZ$6,'Données'!$G$3:$H$19,2,0)),"",VLOOKUP(BNZ$6,'Données'!$G$3:$H$19,2,0))</f>
        <v/>
      </c>
      <c r="BOA8" s="2" t="str">
        <f>IF(ISERROR(VLOOKUP(BOA$6,'Données'!$G$3:$H$19,2,0)),"",VLOOKUP(BOA$6,'Données'!$G$3:$H$19,2,0))</f>
        <v/>
      </c>
      <c r="BOB8" s="2" t="str">
        <f>IF(ISERROR(VLOOKUP(BOB$6,'Données'!$G$3:$H$19,2,0)),"",VLOOKUP(BOB$6,'Données'!$G$3:$H$19,2,0))</f>
        <v/>
      </c>
      <c r="BOC8" s="2" t="str">
        <f>IF(ISERROR(VLOOKUP(BOC$6,'Données'!$G$3:$H$19,2,0)),"",VLOOKUP(BOC$6,'Données'!$G$3:$H$19,2,0))</f>
        <v/>
      </c>
      <c r="BOD8" s="2" t="str">
        <f>IF(ISERROR(VLOOKUP(BOD$6,'Données'!$G$3:$H$19,2,0)),"",VLOOKUP(BOD$6,'Données'!$G$3:$H$19,2,0))</f>
        <v/>
      </c>
      <c r="BOE8" s="2" t="str">
        <f>IF(ISERROR(VLOOKUP(BOE$6,'Données'!$G$3:$H$19,2,0)),"",VLOOKUP(BOE$6,'Données'!$G$3:$H$19,2,0))</f>
        <v/>
      </c>
      <c r="BOF8" s="2" t="str">
        <f>IF(ISERROR(VLOOKUP(BOF$6,'Données'!$G$3:$H$19,2,0)),"",VLOOKUP(BOF$6,'Données'!$G$3:$H$19,2,0))</f>
        <v/>
      </c>
      <c r="BOG8" s="2" t="str">
        <f>IF(ISERROR(VLOOKUP(BOG$6,'Données'!$G$3:$H$19,2,0)),"",VLOOKUP(BOG$6,'Données'!$G$3:$H$19,2,0))</f>
        <v/>
      </c>
      <c r="BOH8" s="2" t="str">
        <f>IF(ISERROR(VLOOKUP(BOH$6,'Données'!$G$3:$H$19,2,0)),"",VLOOKUP(BOH$6,'Données'!$G$3:$H$19,2,0))</f>
        <v/>
      </c>
      <c r="BOI8" s="2" t="str">
        <f>IF(ISERROR(VLOOKUP(BOI$6,'Données'!$G$3:$H$19,2,0)),"",VLOOKUP(BOI$6,'Données'!$G$3:$H$19,2,0))</f>
        <v/>
      </c>
      <c r="BOJ8" s="2" t="str">
        <f>IF(ISERROR(VLOOKUP(BOJ$6,'Données'!$G$3:$H$19,2,0)),"",VLOOKUP(BOJ$6,'Données'!$G$3:$H$19,2,0))</f>
        <v/>
      </c>
      <c r="BOK8" s="2" t="str">
        <f>IF(ISERROR(VLOOKUP(BOK$6,'Données'!$G$3:$H$19,2,0)),"",VLOOKUP(BOK$6,'Données'!$G$3:$H$19,2,0))</f>
        <v/>
      </c>
      <c r="BOL8" s="2" t="str">
        <f>IF(ISERROR(VLOOKUP(BOL$6,'Données'!$G$3:$H$19,2,0)),"",VLOOKUP(BOL$6,'Données'!$G$3:$H$19,2,0))</f>
        <v/>
      </c>
      <c r="BOM8" s="2" t="str">
        <f>IF(ISERROR(VLOOKUP(BOM$6,'Données'!$G$3:$H$19,2,0)),"",VLOOKUP(BOM$6,'Données'!$G$3:$H$19,2,0))</f>
        <v/>
      </c>
      <c r="BON8" s="2" t="str">
        <f>IF(ISERROR(VLOOKUP(BON$6,'Données'!$G$3:$H$19,2,0)),"",VLOOKUP(BON$6,'Données'!$G$3:$H$19,2,0))</f>
        <v/>
      </c>
      <c r="BOO8" s="2" t="str">
        <f>IF(ISERROR(VLOOKUP(BOO$6,'Données'!$G$3:$H$19,2,0)),"",VLOOKUP(BOO$6,'Données'!$G$3:$H$19,2,0))</f>
        <v/>
      </c>
      <c r="BOP8" s="2" t="str">
        <f>IF(ISERROR(VLOOKUP(BOP$6,'Données'!$G$3:$H$19,2,0)),"",VLOOKUP(BOP$6,'Données'!$G$3:$H$19,2,0))</f>
        <v/>
      </c>
      <c r="BOQ8" s="2" t="str">
        <f>IF(ISERROR(VLOOKUP(BOQ$6,'Données'!$G$3:$H$19,2,0)),"",VLOOKUP(BOQ$6,'Données'!$G$3:$H$19,2,0))</f>
        <v/>
      </c>
      <c r="BOR8" s="2" t="str">
        <f>IF(ISERROR(VLOOKUP(BOR$6,'Données'!$G$3:$H$19,2,0)),"",VLOOKUP(BOR$6,'Données'!$G$3:$H$19,2,0))</f>
        <v/>
      </c>
      <c r="BOS8" s="2" t="str">
        <f>IF(ISERROR(VLOOKUP(BOS$6,'Données'!$G$3:$H$19,2,0)),"",VLOOKUP(BOS$6,'Données'!$G$3:$H$19,2,0))</f>
        <v/>
      </c>
      <c r="BOT8" s="2" t="str">
        <f>IF(ISERROR(VLOOKUP(BOT$6,'Données'!$G$3:$H$19,2,0)),"",VLOOKUP(BOT$6,'Données'!$G$3:$H$19,2,0))</f>
        <v/>
      </c>
      <c r="BOU8" s="2" t="str">
        <f>IF(ISERROR(VLOOKUP(BOU$6,'Données'!$G$3:$H$19,2,0)),"",VLOOKUP(BOU$6,'Données'!$G$3:$H$19,2,0))</f>
        <v/>
      </c>
      <c r="BOV8" s="2" t="str">
        <f>IF(ISERROR(VLOOKUP(BOV$6,'Données'!$G$3:$H$19,2,0)),"",VLOOKUP(BOV$6,'Données'!$G$3:$H$19,2,0))</f>
        <v/>
      </c>
      <c r="BOW8" s="2" t="str">
        <f>IF(ISERROR(VLOOKUP(BOW$6,'Données'!$G$3:$H$19,2,0)),"",VLOOKUP(BOW$6,'Données'!$G$3:$H$19,2,0))</f>
        <v/>
      </c>
      <c r="BOX8" s="2" t="str">
        <f>IF(ISERROR(VLOOKUP(BOX$6,'Données'!$G$3:$H$19,2,0)),"",VLOOKUP(BOX$6,'Données'!$G$3:$H$19,2,0))</f>
        <v/>
      </c>
      <c r="BOY8" s="2" t="str">
        <f>IF(ISERROR(VLOOKUP(BOY$6,'Données'!$G$3:$H$19,2,0)),"",VLOOKUP(BOY$6,'Données'!$G$3:$H$19,2,0))</f>
        <v/>
      </c>
      <c r="BOZ8" s="2" t="str">
        <f>IF(ISERROR(VLOOKUP(BOZ$6,'Données'!$G$3:$H$19,2,0)),"",VLOOKUP(BOZ$6,'Données'!$G$3:$H$19,2,0))</f>
        <v/>
      </c>
      <c r="BPA8" s="2" t="str">
        <f>IF(ISERROR(VLOOKUP(BPA$6,'Données'!$G$3:$H$19,2,0)),"",VLOOKUP(BPA$6,'Données'!$G$3:$H$19,2,0))</f>
        <v/>
      </c>
      <c r="BPB8" s="2" t="str">
        <f>IF(ISERROR(VLOOKUP(BPB$6,'Données'!$G$3:$H$19,2,0)),"",VLOOKUP(BPB$6,'Données'!$G$3:$H$19,2,0))</f>
        <v/>
      </c>
      <c r="BPC8" s="2" t="str">
        <f>IF(ISERROR(VLOOKUP(BPC$6,'Données'!$G$3:$H$19,2,0)),"",VLOOKUP(BPC$6,'Données'!$G$3:$H$19,2,0))</f>
        <v/>
      </c>
      <c r="BPD8" s="2" t="str">
        <f>IF(ISERROR(VLOOKUP(BPD$6,'Données'!$G$3:$H$19,2,0)),"",VLOOKUP(BPD$6,'Données'!$G$3:$H$19,2,0))</f>
        <v/>
      </c>
      <c r="BPE8" s="2" t="str">
        <f>IF(ISERROR(VLOOKUP(BPE$6,'Données'!$G$3:$H$19,2,0)),"",VLOOKUP(BPE$6,'Données'!$G$3:$H$19,2,0))</f>
        <v/>
      </c>
      <c r="BPF8" s="2" t="str">
        <f>IF(ISERROR(VLOOKUP(BPF$6,'Données'!$G$3:$H$19,2,0)),"",VLOOKUP(BPF$6,'Données'!$G$3:$H$19,2,0))</f>
        <v/>
      </c>
      <c r="BPG8" s="2" t="str">
        <f>IF(ISERROR(VLOOKUP(BPG$6,'Données'!$G$3:$H$19,2,0)),"",VLOOKUP(BPG$6,'Données'!$G$3:$H$19,2,0))</f>
        <v/>
      </c>
      <c r="BPH8" s="2" t="str">
        <f>IF(ISERROR(VLOOKUP(BPH$6,'Données'!$G$3:$H$19,2,0)),"",VLOOKUP(BPH$6,'Données'!$G$3:$H$19,2,0))</f>
        <v/>
      </c>
      <c r="BPI8" s="2" t="str">
        <f>IF(ISERROR(VLOOKUP(BPI$6,'Données'!$G$3:$H$19,2,0)),"",VLOOKUP(BPI$6,'Données'!$G$3:$H$19,2,0))</f>
        <v/>
      </c>
      <c r="BPJ8" s="2" t="str">
        <f>IF(ISERROR(VLOOKUP(BPJ$6,'Données'!$G$3:$H$19,2,0)),"",VLOOKUP(BPJ$6,'Données'!$G$3:$H$19,2,0))</f>
        <v/>
      </c>
      <c r="BPK8" s="2" t="str">
        <f>IF(ISERROR(VLOOKUP(BPK$6,'Données'!$G$3:$H$19,2,0)),"",VLOOKUP(BPK$6,'Données'!$G$3:$H$19,2,0))</f>
        <v/>
      </c>
      <c r="BPL8" s="2" t="str">
        <f>IF(ISERROR(VLOOKUP(BPL$6,'Données'!$G$3:$H$19,2,0)),"",VLOOKUP(BPL$6,'Données'!$G$3:$H$19,2,0))</f>
        <v/>
      </c>
      <c r="BPM8" s="2" t="str">
        <f>IF(ISERROR(VLOOKUP(BPM$6,'Données'!$G$3:$H$19,2,0)),"",VLOOKUP(BPM$6,'Données'!$G$3:$H$19,2,0))</f>
        <v/>
      </c>
      <c r="BPN8" s="2" t="str">
        <f>IF(ISERROR(VLOOKUP(BPN$6,'Données'!$G$3:$H$19,2,0)),"",VLOOKUP(BPN$6,'Données'!$G$3:$H$19,2,0))</f>
        <v/>
      </c>
      <c r="BPO8" s="2" t="str">
        <f>IF(ISERROR(VLOOKUP(BPO$6,'Données'!$G$3:$H$19,2,0)),"",VLOOKUP(BPO$6,'Données'!$G$3:$H$19,2,0))</f>
        <v/>
      </c>
      <c r="BPP8" s="2" t="str">
        <f>IF(ISERROR(VLOOKUP(BPP$6,'Données'!$G$3:$H$19,2,0)),"",VLOOKUP(BPP$6,'Données'!$G$3:$H$19,2,0))</f>
        <v/>
      </c>
      <c r="BPQ8" s="2" t="str">
        <f>IF(ISERROR(VLOOKUP(BPQ$6,'Données'!$G$3:$H$19,2,0)),"",VLOOKUP(BPQ$6,'Données'!$G$3:$H$19,2,0))</f>
        <v/>
      </c>
      <c r="BPR8" s="2" t="str">
        <f>IF(ISERROR(VLOOKUP(BPR$6,'Données'!$G$3:$H$19,2,0)),"",VLOOKUP(BPR$6,'Données'!$G$3:$H$19,2,0))</f>
        <v/>
      </c>
      <c r="BPS8" s="2" t="str">
        <f>IF(ISERROR(VLOOKUP(BPS$6,'Données'!$G$3:$H$19,2,0)),"",VLOOKUP(BPS$6,'Données'!$G$3:$H$19,2,0))</f>
        <v/>
      </c>
      <c r="BPT8" s="2" t="str">
        <f>IF(ISERROR(VLOOKUP(BPT$6,'Données'!$G$3:$H$19,2,0)),"",VLOOKUP(BPT$6,'Données'!$G$3:$H$19,2,0))</f>
        <v/>
      </c>
      <c r="BPU8" s="2" t="str">
        <f>IF(ISERROR(VLOOKUP(BPU$6,'Données'!$G$3:$H$19,2,0)),"",VLOOKUP(BPU$6,'Données'!$G$3:$H$19,2,0))</f>
        <v/>
      </c>
      <c r="BPV8" s="2" t="str">
        <f>IF(ISERROR(VLOOKUP(BPV$6,'Données'!$G$3:$H$19,2,0)),"",VLOOKUP(BPV$6,'Données'!$G$3:$H$19,2,0))</f>
        <v/>
      </c>
      <c r="BPW8" s="2" t="str">
        <f>IF(ISERROR(VLOOKUP(BPW$6,'Données'!$G$3:$H$19,2,0)),"",VLOOKUP(BPW$6,'Données'!$G$3:$H$19,2,0))</f>
        <v/>
      </c>
      <c r="BPX8" s="2" t="str">
        <f>IF(ISERROR(VLOOKUP(BPX$6,'Données'!$G$3:$H$19,2,0)),"",VLOOKUP(BPX$6,'Données'!$G$3:$H$19,2,0))</f>
        <v/>
      </c>
      <c r="BPY8" s="2" t="str">
        <f>IF(ISERROR(VLOOKUP(BPY$6,'Données'!$G$3:$H$19,2,0)),"",VLOOKUP(BPY$6,'Données'!$G$3:$H$19,2,0))</f>
        <v/>
      </c>
      <c r="BPZ8" s="2" t="str">
        <f>IF(ISERROR(VLOOKUP(BPZ$6,'Données'!$G$3:$H$19,2,0)),"",VLOOKUP(BPZ$6,'Données'!$G$3:$H$19,2,0))</f>
        <v/>
      </c>
      <c r="BQA8" s="2" t="str">
        <f>IF(ISERROR(VLOOKUP(BQA$6,'Données'!$G$3:$H$19,2,0)),"",VLOOKUP(BQA$6,'Données'!$G$3:$H$19,2,0))</f>
        <v/>
      </c>
      <c r="BQB8" s="2" t="str">
        <f>IF(ISERROR(VLOOKUP(BQB$6,'Données'!$G$3:$H$19,2,0)),"",VLOOKUP(BQB$6,'Données'!$G$3:$H$19,2,0))</f>
        <v/>
      </c>
      <c r="BQC8" s="2" t="str">
        <f>IF(ISERROR(VLOOKUP(BQC$6,'Données'!$G$3:$H$19,2,0)),"",VLOOKUP(BQC$6,'Données'!$G$3:$H$19,2,0))</f>
        <v/>
      </c>
      <c r="BQD8" s="2" t="str">
        <f>IF(ISERROR(VLOOKUP(BQD$6,'Données'!$G$3:$H$19,2,0)),"",VLOOKUP(BQD$6,'Données'!$G$3:$H$19,2,0))</f>
        <v/>
      </c>
      <c r="BQE8" s="2" t="str">
        <f>IF(ISERROR(VLOOKUP(BQE$6,'Données'!$G$3:$H$19,2,0)),"",VLOOKUP(BQE$6,'Données'!$G$3:$H$19,2,0))</f>
        <v/>
      </c>
      <c r="BQF8" s="2" t="str">
        <f>IF(ISERROR(VLOOKUP(BQF$6,'Données'!$G$3:$H$19,2,0)),"",VLOOKUP(BQF$6,'Données'!$G$3:$H$19,2,0))</f>
        <v/>
      </c>
      <c r="BQG8" s="2" t="str">
        <f>IF(ISERROR(VLOOKUP(BQG$6,'Données'!$G$3:$H$19,2,0)),"",VLOOKUP(BQG$6,'Données'!$G$3:$H$19,2,0))</f>
        <v/>
      </c>
      <c r="BQH8" s="2" t="str">
        <f>IF(ISERROR(VLOOKUP(BQH$6,'Données'!$G$3:$H$19,2,0)),"",VLOOKUP(BQH$6,'Données'!$G$3:$H$19,2,0))</f>
        <v/>
      </c>
      <c r="BQI8" s="2" t="str">
        <f>IF(ISERROR(VLOOKUP(BQI$6,'Données'!$G$3:$H$19,2,0)),"",VLOOKUP(BQI$6,'Données'!$G$3:$H$19,2,0))</f>
        <v/>
      </c>
      <c r="BQJ8" s="2" t="str">
        <f>IF(ISERROR(VLOOKUP(BQJ$6,'Données'!$G$3:$H$19,2,0)),"",VLOOKUP(BQJ$6,'Données'!$G$3:$H$19,2,0))</f>
        <v/>
      </c>
      <c r="BQK8" s="2" t="str">
        <f>IF(ISERROR(VLOOKUP(BQK$6,'Données'!$G$3:$H$19,2,0)),"",VLOOKUP(BQK$6,'Données'!$G$3:$H$19,2,0))</f>
        <v/>
      </c>
      <c r="BQL8" s="2" t="str">
        <f>IF(ISERROR(VLOOKUP(BQL$6,'Données'!$G$3:$H$19,2,0)),"",VLOOKUP(BQL$6,'Données'!$G$3:$H$19,2,0))</f>
        <v/>
      </c>
      <c r="BQM8" s="2" t="str">
        <f>IF(ISERROR(VLOOKUP(BQM$6,'Données'!$G$3:$H$19,2,0)),"",VLOOKUP(BQM$6,'Données'!$G$3:$H$19,2,0))</f>
        <v/>
      </c>
      <c r="BQN8" s="2" t="str">
        <f>IF(ISERROR(VLOOKUP(BQN$6,'Données'!$G$3:$H$19,2,0)),"",VLOOKUP(BQN$6,'Données'!$G$3:$H$19,2,0))</f>
        <v/>
      </c>
      <c r="BQO8" s="2" t="str">
        <f>IF(ISERROR(VLOOKUP(BQO$6,'Données'!$G$3:$H$19,2,0)),"",VLOOKUP(BQO$6,'Données'!$G$3:$H$19,2,0))</f>
        <v/>
      </c>
      <c r="BQP8" s="2" t="str">
        <f>IF(ISERROR(VLOOKUP(BQP$6,'Données'!$G$3:$H$19,2,0)),"",VLOOKUP(BQP$6,'Données'!$G$3:$H$19,2,0))</f>
        <v/>
      </c>
      <c r="BQQ8" s="2" t="str">
        <f>IF(ISERROR(VLOOKUP(BQQ$6,'Données'!$G$3:$H$19,2,0)),"",VLOOKUP(BQQ$6,'Données'!$G$3:$H$19,2,0))</f>
        <v/>
      </c>
      <c r="BQR8" s="2" t="str">
        <f>IF(ISERROR(VLOOKUP(BQR$6,'Données'!$G$3:$H$19,2,0)),"",VLOOKUP(BQR$6,'Données'!$G$3:$H$19,2,0))</f>
        <v/>
      </c>
      <c r="BQS8" s="2" t="str">
        <f>IF(ISERROR(VLOOKUP(BQS$6,'Données'!$G$3:$H$19,2,0)),"",VLOOKUP(BQS$6,'Données'!$G$3:$H$19,2,0))</f>
        <v/>
      </c>
      <c r="BQT8" s="2" t="str">
        <f>IF(ISERROR(VLOOKUP(BQT$6,'Données'!$G$3:$H$19,2,0)),"",VLOOKUP(BQT$6,'Données'!$G$3:$H$19,2,0))</f>
        <v/>
      </c>
      <c r="BQU8" s="2" t="str">
        <f>IF(ISERROR(VLOOKUP(BQU$6,'Données'!$G$3:$H$19,2,0)),"",VLOOKUP(BQU$6,'Données'!$G$3:$H$19,2,0))</f>
        <v/>
      </c>
      <c r="BQV8" s="2" t="str">
        <f>IF(ISERROR(VLOOKUP(BQV$6,'Données'!$G$3:$H$19,2,0)),"",VLOOKUP(BQV$6,'Données'!$G$3:$H$19,2,0))</f>
        <v/>
      </c>
      <c r="BQW8" s="2" t="str">
        <f>IF(ISERROR(VLOOKUP(BQW$6,'Données'!$G$3:$H$19,2,0)),"",VLOOKUP(BQW$6,'Données'!$G$3:$H$19,2,0))</f>
        <v/>
      </c>
      <c r="BQX8" s="2" t="str">
        <f>IF(ISERROR(VLOOKUP(BQX$6,'Données'!$G$3:$H$19,2,0)),"",VLOOKUP(BQX$6,'Données'!$G$3:$H$19,2,0))</f>
        <v/>
      </c>
      <c r="BQY8" s="2" t="str">
        <f>IF(ISERROR(VLOOKUP(BQY$6,'Données'!$G$3:$H$19,2,0)),"",VLOOKUP(BQY$6,'Données'!$G$3:$H$19,2,0))</f>
        <v/>
      </c>
      <c r="BQZ8" s="2" t="str">
        <f>IF(ISERROR(VLOOKUP(BQZ$6,'Données'!$G$3:$H$19,2,0)),"",VLOOKUP(BQZ$6,'Données'!$G$3:$H$19,2,0))</f>
        <v/>
      </c>
      <c r="BRA8" s="2" t="str">
        <f>IF(ISERROR(VLOOKUP(BRA$6,'Données'!$G$3:$H$19,2,0)),"",VLOOKUP(BRA$6,'Données'!$G$3:$H$19,2,0))</f>
        <v/>
      </c>
      <c r="BRB8" s="2" t="str">
        <f>IF(ISERROR(VLOOKUP(BRB$6,'Données'!$G$3:$H$19,2,0)),"",VLOOKUP(BRB$6,'Données'!$G$3:$H$19,2,0))</f>
        <v/>
      </c>
      <c r="BRC8" s="2" t="str">
        <f>IF(ISERROR(VLOOKUP(BRC$6,'Données'!$G$3:$H$19,2,0)),"",VLOOKUP(BRC$6,'Données'!$G$3:$H$19,2,0))</f>
        <v/>
      </c>
      <c r="BRD8" s="2" t="str">
        <f>IF(ISERROR(VLOOKUP(BRD$6,'Données'!$G$3:$H$19,2,0)),"",VLOOKUP(BRD$6,'Données'!$G$3:$H$19,2,0))</f>
        <v/>
      </c>
      <c r="BRE8" s="2" t="str">
        <f>IF(ISERROR(VLOOKUP(BRE$6,'Données'!$G$3:$H$19,2,0)),"",VLOOKUP(BRE$6,'Données'!$G$3:$H$19,2,0))</f>
        <v/>
      </c>
      <c r="BRF8" s="2" t="str">
        <f>IF(ISERROR(VLOOKUP(BRF$6,'Données'!$G$3:$H$19,2,0)),"",VLOOKUP(BRF$6,'Données'!$G$3:$H$19,2,0))</f>
        <v/>
      </c>
      <c r="BRG8" s="2" t="str">
        <f>IF(ISERROR(VLOOKUP(BRG$6,'Données'!$G$3:$H$19,2,0)),"",VLOOKUP(BRG$6,'Données'!$G$3:$H$19,2,0))</f>
        <v/>
      </c>
      <c r="BRH8" s="2" t="str">
        <f>IF(ISERROR(VLOOKUP(BRH$6,'Données'!$G$3:$H$19,2,0)),"",VLOOKUP(BRH$6,'Données'!$G$3:$H$19,2,0))</f>
        <v/>
      </c>
      <c r="BRI8" s="2" t="str">
        <f>IF(ISERROR(VLOOKUP(BRI$6,'Données'!$G$3:$H$19,2,0)),"",VLOOKUP(BRI$6,'Données'!$G$3:$H$19,2,0))</f>
        <v/>
      </c>
      <c r="BRJ8" s="2" t="str">
        <f>IF(ISERROR(VLOOKUP(BRJ$6,'Données'!$G$3:$H$19,2,0)),"",VLOOKUP(BRJ$6,'Données'!$G$3:$H$19,2,0))</f>
        <v/>
      </c>
      <c r="BRK8" s="2" t="str">
        <f>IF(ISERROR(VLOOKUP(BRK$6,'Données'!$G$3:$H$19,2,0)),"",VLOOKUP(BRK$6,'Données'!$G$3:$H$19,2,0))</f>
        <v/>
      </c>
      <c r="BRL8" s="2" t="str">
        <f>IF(ISERROR(VLOOKUP(BRL$6,'Données'!$G$3:$H$19,2,0)),"",VLOOKUP(BRL$6,'Données'!$G$3:$H$19,2,0))</f>
        <v/>
      </c>
      <c r="BRM8" s="2" t="str">
        <f>IF(ISERROR(VLOOKUP(BRM$6,'Données'!$G$3:$H$19,2,0)),"",VLOOKUP(BRM$6,'Données'!$G$3:$H$19,2,0))</f>
        <v/>
      </c>
      <c r="BRN8" s="2" t="str">
        <f>IF(ISERROR(VLOOKUP(BRN$6,'Données'!$G$3:$H$19,2,0)),"",VLOOKUP(BRN$6,'Données'!$G$3:$H$19,2,0))</f>
        <v/>
      </c>
      <c r="BRO8" s="2" t="str">
        <f>IF(ISERROR(VLOOKUP(BRO$6,'Données'!$G$3:$H$19,2,0)),"",VLOOKUP(BRO$6,'Données'!$G$3:$H$19,2,0))</f>
        <v/>
      </c>
      <c r="BRP8" s="2" t="str">
        <f>IF(ISERROR(VLOOKUP(BRP$6,'Données'!$G$3:$H$19,2,0)),"",VLOOKUP(BRP$6,'Données'!$G$3:$H$19,2,0))</f>
        <v/>
      </c>
      <c r="BRQ8" s="2" t="str">
        <f>IF(ISERROR(VLOOKUP(BRQ$6,'Données'!$G$3:$H$19,2,0)),"",VLOOKUP(BRQ$6,'Données'!$G$3:$H$19,2,0))</f>
        <v/>
      </c>
      <c r="BRR8" s="2" t="str">
        <f>IF(ISERROR(VLOOKUP(BRR$6,'Données'!$G$3:$H$19,2,0)),"",VLOOKUP(BRR$6,'Données'!$G$3:$H$19,2,0))</f>
        <v/>
      </c>
      <c r="BRS8" s="2" t="str">
        <f>IF(ISERROR(VLOOKUP(BRS$6,'Données'!$G$3:$H$19,2,0)),"",VLOOKUP(BRS$6,'Données'!$G$3:$H$19,2,0))</f>
        <v/>
      </c>
      <c r="BRT8" s="2" t="str">
        <f>IF(ISERROR(VLOOKUP(BRT$6,'Données'!$G$3:$H$19,2,0)),"",VLOOKUP(BRT$6,'Données'!$G$3:$H$19,2,0))</f>
        <v/>
      </c>
      <c r="BRU8" s="2" t="str">
        <f>IF(ISERROR(VLOOKUP(BRU$6,'Données'!$G$3:$H$19,2,0)),"",VLOOKUP(BRU$6,'Données'!$G$3:$H$19,2,0))</f>
        <v/>
      </c>
      <c r="BRV8" s="2" t="str">
        <f>IF(ISERROR(VLOOKUP(BRV$6,'Données'!$G$3:$H$19,2,0)),"",VLOOKUP(BRV$6,'Données'!$G$3:$H$19,2,0))</f>
        <v/>
      </c>
      <c r="BRW8" s="2" t="str">
        <f>IF(ISERROR(VLOOKUP(BRW$6,'Données'!$G$3:$H$19,2,0)),"",VLOOKUP(BRW$6,'Données'!$G$3:$H$19,2,0))</f>
        <v/>
      </c>
      <c r="BRX8" s="2" t="str">
        <f>IF(ISERROR(VLOOKUP(BRX$6,'Données'!$G$3:$H$19,2,0)),"",VLOOKUP(BRX$6,'Données'!$G$3:$H$19,2,0))</f>
        <v/>
      </c>
      <c r="BRY8" s="2" t="str">
        <f>IF(ISERROR(VLOOKUP(BRY$6,'Données'!$G$3:$H$19,2,0)),"",VLOOKUP(BRY$6,'Données'!$G$3:$H$19,2,0))</f>
        <v/>
      </c>
      <c r="BRZ8" s="2" t="str">
        <f>IF(ISERROR(VLOOKUP(BRZ$6,'Données'!$G$3:$H$19,2,0)),"",VLOOKUP(BRZ$6,'Données'!$G$3:$H$19,2,0))</f>
        <v/>
      </c>
      <c r="BSA8" s="2" t="str">
        <f>IF(ISERROR(VLOOKUP(BSA$6,'Données'!$G$3:$H$19,2,0)),"",VLOOKUP(BSA$6,'Données'!$G$3:$H$19,2,0))</f>
        <v/>
      </c>
      <c r="BSB8" s="2" t="str">
        <f>IF(ISERROR(VLOOKUP(BSB$6,'Données'!$G$3:$H$19,2,0)),"",VLOOKUP(BSB$6,'Données'!$G$3:$H$19,2,0))</f>
        <v/>
      </c>
      <c r="BSC8" s="2" t="str">
        <f>IF(ISERROR(VLOOKUP(BSC$6,'Données'!$G$3:$H$19,2,0)),"",VLOOKUP(BSC$6,'Données'!$G$3:$H$19,2,0))</f>
        <v/>
      </c>
      <c r="BSD8" s="2" t="str">
        <f>IF(ISERROR(VLOOKUP(BSD$6,'Données'!$G$3:$H$19,2,0)),"",VLOOKUP(BSD$6,'Données'!$G$3:$H$19,2,0))</f>
        <v/>
      </c>
      <c r="BSE8" s="2" t="str">
        <f>IF(ISERROR(VLOOKUP(BSE$6,'Données'!$G$3:$H$19,2,0)),"",VLOOKUP(BSE$6,'Données'!$G$3:$H$19,2,0))</f>
        <v/>
      </c>
      <c r="BSF8" s="2" t="str">
        <f>IF(ISERROR(VLOOKUP(BSF$6,'Données'!$G$3:$H$19,2,0)),"",VLOOKUP(BSF$6,'Données'!$G$3:$H$19,2,0))</f>
        <v/>
      </c>
      <c r="BSG8" s="2" t="str">
        <f>IF(ISERROR(VLOOKUP(BSG$6,'Données'!$G$3:$H$19,2,0)),"",VLOOKUP(BSG$6,'Données'!$G$3:$H$19,2,0))</f>
        <v/>
      </c>
      <c r="BSH8" s="2" t="str">
        <f>IF(ISERROR(VLOOKUP(BSH$6,'Données'!$G$3:$H$19,2,0)),"",VLOOKUP(BSH$6,'Données'!$G$3:$H$19,2,0))</f>
        <v/>
      </c>
      <c r="BSI8" s="2" t="str">
        <f>IF(ISERROR(VLOOKUP(BSI$6,'Données'!$G$3:$H$19,2,0)),"",VLOOKUP(BSI$6,'Données'!$G$3:$H$19,2,0))</f>
        <v/>
      </c>
      <c r="BSJ8" s="2" t="str">
        <f>IF(ISERROR(VLOOKUP(BSJ$6,'Données'!$G$3:$H$19,2,0)),"",VLOOKUP(BSJ$6,'Données'!$G$3:$H$19,2,0))</f>
        <v/>
      </c>
      <c r="BSK8" s="2" t="str">
        <f>IF(ISERROR(VLOOKUP(BSK$6,'Données'!$G$3:$H$19,2,0)),"",VLOOKUP(BSK$6,'Données'!$G$3:$H$19,2,0))</f>
        <v/>
      </c>
      <c r="BSL8" s="2" t="str">
        <f>IF(ISERROR(VLOOKUP(BSL$6,'Données'!$G$3:$H$19,2,0)),"",VLOOKUP(BSL$6,'Données'!$G$3:$H$19,2,0))</f>
        <v/>
      </c>
      <c r="BSM8" s="2" t="str">
        <f>IF(ISERROR(VLOOKUP(BSM$6,'Données'!$G$3:$H$19,2,0)),"",VLOOKUP(BSM$6,'Données'!$G$3:$H$19,2,0))</f>
        <v/>
      </c>
      <c r="BSN8" s="2" t="str">
        <f>IF(ISERROR(VLOOKUP(BSN$6,'Données'!$G$3:$H$19,2,0)),"",VLOOKUP(BSN$6,'Données'!$G$3:$H$19,2,0))</f>
        <v/>
      </c>
      <c r="BSO8" s="2" t="str">
        <f>IF(ISERROR(VLOOKUP(BSO$6,'Données'!$G$3:$H$19,2,0)),"",VLOOKUP(BSO$6,'Données'!$G$3:$H$19,2,0))</f>
        <v/>
      </c>
      <c r="BSP8" s="2" t="str">
        <f>IF(ISERROR(VLOOKUP(BSP$6,'Données'!$G$3:$H$19,2,0)),"",VLOOKUP(BSP$6,'Données'!$G$3:$H$19,2,0))</f>
        <v/>
      </c>
      <c r="BSQ8" s="2" t="str">
        <f>IF(ISERROR(VLOOKUP(BSQ$6,'Données'!$G$3:$H$19,2,0)),"",VLOOKUP(BSQ$6,'Données'!$G$3:$H$19,2,0))</f>
        <v/>
      </c>
      <c r="BSR8" s="2" t="str">
        <f>IF(ISERROR(VLOOKUP(BSR$6,'Données'!$G$3:$H$19,2,0)),"",VLOOKUP(BSR$6,'Données'!$G$3:$H$19,2,0))</f>
        <v/>
      </c>
      <c r="BSS8" s="2" t="str">
        <f>IF(ISERROR(VLOOKUP(BSS$6,'Données'!$G$3:$H$19,2,0)),"",VLOOKUP(BSS$6,'Données'!$G$3:$H$19,2,0))</f>
        <v/>
      </c>
      <c r="BST8" s="2" t="str">
        <f>IF(ISERROR(VLOOKUP(BST$6,'Données'!$G$3:$H$19,2,0)),"",VLOOKUP(BST$6,'Données'!$G$3:$H$19,2,0))</f>
        <v/>
      </c>
      <c r="BSU8" s="2" t="str">
        <f>IF(ISERROR(VLOOKUP(BSU$6,'Données'!$G$3:$H$19,2,0)),"",VLOOKUP(BSU$6,'Données'!$G$3:$H$19,2,0))</f>
        <v/>
      </c>
      <c r="BSV8" s="2" t="str">
        <f>IF(ISERROR(VLOOKUP(BSV$6,'Données'!$G$3:$H$19,2,0)),"",VLOOKUP(BSV$6,'Données'!$G$3:$H$19,2,0))</f>
        <v/>
      </c>
      <c r="BSW8" s="2" t="str">
        <f>IF(ISERROR(VLOOKUP(BSW$6,'Données'!$G$3:$H$19,2,0)),"",VLOOKUP(BSW$6,'Données'!$G$3:$H$19,2,0))</f>
        <v/>
      </c>
      <c r="BSX8" s="2" t="str">
        <f>IF(ISERROR(VLOOKUP(BSX$6,'Données'!$G$3:$H$19,2,0)),"",VLOOKUP(BSX$6,'Données'!$G$3:$H$19,2,0))</f>
        <v/>
      </c>
      <c r="BSY8" s="2" t="str">
        <f>IF(ISERROR(VLOOKUP(BSY$6,'Données'!$G$3:$H$19,2,0)),"",VLOOKUP(BSY$6,'Données'!$G$3:$H$19,2,0))</f>
        <v/>
      </c>
      <c r="BSZ8" s="2" t="str">
        <f>IF(ISERROR(VLOOKUP(BSZ$6,'Données'!$G$3:$H$19,2,0)),"",VLOOKUP(BSZ$6,'Données'!$G$3:$H$19,2,0))</f>
        <v/>
      </c>
      <c r="BTA8" s="2" t="str">
        <f>IF(ISERROR(VLOOKUP(BTA$6,'Données'!$G$3:$H$19,2,0)),"",VLOOKUP(BTA$6,'Données'!$G$3:$H$19,2,0))</f>
        <v/>
      </c>
      <c r="BTB8" s="2" t="str">
        <f>IF(ISERROR(VLOOKUP(BTB$6,'Données'!$G$3:$H$19,2,0)),"",VLOOKUP(BTB$6,'Données'!$G$3:$H$19,2,0))</f>
        <v/>
      </c>
      <c r="BTC8" s="2" t="str">
        <f>IF(ISERROR(VLOOKUP(BTC$6,'Données'!$G$3:$H$19,2,0)),"",VLOOKUP(BTC$6,'Données'!$G$3:$H$19,2,0))</f>
        <v/>
      </c>
      <c r="BTD8" s="2" t="str">
        <f>IF(ISERROR(VLOOKUP(BTD$6,'Données'!$G$3:$H$19,2,0)),"",VLOOKUP(BTD$6,'Données'!$G$3:$H$19,2,0))</f>
        <v/>
      </c>
      <c r="BTE8" s="2" t="str">
        <f>IF(ISERROR(VLOOKUP(BTE$6,'Données'!$G$3:$H$19,2,0)),"",VLOOKUP(BTE$6,'Données'!$G$3:$H$19,2,0))</f>
        <v/>
      </c>
      <c r="BTF8" s="2" t="str">
        <f>IF(ISERROR(VLOOKUP(BTF$6,'Données'!$G$3:$H$19,2,0)),"",VLOOKUP(BTF$6,'Données'!$G$3:$H$19,2,0))</f>
        <v/>
      </c>
      <c r="BTG8" s="2" t="str">
        <f>IF(ISERROR(VLOOKUP(BTG$6,'Données'!$G$3:$H$19,2,0)),"",VLOOKUP(BTG$6,'Données'!$G$3:$H$19,2,0))</f>
        <v/>
      </c>
      <c r="BTH8" s="2" t="str">
        <f>IF(ISERROR(VLOOKUP(BTH$6,'Données'!$G$3:$H$19,2,0)),"",VLOOKUP(BTH$6,'Données'!$G$3:$H$19,2,0))</f>
        <v/>
      </c>
      <c r="BTI8" s="2" t="str">
        <f>IF(ISERROR(VLOOKUP(BTI$6,'Données'!$G$3:$H$19,2,0)),"",VLOOKUP(BTI$6,'Données'!$G$3:$H$19,2,0))</f>
        <v/>
      </c>
      <c r="BTJ8" s="2" t="str">
        <f>IF(ISERROR(VLOOKUP(BTJ$6,'Données'!$G$3:$H$19,2,0)),"",VLOOKUP(BTJ$6,'Données'!$G$3:$H$19,2,0))</f>
        <v/>
      </c>
      <c r="BTK8" s="2" t="str">
        <f>IF(ISERROR(VLOOKUP(BTK$6,'Données'!$G$3:$H$19,2,0)),"",VLOOKUP(BTK$6,'Données'!$G$3:$H$19,2,0))</f>
        <v/>
      </c>
      <c r="BTL8" s="2" t="str">
        <f>IF(ISERROR(VLOOKUP(BTL$6,'Données'!$G$3:$H$19,2,0)),"",VLOOKUP(BTL$6,'Données'!$G$3:$H$19,2,0))</f>
        <v/>
      </c>
      <c r="BTM8" s="2" t="str">
        <f>IF(ISERROR(VLOOKUP(BTM$6,'Données'!$G$3:$H$19,2,0)),"",VLOOKUP(BTM$6,'Données'!$G$3:$H$19,2,0))</f>
        <v/>
      </c>
      <c r="BTN8" s="2" t="str">
        <f>IF(ISERROR(VLOOKUP(BTN$6,'Données'!$G$3:$H$19,2,0)),"",VLOOKUP(BTN$6,'Données'!$G$3:$H$19,2,0))</f>
        <v/>
      </c>
      <c r="BTO8" s="2" t="str">
        <f>IF(ISERROR(VLOOKUP(BTO$6,'Données'!$G$3:$H$19,2,0)),"",VLOOKUP(BTO$6,'Données'!$G$3:$H$19,2,0))</f>
        <v/>
      </c>
      <c r="BTP8" s="2" t="str">
        <f>IF(ISERROR(VLOOKUP(BTP$6,'Données'!$G$3:$H$19,2,0)),"",VLOOKUP(BTP$6,'Données'!$G$3:$H$19,2,0))</f>
        <v/>
      </c>
      <c r="BTQ8" s="2" t="str">
        <f>IF(ISERROR(VLOOKUP(BTQ$6,'Données'!$G$3:$H$19,2,0)),"",VLOOKUP(BTQ$6,'Données'!$G$3:$H$19,2,0))</f>
        <v/>
      </c>
      <c r="BTR8" s="2" t="str">
        <f>IF(ISERROR(VLOOKUP(BTR$6,'Données'!$G$3:$H$19,2,0)),"",VLOOKUP(BTR$6,'Données'!$G$3:$H$19,2,0))</f>
        <v/>
      </c>
      <c r="BTS8" s="2" t="str">
        <f>IF(ISERROR(VLOOKUP(BTS$6,'Données'!$G$3:$H$19,2,0)),"",VLOOKUP(BTS$6,'Données'!$G$3:$H$19,2,0))</f>
        <v/>
      </c>
      <c r="BTT8" s="2" t="str">
        <f>IF(ISERROR(VLOOKUP(BTT$6,'Données'!$G$3:$H$19,2,0)),"",VLOOKUP(BTT$6,'Données'!$G$3:$H$19,2,0))</f>
        <v/>
      </c>
      <c r="BTU8" s="2" t="str">
        <f>IF(ISERROR(VLOOKUP(BTU$6,'Données'!$G$3:$H$19,2,0)),"",VLOOKUP(BTU$6,'Données'!$G$3:$H$19,2,0))</f>
        <v/>
      </c>
      <c r="BTV8" s="2" t="str">
        <f>IF(ISERROR(VLOOKUP(BTV$6,'Données'!$G$3:$H$19,2,0)),"",VLOOKUP(BTV$6,'Données'!$G$3:$H$19,2,0))</f>
        <v/>
      </c>
      <c r="BTW8" s="2" t="str">
        <f>IF(ISERROR(VLOOKUP(BTW$6,'Données'!$G$3:$H$19,2,0)),"",VLOOKUP(BTW$6,'Données'!$G$3:$H$19,2,0))</f>
        <v/>
      </c>
      <c r="BTX8" s="2" t="str">
        <f>IF(ISERROR(VLOOKUP(BTX$6,'Données'!$G$3:$H$19,2,0)),"",VLOOKUP(BTX$6,'Données'!$G$3:$H$19,2,0))</f>
        <v/>
      </c>
      <c r="BTY8" s="2" t="str">
        <f>IF(ISERROR(VLOOKUP(BTY$6,'Données'!$G$3:$H$19,2,0)),"",VLOOKUP(BTY$6,'Données'!$G$3:$H$19,2,0))</f>
        <v/>
      </c>
      <c r="BTZ8" s="2" t="str">
        <f>IF(ISERROR(VLOOKUP(BTZ$6,'Données'!$G$3:$H$19,2,0)),"",VLOOKUP(BTZ$6,'Données'!$G$3:$H$19,2,0))</f>
        <v/>
      </c>
      <c r="BUA8" s="2" t="str">
        <f>IF(ISERROR(VLOOKUP(BUA$6,'Données'!$G$3:$H$19,2,0)),"",VLOOKUP(BUA$6,'Données'!$G$3:$H$19,2,0))</f>
        <v/>
      </c>
      <c r="BUB8" s="2" t="str">
        <f>IF(ISERROR(VLOOKUP(BUB$6,'Données'!$G$3:$H$19,2,0)),"",VLOOKUP(BUB$6,'Données'!$G$3:$H$19,2,0))</f>
        <v/>
      </c>
      <c r="BUC8" s="2" t="str">
        <f>IF(ISERROR(VLOOKUP(BUC$6,'Données'!$G$3:$H$19,2,0)),"",VLOOKUP(BUC$6,'Données'!$G$3:$H$19,2,0))</f>
        <v/>
      </c>
      <c r="BUD8" s="2" t="str">
        <f>IF(ISERROR(VLOOKUP(BUD$6,'Données'!$G$3:$H$19,2,0)),"",VLOOKUP(BUD$6,'Données'!$G$3:$H$19,2,0))</f>
        <v/>
      </c>
      <c r="BUE8" s="2" t="str">
        <f>IF(ISERROR(VLOOKUP(BUE$6,'Données'!$G$3:$H$19,2,0)),"",VLOOKUP(BUE$6,'Données'!$G$3:$H$19,2,0))</f>
        <v/>
      </c>
      <c r="BUF8" s="2" t="str">
        <f>IF(ISERROR(VLOOKUP(BUF$6,'Données'!$G$3:$H$19,2,0)),"",VLOOKUP(BUF$6,'Données'!$G$3:$H$19,2,0))</f>
        <v/>
      </c>
      <c r="BUG8" s="2" t="str">
        <f>IF(ISERROR(VLOOKUP(BUG$6,'Données'!$G$3:$H$19,2,0)),"",VLOOKUP(BUG$6,'Données'!$G$3:$H$19,2,0))</f>
        <v/>
      </c>
      <c r="BUH8" s="2" t="str">
        <f>IF(ISERROR(VLOOKUP(BUH$6,'Données'!$G$3:$H$19,2,0)),"",VLOOKUP(BUH$6,'Données'!$G$3:$H$19,2,0))</f>
        <v/>
      </c>
      <c r="BUI8" s="2" t="str">
        <f>IF(ISERROR(VLOOKUP(BUI$6,'Données'!$G$3:$H$19,2,0)),"",VLOOKUP(BUI$6,'Données'!$G$3:$H$19,2,0))</f>
        <v/>
      </c>
      <c r="BUJ8" s="2" t="str">
        <f>IF(ISERROR(VLOOKUP(BUJ$6,'Données'!$G$3:$H$19,2,0)),"",VLOOKUP(BUJ$6,'Données'!$G$3:$H$19,2,0))</f>
        <v/>
      </c>
      <c r="BUK8" s="2" t="str">
        <f>IF(ISERROR(VLOOKUP(BUK$6,'Données'!$G$3:$H$19,2,0)),"",VLOOKUP(BUK$6,'Données'!$G$3:$H$19,2,0))</f>
        <v/>
      </c>
      <c r="BUL8" s="2" t="str">
        <f>IF(ISERROR(VLOOKUP(BUL$6,'Données'!$G$3:$H$19,2,0)),"",VLOOKUP(BUL$6,'Données'!$G$3:$H$19,2,0))</f>
        <v/>
      </c>
      <c r="BUM8" s="2" t="str">
        <f>IF(ISERROR(VLOOKUP(BUM$6,'Données'!$G$3:$H$19,2,0)),"",VLOOKUP(BUM$6,'Données'!$G$3:$H$19,2,0))</f>
        <v/>
      </c>
      <c r="BUN8" s="2" t="str">
        <f>IF(ISERROR(VLOOKUP(BUN$6,'Données'!$G$3:$H$19,2,0)),"",VLOOKUP(BUN$6,'Données'!$G$3:$H$19,2,0))</f>
        <v/>
      </c>
      <c r="BUO8" s="2" t="str">
        <f>IF(ISERROR(VLOOKUP(BUO$6,'Données'!$G$3:$H$19,2,0)),"",VLOOKUP(BUO$6,'Données'!$G$3:$H$19,2,0))</f>
        <v/>
      </c>
      <c r="BUP8" s="2" t="str">
        <f>IF(ISERROR(VLOOKUP(BUP$6,'Données'!$G$3:$H$19,2,0)),"",VLOOKUP(BUP$6,'Données'!$G$3:$H$19,2,0))</f>
        <v/>
      </c>
      <c r="BUQ8" s="2" t="str">
        <f>IF(ISERROR(VLOOKUP(BUQ$6,'Données'!$G$3:$H$19,2,0)),"",VLOOKUP(BUQ$6,'Données'!$G$3:$H$19,2,0))</f>
        <v/>
      </c>
      <c r="BUR8" s="2" t="str">
        <f>IF(ISERROR(VLOOKUP(BUR$6,'Données'!$G$3:$H$19,2,0)),"",VLOOKUP(BUR$6,'Données'!$G$3:$H$19,2,0))</f>
        <v/>
      </c>
      <c r="BUS8" s="2" t="str">
        <f>IF(ISERROR(VLOOKUP(BUS$6,'Données'!$G$3:$H$19,2,0)),"",VLOOKUP(BUS$6,'Données'!$G$3:$H$19,2,0))</f>
        <v/>
      </c>
      <c r="BUT8" s="2" t="str">
        <f>IF(ISERROR(VLOOKUP(BUT$6,'Données'!$G$3:$H$19,2,0)),"",VLOOKUP(BUT$6,'Données'!$G$3:$H$19,2,0))</f>
        <v/>
      </c>
      <c r="BUU8" s="2" t="str">
        <f>IF(ISERROR(VLOOKUP(BUU$6,'Données'!$G$3:$H$19,2,0)),"",VLOOKUP(BUU$6,'Données'!$G$3:$H$19,2,0))</f>
        <v/>
      </c>
      <c r="BUV8" s="2" t="str">
        <f>IF(ISERROR(VLOOKUP(BUV$6,'Données'!$G$3:$H$19,2,0)),"",VLOOKUP(BUV$6,'Données'!$G$3:$H$19,2,0))</f>
        <v/>
      </c>
      <c r="BUW8" s="2" t="str">
        <f>IF(ISERROR(VLOOKUP(BUW$6,'Données'!$G$3:$H$19,2,0)),"",VLOOKUP(BUW$6,'Données'!$G$3:$H$19,2,0))</f>
        <v/>
      </c>
      <c r="BUX8" s="2" t="str">
        <f>IF(ISERROR(VLOOKUP(BUX$6,'Données'!$G$3:$H$19,2,0)),"",VLOOKUP(BUX$6,'Données'!$G$3:$H$19,2,0))</f>
        <v/>
      </c>
      <c r="BUY8" s="2" t="str">
        <f>IF(ISERROR(VLOOKUP(BUY$6,'Données'!$G$3:$H$19,2,0)),"",VLOOKUP(BUY$6,'Données'!$G$3:$H$19,2,0))</f>
        <v/>
      </c>
      <c r="BUZ8" s="2" t="str">
        <f>IF(ISERROR(VLOOKUP(BUZ$6,'Données'!$G$3:$H$19,2,0)),"",VLOOKUP(BUZ$6,'Données'!$G$3:$H$19,2,0))</f>
        <v/>
      </c>
      <c r="BVA8" s="2" t="str">
        <f>IF(ISERROR(VLOOKUP(BVA$6,'Données'!$G$3:$H$19,2,0)),"",VLOOKUP(BVA$6,'Données'!$G$3:$H$19,2,0))</f>
        <v/>
      </c>
      <c r="BVB8" s="2" t="str">
        <f>IF(ISERROR(VLOOKUP(BVB$6,'Données'!$G$3:$H$19,2,0)),"",VLOOKUP(BVB$6,'Données'!$G$3:$H$19,2,0))</f>
        <v/>
      </c>
      <c r="BVC8" s="2" t="str">
        <f>IF(ISERROR(VLOOKUP(BVC$6,'Données'!$G$3:$H$19,2,0)),"",VLOOKUP(BVC$6,'Données'!$G$3:$H$19,2,0))</f>
        <v/>
      </c>
      <c r="BVD8" s="2" t="str">
        <f>IF(ISERROR(VLOOKUP(BVD$6,'Données'!$G$3:$H$19,2,0)),"",VLOOKUP(BVD$6,'Données'!$G$3:$H$19,2,0))</f>
        <v/>
      </c>
      <c r="BVE8" s="2" t="str">
        <f>IF(ISERROR(VLOOKUP(BVE$6,'Données'!$G$3:$H$19,2,0)),"",VLOOKUP(BVE$6,'Données'!$G$3:$H$19,2,0))</f>
        <v/>
      </c>
      <c r="BVF8" s="2" t="str">
        <f>IF(ISERROR(VLOOKUP(BVF$6,'Données'!$G$3:$H$19,2,0)),"",VLOOKUP(BVF$6,'Données'!$G$3:$H$19,2,0))</f>
        <v/>
      </c>
      <c r="BVG8" s="2" t="str">
        <f>IF(ISERROR(VLOOKUP(BVG$6,'Données'!$G$3:$H$19,2,0)),"",VLOOKUP(BVG$6,'Données'!$G$3:$H$19,2,0))</f>
        <v/>
      </c>
      <c r="BVH8" s="2" t="str">
        <f>IF(ISERROR(VLOOKUP(BVH$6,'Données'!$G$3:$H$19,2,0)),"",VLOOKUP(BVH$6,'Données'!$G$3:$H$19,2,0))</f>
        <v/>
      </c>
      <c r="BVI8" s="2" t="str">
        <f>IF(ISERROR(VLOOKUP(BVI$6,'Données'!$G$3:$H$19,2,0)),"",VLOOKUP(BVI$6,'Données'!$G$3:$H$19,2,0))</f>
        <v/>
      </c>
      <c r="BVJ8" s="2" t="str">
        <f>IF(ISERROR(VLOOKUP(BVJ$6,'Données'!$G$3:$H$19,2,0)),"",VLOOKUP(BVJ$6,'Données'!$G$3:$H$19,2,0))</f>
        <v/>
      </c>
      <c r="BVK8" s="2" t="str">
        <f>IF(ISERROR(VLOOKUP(BVK$6,'Données'!$G$3:$H$19,2,0)),"",VLOOKUP(BVK$6,'Données'!$G$3:$H$19,2,0))</f>
        <v/>
      </c>
      <c r="BVL8" s="2" t="str">
        <f>IF(ISERROR(VLOOKUP(BVL$6,'Données'!$G$3:$H$19,2,0)),"",VLOOKUP(BVL$6,'Données'!$G$3:$H$19,2,0))</f>
        <v/>
      </c>
      <c r="BVM8" s="2" t="str">
        <f>IF(ISERROR(VLOOKUP(BVM$6,'Données'!$G$3:$H$19,2,0)),"",VLOOKUP(BVM$6,'Données'!$G$3:$H$19,2,0))</f>
        <v/>
      </c>
      <c r="BVN8" s="2" t="str">
        <f>IF(ISERROR(VLOOKUP(BVN$6,'Données'!$G$3:$H$19,2,0)),"",VLOOKUP(BVN$6,'Données'!$G$3:$H$19,2,0))</f>
        <v/>
      </c>
      <c r="BVO8" s="2" t="str">
        <f>IF(ISERROR(VLOOKUP(BVO$6,'Données'!$G$3:$H$19,2,0)),"",VLOOKUP(BVO$6,'Données'!$G$3:$H$19,2,0))</f>
        <v/>
      </c>
      <c r="BVP8" s="2" t="str">
        <f>IF(ISERROR(VLOOKUP(BVP$6,'Données'!$G$3:$H$19,2,0)),"",VLOOKUP(BVP$6,'Données'!$G$3:$H$19,2,0))</f>
        <v/>
      </c>
      <c r="BVQ8" s="2" t="str">
        <f>IF(ISERROR(VLOOKUP(BVQ$6,'Données'!$G$3:$H$19,2,0)),"",VLOOKUP(BVQ$6,'Données'!$G$3:$H$19,2,0))</f>
        <v/>
      </c>
      <c r="BVR8" s="2" t="str">
        <f>IF(ISERROR(VLOOKUP(BVR$6,'Données'!$G$3:$H$19,2,0)),"",VLOOKUP(BVR$6,'Données'!$G$3:$H$19,2,0))</f>
        <v/>
      </c>
      <c r="BVS8" s="2" t="str">
        <f>IF(ISERROR(VLOOKUP(BVS$6,'Données'!$G$3:$H$19,2,0)),"",VLOOKUP(BVS$6,'Données'!$G$3:$H$19,2,0))</f>
        <v/>
      </c>
      <c r="BVT8" s="2" t="str">
        <f>IF(ISERROR(VLOOKUP(BVT$6,'Données'!$G$3:$H$19,2,0)),"",VLOOKUP(BVT$6,'Données'!$G$3:$H$19,2,0))</f>
        <v/>
      </c>
      <c r="BVU8" s="2" t="str">
        <f>IF(ISERROR(VLOOKUP(BVU$6,'Données'!$G$3:$H$19,2,0)),"",VLOOKUP(BVU$6,'Données'!$G$3:$H$19,2,0))</f>
        <v/>
      </c>
      <c r="BVV8" s="2" t="str">
        <f>IF(ISERROR(VLOOKUP(BVV$6,'Données'!$G$3:$H$19,2,0)),"",VLOOKUP(BVV$6,'Données'!$G$3:$H$19,2,0))</f>
        <v/>
      </c>
      <c r="BVW8" s="2" t="str">
        <f>IF(ISERROR(VLOOKUP(BVW$6,'Données'!$G$3:$H$19,2,0)),"",VLOOKUP(BVW$6,'Données'!$G$3:$H$19,2,0))</f>
        <v/>
      </c>
      <c r="BVX8" s="2" t="str">
        <f>IF(ISERROR(VLOOKUP(BVX$6,'Données'!$G$3:$H$19,2,0)),"",VLOOKUP(BVX$6,'Données'!$G$3:$H$19,2,0))</f>
        <v/>
      </c>
      <c r="BVY8" s="2" t="str">
        <f>IF(ISERROR(VLOOKUP(BVY$6,'Données'!$G$3:$H$19,2,0)),"",VLOOKUP(BVY$6,'Données'!$G$3:$H$19,2,0))</f>
        <v/>
      </c>
      <c r="BVZ8" s="2" t="str">
        <f>IF(ISERROR(VLOOKUP(BVZ$6,'Données'!$G$3:$H$19,2,0)),"",VLOOKUP(BVZ$6,'Données'!$G$3:$H$19,2,0))</f>
        <v/>
      </c>
      <c r="BWA8" s="2" t="str">
        <f>IF(ISERROR(VLOOKUP(BWA$6,'Données'!$G$3:$H$19,2,0)),"",VLOOKUP(BWA$6,'Données'!$G$3:$H$19,2,0))</f>
        <v/>
      </c>
      <c r="BWB8" s="2" t="str">
        <f>IF(ISERROR(VLOOKUP(BWB$6,'Données'!$G$3:$H$19,2,0)),"",VLOOKUP(BWB$6,'Données'!$G$3:$H$19,2,0))</f>
        <v/>
      </c>
      <c r="BWC8" s="2" t="str">
        <f>IF(ISERROR(VLOOKUP(BWC$6,'Données'!$G$3:$H$19,2,0)),"",VLOOKUP(BWC$6,'Données'!$G$3:$H$19,2,0))</f>
        <v/>
      </c>
      <c r="BWD8" s="2" t="str">
        <f>IF(ISERROR(VLOOKUP(BWD$6,'Données'!$G$3:$H$19,2,0)),"",VLOOKUP(BWD$6,'Données'!$G$3:$H$19,2,0))</f>
        <v/>
      </c>
      <c r="BWE8" s="2" t="str">
        <f>IF(ISERROR(VLOOKUP(BWE$6,'Données'!$G$3:$H$19,2,0)),"",VLOOKUP(BWE$6,'Données'!$G$3:$H$19,2,0))</f>
        <v/>
      </c>
      <c r="BWF8" s="2" t="str">
        <f>IF(ISERROR(VLOOKUP(BWF$6,'Données'!$G$3:$H$19,2,0)),"",VLOOKUP(BWF$6,'Données'!$G$3:$H$19,2,0))</f>
        <v/>
      </c>
      <c r="BWG8" s="2" t="str">
        <f>IF(ISERROR(VLOOKUP(BWG$6,'Données'!$G$3:$H$19,2,0)),"",VLOOKUP(BWG$6,'Données'!$G$3:$H$19,2,0))</f>
        <v/>
      </c>
      <c r="BWH8" s="2" t="str">
        <f>IF(ISERROR(VLOOKUP(BWH$6,'Données'!$G$3:$H$19,2,0)),"",VLOOKUP(BWH$6,'Données'!$G$3:$H$19,2,0))</f>
        <v/>
      </c>
      <c r="BWI8" s="2" t="str">
        <f>IF(ISERROR(VLOOKUP(BWI$6,'Données'!$G$3:$H$19,2,0)),"",VLOOKUP(BWI$6,'Données'!$G$3:$H$19,2,0))</f>
        <v/>
      </c>
      <c r="BWJ8" s="2" t="str">
        <f>IF(ISERROR(VLOOKUP(BWJ$6,'Données'!$G$3:$H$19,2,0)),"",VLOOKUP(BWJ$6,'Données'!$G$3:$H$19,2,0))</f>
        <v/>
      </c>
      <c r="BWK8" s="2" t="str">
        <f>IF(ISERROR(VLOOKUP(BWK$6,'Données'!$G$3:$H$19,2,0)),"",VLOOKUP(BWK$6,'Données'!$G$3:$H$19,2,0))</f>
        <v/>
      </c>
      <c r="BWL8" s="2" t="str">
        <f>IF(ISERROR(VLOOKUP(BWL$6,'Données'!$G$3:$H$19,2,0)),"",VLOOKUP(BWL$6,'Données'!$G$3:$H$19,2,0))</f>
        <v/>
      </c>
      <c r="BWM8" s="2" t="str">
        <f>IF(ISERROR(VLOOKUP(BWM$6,'Données'!$G$3:$H$19,2,0)),"",VLOOKUP(BWM$6,'Données'!$G$3:$H$19,2,0))</f>
        <v/>
      </c>
      <c r="BWN8" s="2" t="str">
        <f>IF(ISERROR(VLOOKUP(BWN$6,'Données'!$G$3:$H$19,2,0)),"",VLOOKUP(BWN$6,'Données'!$G$3:$H$19,2,0))</f>
        <v/>
      </c>
      <c r="BWO8" s="2" t="str">
        <f>IF(ISERROR(VLOOKUP(BWO$6,'Données'!$G$3:$H$19,2,0)),"",VLOOKUP(BWO$6,'Données'!$G$3:$H$19,2,0))</f>
        <v/>
      </c>
      <c r="BWP8" s="2" t="str">
        <f>IF(ISERROR(VLOOKUP(BWP$6,'Données'!$G$3:$H$19,2,0)),"",VLOOKUP(BWP$6,'Données'!$G$3:$H$19,2,0))</f>
        <v/>
      </c>
      <c r="BWQ8" s="2" t="str">
        <f>IF(ISERROR(VLOOKUP(BWQ$6,'Données'!$G$3:$H$19,2,0)),"",VLOOKUP(BWQ$6,'Données'!$G$3:$H$19,2,0))</f>
        <v/>
      </c>
      <c r="BWR8" s="2" t="str">
        <f>IF(ISERROR(VLOOKUP(BWR$6,'Données'!$G$3:$H$19,2,0)),"",VLOOKUP(BWR$6,'Données'!$G$3:$H$19,2,0))</f>
        <v/>
      </c>
      <c r="BWS8" s="2" t="str">
        <f>IF(ISERROR(VLOOKUP(BWS$6,'Données'!$G$3:$H$19,2,0)),"",VLOOKUP(BWS$6,'Données'!$G$3:$H$19,2,0))</f>
        <v/>
      </c>
      <c r="BWT8" s="2" t="str">
        <f>IF(ISERROR(VLOOKUP(BWT$6,'Données'!$G$3:$H$19,2,0)),"",VLOOKUP(BWT$6,'Données'!$G$3:$H$19,2,0))</f>
        <v/>
      </c>
      <c r="BWU8" s="2" t="str">
        <f>IF(ISERROR(VLOOKUP(BWU$6,'Données'!$G$3:$H$19,2,0)),"",VLOOKUP(BWU$6,'Données'!$G$3:$H$19,2,0))</f>
        <v/>
      </c>
      <c r="BWV8" s="2" t="str">
        <f>IF(ISERROR(VLOOKUP(BWV$6,'Données'!$G$3:$H$19,2,0)),"",VLOOKUP(BWV$6,'Données'!$G$3:$H$19,2,0))</f>
        <v/>
      </c>
      <c r="BWW8" s="2" t="str">
        <f>IF(ISERROR(VLOOKUP(BWW$6,'Données'!$G$3:$H$19,2,0)),"",VLOOKUP(BWW$6,'Données'!$G$3:$H$19,2,0))</f>
        <v/>
      </c>
      <c r="BWX8" s="2" t="str">
        <f>IF(ISERROR(VLOOKUP(BWX$6,'Données'!$G$3:$H$19,2,0)),"",VLOOKUP(BWX$6,'Données'!$G$3:$H$19,2,0))</f>
        <v/>
      </c>
      <c r="BWY8" s="2" t="str">
        <f>IF(ISERROR(VLOOKUP(BWY$6,'Données'!$G$3:$H$19,2,0)),"",VLOOKUP(BWY$6,'Données'!$G$3:$H$19,2,0))</f>
        <v/>
      </c>
      <c r="BWZ8" s="2" t="str">
        <f>IF(ISERROR(VLOOKUP(BWZ$6,'Données'!$G$3:$H$19,2,0)),"",VLOOKUP(BWZ$6,'Données'!$G$3:$H$19,2,0))</f>
        <v/>
      </c>
      <c r="BXA8" s="2" t="str">
        <f>IF(ISERROR(VLOOKUP(BXA$6,'Données'!$G$3:$H$19,2,0)),"",VLOOKUP(BXA$6,'Données'!$G$3:$H$19,2,0))</f>
        <v/>
      </c>
      <c r="BXB8" s="2" t="str">
        <f>IF(ISERROR(VLOOKUP(BXB$6,'Données'!$G$3:$H$19,2,0)),"",VLOOKUP(BXB$6,'Données'!$G$3:$H$19,2,0))</f>
        <v/>
      </c>
      <c r="BXC8" s="2" t="str">
        <f>IF(ISERROR(VLOOKUP(BXC$6,'Données'!$G$3:$H$19,2,0)),"",VLOOKUP(BXC$6,'Données'!$G$3:$H$19,2,0))</f>
        <v/>
      </c>
      <c r="BXD8" s="2" t="str">
        <f>IF(ISERROR(VLOOKUP(BXD$6,'Données'!$G$3:$H$19,2,0)),"",VLOOKUP(BXD$6,'Données'!$G$3:$H$19,2,0))</f>
        <v/>
      </c>
      <c r="BXE8" s="2" t="str">
        <f>IF(ISERROR(VLOOKUP(BXE$6,'Données'!$G$3:$H$19,2,0)),"",VLOOKUP(BXE$6,'Données'!$G$3:$H$19,2,0))</f>
        <v/>
      </c>
      <c r="BXF8" s="2" t="str">
        <f>IF(ISERROR(VLOOKUP(BXF$6,'Données'!$G$3:$H$19,2,0)),"",VLOOKUP(BXF$6,'Données'!$G$3:$H$19,2,0))</f>
        <v/>
      </c>
      <c r="BXG8" s="2" t="str">
        <f>IF(ISERROR(VLOOKUP(BXG$6,'Données'!$G$3:$H$19,2,0)),"",VLOOKUP(BXG$6,'Données'!$G$3:$H$19,2,0))</f>
        <v/>
      </c>
      <c r="BXH8" s="2" t="str">
        <f>IF(ISERROR(VLOOKUP(BXH$6,'Données'!$G$3:$H$19,2,0)),"",VLOOKUP(BXH$6,'Données'!$G$3:$H$19,2,0))</f>
        <v/>
      </c>
      <c r="BXI8" s="2" t="str">
        <f>IF(ISERROR(VLOOKUP(BXI$6,'Données'!$G$3:$H$19,2,0)),"",VLOOKUP(BXI$6,'Données'!$G$3:$H$19,2,0))</f>
        <v/>
      </c>
      <c r="BXJ8" s="2" t="str">
        <f>IF(ISERROR(VLOOKUP(BXJ$6,'Données'!$G$3:$H$19,2,0)),"",VLOOKUP(BXJ$6,'Données'!$G$3:$H$19,2,0))</f>
        <v/>
      </c>
      <c r="BXK8" s="2" t="str">
        <f>IF(ISERROR(VLOOKUP(BXK$6,'Données'!$G$3:$H$19,2,0)),"",VLOOKUP(BXK$6,'Données'!$G$3:$H$19,2,0))</f>
        <v/>
      </c>
      <c r="BXL8" s="2" t="str">
        <f>IF(ISERROR(VLOOKUP(BXL$6,'Données'!$G$3:$H$19,2,0)),"",VLOOKUP(BXL$6,'Données'!$G$3:$H$19,2,0))</f>
        <v/>
      </c>
      <c r="BXM8" s="2" t="str">
        <f>IF(ISERROR(VLOOKUP(BXM$6,'Données'!$G$3:$H$19,2,0)),"",VLOOKUP(BXM$6,'Données'!$G$3:$H$19,2,0))</f>
        <v/>
      </c>
      <c r="BXN8" s="2" t="str">
        <f>IF(ISERROR(VLOOKUP(BXN$6,'Données'!$G$3:$H$19,2,0)),"",VLOOKUP(BXN$6,'Données'!$G$3:$H$19,2,0))</f>
        <v/>
      </c>
      <c r="BXO8" s="2" t="str">
        <f>IF(ISERROR(VLOOKUP(BXO$6,'Données'!$G$3:$H$19,2,0)),"",VLOOKUP(BXO$6,'Données'!$G$3:$H$19,2,0))</f>
        <v/>
      </c>
      <c r="BXP8" s="2" t="str">
        <f>IF(ISERROR(VLOOKUP(BXP$6,'Données'!$G$3:$H$19,2,0)),"",VLOOKUP(BXP$6,'Données'!$G$3:$H$19,2,0))</f>
        <v/>
      </c>
      <c r="BXQ8" s="2" t="str">
        <f>IF(ISERROR(VLOOKUP(BXQ$6,'Données'!$G$3:$H$19,2,0)),"",VLOOKUP(BXQ$6,'Données'!$G$3:$H$19,2,0))</f>
        <v/>
      </c>
      <c r="BXR8" s="2" t="str">
        <f>IF(ISERROR(VLOOKUP(BXR$6,'Données'!$G$3:$H$19,2,0)),"",VLOOKUP(BXR$6,'Données'!$G$3:$H$19,2,0))</f>
        <v/>
      </c>
      <c r="BXS8" s="2" t="str">
        <f>IF(ISERROR(VLOOKUP(BXS$6,'Données'!$G$3:$H$19,2,0)),"",VLOOKUP(BXS$6,'Données'!$G$3:$H$19,2,0))</f>
        <v/>
      </c>
      <c r="BXT8" s="2" t="str">
        <f>IF(ISERROR(VLOOKUP(BXT$6,'Données'!$G$3:$H$19,2,0)),"",VLOOKUP(BXT$6,'Données'!$G$3:$H$19,2,0))</f>
        <v/>
      </c>
      <c r="BXU8" s="2" t="str">
        <f>IF(ISERROR(VLOOKUP(BXU$6,'Données'!$G$3:$H$19,2,0)),"",VLOOKUP(BXU$6,'Données'!$G$3:$H$19,2,0))</f>
        <v/>
      </c>
      <c r="BXV8" s="2" t="str">
        <f>IF(ISERROR(VLOOKUP(BXV$6,'Données'!$G$3:$H$19,2,0)),"",VLOOKUP(BXV$6,'Données'!$G$3:$H$19,2,0))</f>
        <v/>
      </c>
      <c r="BXW8" s="2" t="str">
        <f>IF(ISERROR(VLOOKUP(BXW$6,'Données'!$G$3:$H$19,2,0)),"",VLOOKUP(BXW$6,'Données'!$G$3:$H$19,2,0))</f>
        <v/>
      </c>
      <c r="BXX8" s="2" t="str">
        <f>IF(ISERROR(VLOOKUP(BXX$6,'Données'!$G$3:$H$19,2,0)),"",VLOOKUP(BXX$6,'Données'!$G$3:$H$19,2,0))</f>
        <v/>
      </c>
      <c r="BXY8" s="2" t="str">
        <f>IF(ISERROR(VLOOKUP(BXY$6,'Données'!$G$3:$H$19,2,0)),"",VLOOKUP(BXY$6,'Données'!$G$3:$H$19,2,0))</f>
        <v/>
      </c>
      <c r="BXZ8" s="2" t="str">
        <f>IF(ISERROR(VLOOKUP(BXZ$6,'Données'!$G$3:$H$19,2,0)),"",VLOOKUP(BXZ$6,'Données'!$G$3:$H$19,2,0))</f>
        <v/>
      </c>
      <c r="BYA8" s="2" t="str">
        <f>IF(ISERROR(VLOOKUP(BYA$6,'Données'!$G$3:$H$19,2,0)),"",VLOOKUP(BYA$6,'Données'!$G$3:$H$19,2,0))</f>
        <v/>
      </c>
      <c r="BYB8" s="2" t="str">
        <f>IF(ISERROR(VLOOKUP(BYB$6,'Données'!$G$3:$H$19,2,0)),"",VLOOKUP(BYB$6,'Données'!$G$3:$H$19,2,0))</f>
        <v/>
      </c>
      <c r="BYC8" s="2" t="str">
        <f>IF(ISERROR(VLOOKUP(BYC$6,'Données'!$G$3:$H$19,2,0)),"",VLOOKUP(BYC$6,'Données'!$G$3:$H$19,2,0))</f>
        <v/>
      </c>
      <c r="BYD8" s="2" t="str">
        <f>IF(ISERROR(VLOOKUP(BYD$6,'Données'!$G$3:$H$19,2,0)),"",VLOOKUP(BYD$6,'Données'!$G$3:$H$19,2,0))</f>
        <v/>
      </c>
      <c r="BYE8" s="2" t="str">
        <f>IF(ISERROR(VLOOKUP(BYE$6,'Données'!$G$3:$H$19,2,0)),"",VLOOKUP(BYE$6,'Données'!$G$3:$H$19,2,0))</f>
        <v/>
      </c>
      <c r="BYF8" s="2" t="str">
        <f>IF(ISERROR(VLOOKUP(BYF$6,'Données'!$G$3:$H$19,2,0)),"",VLOOKUP(BYF$6,'Données'!$G$3:$H$19,2,0))</f>
        <v/>
      </c>
      <c r="BYG8" s="2" t="str">
        <f>IF(ISERROR(VLOOKUP(BYG$6,'Données'!$G$3:$H$19,2,0)),"",VLOOKUP(BYG$6,'Données'!$G$3:$H$19,2,0))</f>
        <v/>
      </c>
      <c r="BYH8" s="2" t="str">
        <f>IF(ISERROR(VLOOKUP(BYH$6,'Données'!$G$3:$H$19,2,0)),"",VLOOKUP(BYH$6,'Données'!$G$3:$H$19,2,0))</f>
        <v/>
      </c>
      <c r="BYI8" s="2" t="str">
        <f>IF(ISERROR(VLOOKUP(BYI$6,'Données'!$G$3:$H$19,2,0)),"",VLOOKUP(BYI$6,'Données'!$G$3:$H$19,2,0))</f>
        <v/>
      </c>
      <c r="BYJ8" s="2" t="str">
        <f>IF(ISERROR(VLOOKUP(BYJ$6,'Données'!$G$3:$H$19,2,0)),"",VLOOKUP(BYJ$6,'Données'!$G$3:$H$19,2,0))</f>
        <v/>
      </c>
      <c r="BYK8" s="2" t="str">
        <f>IF(ISERROR(VLOOKUP(BYK$6,'Données'!$G$3:$H$19,2,0)),"",VLOOKUP(BYK$6,'Données'!$G$3:$H$19,2,0))</f>
        <v/>
      </c>
      <c r="BYL8" s="2" t="str">
        <f>IF(ISERROR(VLOOKUP(BYL$6,'Données'!$G$3:$H$19,2,0)),"",VLOOKUP(BYL$6,'Données'!$G$3:$H$19,2,0))</f>
        <v/>
      </c>
      <c r="BYM8" s="2" t="str">
        <f>IF(ISERROR(VLOOKUP(BYM$6,'Données'!$G$3:$H$19,2,0)),"",VLOOKUP(BYM$6,'Données'!$G$3:$H$19,2,0))</f>
        <v/>
      </c>
      <c r="BYN8" s="2" t="str">
        <f>IF(ISERROR(VLOOKUP(BYN$6,'Données'!$G$3:$H$19,2,0)),"",VLOOKUP(BYN$6,'Données'!$G$3:$H$19,2,0))</f>
        <v/>
      </c>
      <c r="BYO8" s="2" t="str">
        <f>IF(ISERROR(VLOOKUP(BYO$6,'Données'!$G$3:$H$19,2,0)),"",VLOOKUP(BYO$6,'Données'!$G$3:$H$19,2,0))</f>
        <v/>
      </c>
      <c r="BYP8" s="2" t="str">
        <f>IF(ISERROR(VLOOKUP(BYP$6,'Données'!$G$3:$H$19,2,0)),"",VLOOKUP(BYP$6,'Données'!$G$3:$H$19,2,0))</f>
        <v/>
      </c>
      <c r="BYQ8" s="2" t="str">
        <f>IF(ISERROR(VLOOKUP(BYQ$6,'Données'!$G$3:$H$19,2,0)),"",VLOOKUP(BYQ$6,'Données'!$G$3:$H$19,2,0))</f>
        <v/>
      </c>
      <c r="BYR8" s="2" t="str">
        <f>IF(ISERROR(VLOOKUP(BYR$6,'Données'!$G$3:$H$19,2,0)),"",VLOOKUP(BYR$6,'Données'!$G$3:$H$19,2,0))</f>
        <v/>
      </c>
      <c r="BYS8" s="2" t="str">
        <f>IF(ISERROR(VLOOKUP(BYS$6,'Données'!$G$3:$H$19,2,0)),"",VLOOKUP(BYS$6,'Données'!$G$3:$H$19,2,0))</f>
        <v/>
      </c>
      <c r="BYT8" s="2" t="str">
        <f>IF(ISERROR(VLOOKUP(BYT$6,'Données'!$G$3:$H$19,2,0)),"",VLOOKUP(BYT$6,'Données'!$G$3:$H$19,2,0))</f>
        <v/>
      </c>
      <c r="BYU8" s="2" t="str">
        <f>IF(ISERROR(VLOOKUP(BYU$6,'Données'!$G$3:$H$19,2,0)),"",VLOOKUP(BYU$6,'Données'!$G$3:$H$19,2,0))</f>
        <v/>
      </c>
      <c r="BYV8" s="2" t="str">
        <f>IF(ISERROR(VLOOKUP(BYV$6,'Données'!$G$3:$H$19,2,0)),"",VLOOKUP(BYV$6,'Données'!$G$3:$H$19,2,0))</f>
        <v/>
      </c>
      <c r="BYW8" s="2" t="str">
        <f>IF(ISERROR(VLOOKUP(BYW$6,'Données'!$G$3:$H$19,2,0)),"",VLOOKUP(BYW$6,'Données'!$G$3:$H$19,2,0))</f>
        <v/>
      </c>
      <c r="BYX8" s="2" t="str">
        <f>IF(ISERROR(VLOOKUP(BYX$6,'Données'!$G$3:$H$19,2,0)),"",VLOOKUP(BYX$6,'Données'!$G$3:$H$19,2,0))</f>
        <v/>
      </c>
      <c r="BYY8" s="2" t="str">
        <f>IF(ISERROR(VLOOKUP(BYY$6,'Données'!$G$3:$H$19,2,0)),"",VLOOKUP(BYY$6,'Données'!$G$3:$H$19,2,0))</f>
        <v/>
      </c>
      <c r="BYZ8" s="2" t="str">
        <f>IF(ISERROR(VLOOKUP(BYZ$6,'Données'!$G$3:$H$19,2,0)),"",VLOOKUP(BYZ$6,'Données'!$G$3:$H$19,2,0))</f>
        <v/>
      </c>
      <c r="BZA8" s="2" t="str">
        <f>IF(ISERROR(VLOOKUP(BZA$6,'Données'!$G$3:$H$19,2,0)),"",VLOOKUP(BZA$6,'Données'!$G$3:$H$19,2,0))</f>
        <v/>
      </c>
      <c r="BZB8" s="2" t="str">
        <f>IF(ISERROR(VLOOKUP(BZB$6,'Données'!$G$3:$H$19,2,0)),"",VLOOKUP(BZB$6,'Données'!$G$3:$H$19,2,0))</f>
        <v/>
      </c>
      <c r="BZC8" s="2" t="str">
        <f>IF(ISERROR(VLOOKUP(BZC$6,'Données'!$G$3:$H$19,2,0)),"",VLOOKUP(BZC$6,'Données'!$G$3:$H$19,2,0))</f>
        <v/>
      </c>
      <c r="BZD8" s="2" t="str">
        <f>IF(ISERROR(VLOOKUP(BZD$6,'Données'!$G$3:$H$19,2,0)),"",VLOOKUP(BZD$6,'Données'!$G$3:$H$19,2,0))</f>
        <v/>
      </c>
      <c r="BZE8" s="2" t="str">
        <f>IF(ISERROR(VLOOKUP(BZE$6,'Données'!$G$3:$H$19,2,0)),"",VLOOKUP(BZE$6,'Données'!$G$3:$H$19,2,0))</f>
        <v/>
      </c>
      <c r="BZF8" s="2" t="str">
        <f>IF(ISERROR(VLOOKUP(BZF$6,'Données'!$G$3:$H$19,2,0)),"",VLOOKUP(BZF$6,'Données'!$G$3:$H$19,2,0))</f>
        <v/>
      </c>
      <c r="BZG8" s="2" t="str">
        <f>IF(ISERROR(VLOOKUP(BZG$6,'Données'!$G$3:$H$19,2,0)),"",VLOOKUP(BZG$6,'Données'!$G$3:$H$19,2,0))</f>
        <v/>
      </c>
      <c r="BZH8" s="2" t="str">
        <f>IF(ISERROR(VLOOKUP(BZH$6,'Données'!$G$3:$H$19,2,0)),"",VLOOKUP(BZH$6,'Données'!$G$3:$H$19,2,0))</f>
        <v/>
      </c>
      <c r="BZI8" s="2" t="str">
        <f>IF(ISERROR(VLOOKUP(BZI$6,'Données'!$G$3:$H$19,2,0)),"",VLOOKUP(BZI$6,'Données'!$G$3:$H$19,2,0))</f>
        <v/>
      </c>
      <c r="BZJ8" s="2" t="str">
        <f>IF(ISERROR(VLOOKUP(BZJ$6,'Données'!$G$3:$H$19,2,0)),"",VLOOKUP(BZJ$6,'Données'!$G$3:$H$19,2,0))</f>
        <v/>
      </c>
      <c r="BZK8" s="2" t="str">
        <f>IF(ISERROR(VLOOKUP(BZK$6,'Données'!$G$3:$H$19,2,0)),"",VLOOKUP(BZK$6,'Données'!$G$3:$H$19,2,0))</f>
        <v/>
      </c>
      <c r="BZL8" s="2" t="str">
        <f>IF(ISERROR(VLOOKUP(BZL$6,'Données'!$G$3:$H$19,2,0)),"",VLOOKUP(BZL$6,'Données'!$G$3:$H$19,2,0))</f>
        <v/>
      </c>
      <c r="BZM8" s="2" t="str">
        <f>IF(ISERROR(VLOOKUP(BZM$6,'Données'!$G$3:$H$19,2,0)),"",VLOOKUP(BZM$6,'Données'!$G$3:$H$19,2,0))</f>
        <v/>
      </c>
      <c r="BZN8" s="2" t="str">
        <f>IF(ISERROR(VLOOKUP(BZN$6,'Données'!$G$3:$H$19,2,0)),"",VLOOKUP(BZN$6,'Données'!$G$3:$H$19,2,0))</f>
        <v/>
      </c>
      <c r="BZO8" s="2" t="str">
        <f>IF(ISERROR(VLOOKUP(BZO$6,'Données'!$G$3:$H$19,2,0)),"",VLOOKUP(BZO$6,'Données'!$G$3:$H$19,2,0))</f>
        <v/>
      </c>
      <c r="BZP8" s="2" t="str">
        <f>IF(ISERROR(VLOOKUP(BZP$6,'Données'!$G$3:$H$19,2,0)),"",VLOOKUP(BZP$6,'Données'!$G$3:$H$19,2,0))</f>
        <v/>
      </c>
      <c r="BZQ8" s="2" t="str">
        <f>IF(ISERROR(VLOOKUP(BZQ$6,'Données'!$G$3:$H$19,2,0)),"",VLOOKUP(BZQ$6,'Données'!$G$3:$H$19,2,0))</f>
        <v/>
      </c>
      <c r="BZR8" s="2" t="str">
        <f>IF(ISERROR(VLOOKUP(BZR$6,'Données'!$G$3:$H$19,2,0)),"",VLOOKUP(BZR$6,'Données'!$G$3:$H$19,2,0))</f>
        <v/>
      </c>
      <c r="BZS8" s="2" t="str">
        <f>IF(ISERROR(VLOOKUP(BZS$6,'Données'!$G$3:$H$19,2,0)),"",VLOOKUP(BZS$6,'Données'!$G$3:$H$19,2,0))</f>
        <v/>
      </c>
      <c r="BZT8" s="2" t="str">
        <f>IF(ISERROR(VLOOKUP(BZT$6,'Données'!$G$3:$H$19,2,0)),"",VLOOKUP(BZT$6,'Données'!$G$3:$H$19,2,0))</f>
        <v/>
      </c>
      <c r="BZU8" s="2" t="str">
        <f>IF(ISERROR(VLOOKUP(BZU$6,'Données'!$G$3:$H$19,2,0)),"",VLOOKUP(BZU$6,'Données'!$G$3:$H$19,2,0))</f>
        <v/>
      </c>
      <c r="BZV8" s="2" t="str">
        <f>IF(ISERROR(VLOOKUP(BZV$6,'Données'!$G$3:$H$19,2,0)),"",VLOOKUP(BZV$6,'Données'!$G$3:$H$19,2,0))</f>
        <v/>
      </c>
      <c r="BZW8" s="2" t="str">
        <f>IF(ISERROR(VLOOKUP(BZW$6,'Données'!$G$3:$H$19,2,0)),"",VLOOKUP(BZW$6,'Données'!$G$3:$H$19,2,0))</f>
        <v/>
      </c>
      <c r="BZX8" s="2" t="str">
        <f>IF(ISERROR(VLOOKUP(BZX$6,'Données'!$G$3:$H$19,2,0)),"",VLOOKUP(BZX$6,'Données'!$G$3:$H$19,2,0))</f>
        <v/>
      </c>
      <c r="BZY8" s="2" t="str">
        <f>IF(ISERROR(VLOOKUP(BZY$6,'Données'!$G$3:$H$19,2,0)),"",VLOOKUP(BZY$6,'Données'!$G$3:$H$19,2,0))</f>
        <v/>
      </c>
      <c r="BZZ8" s="2" t="str">
        <f>IF(ISERROR(VLOOKUP(BZZ$6,'Données'!$G$3:$H$19,2,0)),"",VLOOKUP(BZZ$6,'Données'!$G$3:$H$19,2,0))</f>
        <v/>
      </c>
      <c r="CAA8" s="2" t="str">
        <f>IF(ISERROR(VLOOKUP(CAA$6,'Données'!$G$3:$H$19,2,0)),"",VLOOKUP(CAA$6,'Données'!$G$3:$H$19,2,0))</f>
        <v/>
      </c>
      <c r="CAB8" s="2" t="str">
        <f>IF(ISERROR(VLOOKUP(CAB$6,'Données'!$G$3:$H$19,2,0)),"",VLOOKUP(CAB$6,'Données'!$G$3:$H$19,2,0))</f>
        <v/>
      </c>
      <c r="CAC8" s="2" t="str">
        <f>IF(ISERROR(VLOOKUP(CAC$6,'Données'!$G$3:$H$19,2,0)),"",VLOOKUP(CAC$6,'Données'!$G$3:$H$19,2,0))</f>
        <v/>
      </c>
      <c r="CAD8" s="2" t="str">
        <f>IF(ISERROR(VLOOKUP(CAD$6,'Données'!$G$3:$H$19,2,0)),"",VLOOKUP(CAD$6,'Données'!$G$3:$H$19,2,0))</f>
        <v/>
      </c>
      <c r="CAE8" s="2" t="str">
        <f>IF(ISERROR(VLOOKUP(CAE$6,'Données'!$G$3:$H$19,2,0)),"",VLOOKUP(CAE$6,'Données'!$G$3:$H$19,2,0))</f>
        <v/>
      </c>
      <c r="CAF8" s="2" t="str">
        <f>IF(ISERROR(VLOOKUP(CAF$6,'Données'!$G$3:$H$19,2,0)),"",VLOOKUP(CAF$6,'Données'!$G$3:$H$19,2,0))</f>
        <v/>
      </c>
      <c r="CAG8" s="2" t="str">
        <f>IF(ISERROR(VLOOKUP(CAG$6,'Données'!$G$3:$H$19,2,0)),"",VLOOKUP(CAG$6,'Données'!$G$3:$H$19,2,0))</f>
        <v/>
      </c>
      <c r="CAH8" s="2" t="str">
        <f>IF(ISERROR(VLOOKUP(CAH$6,'Données'!$G$3:$H$19,2,0)),"",VLOOKUP(CAH$6,'Données'!$G$3:$H$19,2,0))</f>
        <v/>
      </c>
      <c r="CAI8" s="2" t="str">
        <f>IF(ISERROR(VLOOKUP(CAI$6,'Données'!$G$3:$H$19,2,0)),"",VLOOKUP(CAI$6,'Données'!$G$3:$H$19,2,0))</f>
        <v/>
      </c>
      <c r="CAJ8" s="2" t="str">
        <f>IF(ISERROR(VLOOKUP(CAJ$6,'Données'!$G$3:$H$19,2,0)),"",VLOOKUP(CAJ$6,'Données'!$G$3:$H$19,2,0))</f>
        <v/>
      </c>
      <c r="CAK8" s="2" t="str">
        <f>IF(ISERROR(VLOOKUP(CAK$6,'Données'!$G$3:$H$19,2,0)),"",VLOOKUP(CAK$6,'Données'!$G$3:$H$19,2,0))</f>
        <v/>
      </c>
      <c r="CAL8" s="2" t="str">
        <f>IF(ISERROR(VLOOKUP(CAL$6,'Données'!$G$3:$H$19,2,0)),"",VLOOKUP(CAL$6,'Données'!$G$3:$H$19,2,0))</f>
        <v/>
      </c>
      <c r="CAM8" s="2" t="str">
        <f>IF(ISERROR(VLOOKUP(CAM$6,'Données'!$G$3:$H$19,2,0)),"",VLOOKUP(CAM$6,'Données'!$G$3:$H$19,2,0))</f>
        <v/>
      </c>
      <c r="CAN8" s="2" t="str">
        <f>IF(ISERROR(VLOOKUP(CAN$6,'Données'!$G$3:$H$19,2,0)),"",VLOOKUP(CAN$6,'Données'!$G$3:$H$19,2,0))</f>
        <v/>
      </c>
      <c r="CAO8" s="2" t="str">
        <f>IF(ISERROR(VLOOKUP(CAO$6,'Données'!$G$3:$H$19,2,0)),"",VLOOKUP(CAO$6,'Données'!$G$3:$H$19,2,0))</f>
        <v/>
      </c>
      <c r="CAP8" s="2" t="str">
        <f>IF(ISERROR(VLOOKUP(CAP$6,'Données'!$G$3:$H$19,2,0)),"",VLOOKUP(CAP$6,'Données'!$G$3:$H$19,2,0))</f>
        <v/>
      </c>
      <c r="CAQ8" s="2" t="str">
        <f>IF(ISERROR(VLOOKUP(CAQ$6,'Données'!$G$3:$H$19,2,0)),"",VLOOKUP(CAQ$6,'Données'!$G$3:$H$19,2,0))</f>
        <v/>
      </c>
      <c r="CAR8" s="2" t="str">
        <f>IF(ISERROR(VLOOKUP(CAR$6,'Données'!$G$3:$H$19,2,0)),"",VLOOKUP(CAR$6,'Données'!$G$3:$H$19,2,0))</f>
        <v/>
      </c>
      <c r="CAS8" s="2" t="str">
        <f>IF(ISERROR(VLOOKUP(CAS$6,'Données'!$G$3:$H$19,2,0)),"",VLOOKUP(CAS$6,'Données'!$G$3:$H$19,2,0))</f>
        <v/>
      </c>
      <c r="CAT8" s="2" t="str">
        <f>IF(ISERROR(VLOOKUP(CAT$6,'Données'!$G$3:$H$19,2,0)),"",VLOOKUP(CAT$6,'Données'!$G$3:$H$19,2,0))</f>
        <v/>
      </c>
      <c r="CAU8" s="2" t="str">
        <f>IF(ISERROR(VLOOKUP(CAU$6,'Données'!$G$3:$H$19,2,0)),"",VLOOKUP(CAU$6,'Données'!$G$3:$H$19,2,0))</f>
        <v/>
      </c>
      <c r="CAV8" s="2" t="str">
        <f>IF(ISERROR(VLOOKUP(CAV$6,'Données'!$G$3:$H$19,2,0)),"",VLOOKUP(CAV$6,'Données'!$G$3:$H$19,2,0))</f>
        <v/>
      </c>
      <c r="CAW8" s="2" t="str">
        <f>IF(ISERROR(VLOOKUP(CAW$6,'Données'!$G$3:$H$19,2,0)),"",VLOOKUP(CAW$6,'Données'!$G$3:$H$19,2,0))</f>
        <v/>
      </c>
      <c r="CAX8" s="2" t="str">
        <f>IF(ISERROR(VLOOKUP(CAX$6,'Données'!$G$3:$H$19,2,0)),"",VLOOKUP(CAX$6,'Données'!$G$3:$H$19,2,0))</f>
        <v/>
      </c>
      <c r="CAY8" s="2" t="str">
        <f>IF(ISERROR(VLOOKUP(CAY$6,'Données'!$G$3:$H$19,2,0)),"",VLOOKUP(CAY$6,'Données'!$G$3:$H$19,2,0))</f>
        <v/>
      </c>
      <c r="CAZ8" s="2" t="str">
        <f>IF(ISERROR(VLOOKUP(CAZ$6,'Données'!$G$3:$H$19,2,0)),"",VLOOKUP(CAZ$6,'Données'!$G$3:$H$19,2,0))</f>
        <v/>
      </c>
      <c r="CBA8" s="2" t="str">
        <f>IF(ISERROR(VLOOKUP(CBA$6,'Données'!$G$3:$H$19,2,0)),"",VLOOKUP(CBA$6,'Données'!$G$3:$H$19,2,0))</f>
        <v/>
      </c>
      <c r="CBB8" s="2" t="str">
        <f>IF(ISERROR(VLOOKUP(CBB$6,'Données'!$G$3:$H$19,2,0)),"",VLOOKUP(CBB$6,'Données'!$G$3:$H$19,2,0))</f>
        <v/>
      </c>
      <c r="CBC8" s="2" t="str">
        <f>IF(ISERROR(VLOOKUP(CBC$6,'Données'!$G$3:$H$19,2,0)),"",VLOOKUP(CBC$6,'Données'!$G$3:$H$19,2,0))</f>
        <v/>
      </c>
      <c r="CBD8" s="2" t="str">
        <f>IF(ISERROR(VLOOKUP(CBD$6,'Données'!$G$3:$H$19,2,0)),"",VLOOKUP(CBD$6,'Données'!$G$3:$H$19,2,0))</f>
        <v/>
      </c>
      <c r="CBE8" s="2" t="str">
        <f>IF(ISERROR(VLOOKUP(CBE$6,'Données'!$G$3:$H$19,2,0)),"",VLOOKUP(CBE$6,'Données'!$G$3:$H$19,2,0))</f>
        <v/>
      </c>
      <c r="CBF8" s="2" t="str">
        <f>IF(ISERROR(VLOOKUP(CBF$6,'Données'!$G$3:$H$19,2,0)),"",VLOOKUP(CBF$6,'Données'!$G$3:$H$19,2,0))</f>
        <v/>
      </c>
      <c r="CBG8" s="2" t="str">
        <f>IF(ISERROR(VLOOKUP(CBG$6,'Données'!$G$3:$H$19,2,0)),"",VLOOKUP(CBG$6,'Données'!$G$3:$H$19,2,0))</f>
        <v/>
      </c>
      <c r="CBH8" s="2" t="str">
        <f>IF(ISERROR(VLOOKUP(CBH$6,'Données'!$G$3:$H$19,2,0)),"",VLOOKUP(CBH$6,'Données'!$G$3:$H$19,2,0))</f>
        <v/>
      </c>
      <c r="CBI8" s="2" t="str">
        <f>IF(ISERROR(VLOOKUP(CBI$6,'Données'!$G$3:$H$19,2,0)),"",VLOOKUP(CBI$6,'Données'!$G$3:$H$19,2,0))</f>
        <v/>
      </c>
      <c r="CBJ8" s="2" t="str">
        <f>IF(ISERROR(VLOOKUP(CBJ$6,'Données'!$G$3:$H$19,2,0)),"",VLOOKUP(CBJ$6,'Données'!$G$3:$H$19,2,0))</f>
        <v/>
      </c>
      <c r="CBK8" s="2" t="str">
        <f>IF(ISERROR(VLOOKUP(CBK$6,'Données'!$G$3:$H$19,2,0)),"",VLOOKUP(CBK$6,'Données'!$G$3:$H$19,2,0))</f>
        <v/>
      </c>
      <c r="CBL8" s="2" t="str">
        <f>IF(ISERROR(VLOOKUP(CBL$6,'Données'!$G$3:$H$19,2,0)),"",VLOOKUP(CBL$6,'Données'!$G$3:$H$19,2,0))</f>
        <v/>
      </c>
      <c r="CBM8" s="2" t="str">
        <f>IF(ISERROR(VLOOKUP(CBM$6,'Données'!$G$3:$H$19,2,0)),"",VLOOKUP(CBM$6,'Données'!$G$3:$H$19,2,0))</f>
        <v/>
      </c>
      <c r="CBN8" s="2" t="str">
        <f>IF(ISERROR(VLOOKUP(CBN$6,'Données'!$G$3:$H$19,2,0)),"",VLOOKUP(CBN$6,'Données'!$G$3:$H$19,2,0))</f>
        <v/>
      </c>
      <c r="CBO8" s="2" t="str">
        <f>IF(ISERROR(VLOOKUP(CBO$6,'Données'!$G$3:$H$19,2,0)),"",VLOOKUP(CBO$6,'Données'!$G$3:$H$19,2,0))</f>
        <v/>
      </c>
      <c r="CBP8" s="2" t="str">
        <f>IF(ISERROR(VLOOKUP(CBP$6,'Données'!$G$3:$H$19,2,0)),"",VLOOKUP(CBP$6,'Données'!$G$3:$H$19,2,0))</f>
        <v/>
      </c>
      <c r="CBQ8" s="2" t="str">
        <f>IF(ISERROR(VLOOKUP(CBQ$6,'Données'!$G$3:$H$19,2,0)),"",VLOOKUP(CBQ$6,'Données'!$G$3:$H$19,2,0))</f>
        <v/>
      </c>
      <c r="CBR8" s="2" t="str">
        <f>IF(ISERROR(VLOOKUP(CBR$6,'Données'!$G$3:$H$19,2,0)),"",VLOOKUP(CBR$6,'Données'!$G$3:$H$19,2,0))</f>
        <v/>
      </c>
      <c r="CBS8" s="2" t="str">
        <f>IF(ISERROR(VLOOKUP(CBS$6,'Données'!$G$3:$H$19,2,0)),"",VLOOKUP(CBS$6,'Données'!$G$3:$H$19,2,0))</f>
        <v/>
      </c>
      <c r="CBT8" s="2" t="str">
        <f>IF(ISERROR(VLOOKUP(CBT$6,'Données'!$G$3:$H$19,2,0)),"",VLOOKUP(CBT$6,'Données'!$G$3:$H$19,2,0))</f>
        <v/>
      </c>
      <c r="CBU8" s="2" t="str">
        <f>IF(ISERROR(VLOOKUP(CBU$6,'Données'!$G$3:$H$19,2,0)),"",VLOOKUP(CBU$6,'Données'!$G$3:$H$19,2,0))</f>
        <v/>
      </c>
      <c r="CBV8" s="2" t="str">
        <f>IF(ISERROR(VLOOKUP(CBV$6,'Données'!$G$3:$H$19,2,0)),"",VLOOKUP(CBV$6,'Données'!$G$3:$H$19,2,0))</f>
        <v/>
      </c>
      <c r="CBW8" s="2" t="str">
        <f>IF(ISERROR(VLOOKUP(CBW$6,'Données'!$G$3:$H$19,2,0)),"",VLOOKUP(CBW$6,'Données'!$G$3:$H$19,2,0))</f>
        <v/>
      </c>
      <c r="CBX8" s="2" t="str">
        <f>IF(ISERROR(VLOOKUP(CBX$6,'Données'!$G$3:$H$19,2,0)),"",VLOOKUP(CBX$6,'Données'!$G$3:$H$19,2,0))</f>
        <v/>
      </c>
      <c r="CBY8" s="2" t="str">
        <f>IF(ISERROR(VLOOKUP(CBY$6,'Données'!$G$3:$H$19,2,0)),"",VLOOKUP(CBY$6,'Données'!$G$3:$H$19,2,0))</f>
        <v/>
      </c>
      <c r="CBZ8" s="2" t="str">
        <f>IF(ISERROR(VLOOKUP(CBZ$6,'Données'!$G$3:$H$19,2,0)),"",VLOOKUP(CBZ$6,'Données'!$G$3:$H$19,2,0))</f>
        <v/>
      </c>
      <c r="CCA8" s="2" t="str">
        <f>IF(ISERROR(VLOOKUP(CCA$6,'Données'!$G$3:$H$19,2,0)),"",VLOOKUP(CCA$6,'Données'!$G$3:$H$19,2,0))</f>
        <v/>
      </c>
      <c r="CCB8" s="2" t="str">
        <f>IF(ISERROR(VLOOKUP(CCB$6,'Données'!$G$3:$H$19,2,0)),"",VLOOKUP(CCB$6,'Données'!$G$3:$H$19,2,0))</f>
        <v/>
      </c>
      <c r="CCC8" s="2" t="str">
        <f>IF(ISERROR(VLOOKUP(CCC$6,'Données'!$G$3:$H$19,2,0)),"",VLOOKUP(CCC$6,'Données'!$G$3:$H$19,2,0))</f>
        <v/>
      </c>
      <c r="CCD8" s="2" t="str">
        <f>IF(ISERROR(VLOOKUP(CCD$6,'Données'!$G$3:$H$19,2,0)),"",VLOOKUP(CCD$6,'Données'!$G$3:$H$19,2,0))</f>
        <v/>
      </c>
      <c r="CCE8" s="2" t="str">
        <f>IF(ISERROR(VLOOKUP(CCE$6,'Données'!$G$3:$H$19,2,0)),"",VLOOKUP(CCE$6,'Données'!$G$3:$H$19,2,0))</f>
        <v/>
      </c>
      <c r="CCF8" s="2" t="str">
        <f>IF(ISERROR(VLOOKUP(CCF$6,'Données'!$G$3:$H$19,2,0)),"",VLOOKUP(CCF$6,'Données'!$G$3:$H$19,2,0))</f>
        <v/>
      </c>
      <c r="CCG8" s="2" t="str">
        <f>IF(ISERROR(VLOOKUP(CCG$6,'Données'!$G$3:$H$19,2,0)),"",VLOOKUP(CCG$6,'Données'!$G$3:$H$19,2,0))</f>
        <v/>
      </c>
      <c r="CCH8" s="2" t="str">
        <f>IF(ISERROR(VLOOKUP(CCH$6,'Données'!$G$3:$H$19,2,0)),"",VLOOKUP(CCH$6,'Données'!$G$3:$H$19,2,0))</f>
        <v/>
      </c>
      <c r="CCI8" s="2" t="str">
        <f>IF(ISERROR(VLOOKUP(CCI$6,'Données'!$G$3:$H$19,2,0)),"",VLOOKUP(CCI$6,'Données'!$G$3:$H$19,2,0))</f>
        <v/>
      </c>
      <c r="CCJ8" s="2" t="str">
        <f>IF(ISERROR(VLOOKUP(CCJ$6,'Données'!$G$3:$H$19,2,0)),"",VLOOKUP(CCJ$6,'Données'!$G$3:$H$19,2,0))</f>
        <v/>
      </c>
      <c r="CCK8" s="2" t="str">
        <f>IF(ISERROR(VLOOKUP(CCK$6,'Données'!$G$3:$H$19,2,0)),"",VLOOKUP(CCK$6,'Données'!$G$3:$H$19,2,0))</f>
        <v/>
      </c>
      <c r="CCL8" s="2" t="str">
        <f>IF(ISERROR(VLOOKUP(CCL$6,'Données'!$G$3:$H$19,2,0)),"",VLOOKUP(CCL$6,'Données'!$G$3:$H$19,2,0))</f>
        <v/>
      </c>
      <c r="CCM8" s="2" t="str">
        <f>IF(ISERROR(VLOOKUP(CCM$6,'Données'!$G$3:$H$19,2,0)),"",VLOOKUP(CCM$6,'Données'!$G$3:$H$19,2,0))</f>
        <v/>
      </c>
      <c r="CCN8" s="2" t="str">
        <f>IF(ISERROR(VLOOKUP(CCN$6,'Données'!$G$3:$H$19,2,0)),"",VLOOKUP(CCN$6,'Données'!$G$3:$H$19,2,0))</f>
        <v/>
      </c>
      <c r="CCO8" s="2" t="str">
        <f>IF(ISERROR(VLOOKUP(CCO$6,'Données'!$G$3:$H$19,2,0)),"",VLOOKUP(CCO$6,'Données'!$G$3:$H$19,2,0))</f>
        <v/>
      </c>
      <c r="CCP8" s="2" t="str">
        <f>IF(ISERROR(VLOOKUP(CCP$6,'Données'!$G$3:$H$19,2,0)),"",VLOOKUP(CCP$6,'Données'!$G$3:$H$19,2,0))</f>
        <v/>
      </c>
      <c r="CCQ8" s="2" t="str">
        <f>IF(ISERROR(VLOOKUP(CCQ$6,'Données'!$G$3:$H$19,2,0)),"",VLOOKUP(CCQ$6,'Données'!$G$3:$H$19,2,0))</f>
        <v/>
      </c>
      <c r="CCR8" s="2" t="str">
        <f>IF(ISERROR(VLOOKUP(CCR$6,'Données'!$G$3:$H$19,2,0)),"",VLOOKUP(CCR$6,'Données'!$G$3:$H$19,2,0))</f>
        <v/>
      </c>
      <c r="CCS8" s="2" t="str">
        <f>IF(ISERROR(VLOOKUP(CCS$6,'Données'!$G$3:$H$19,2,0)),"",VLOOKUP(CCS$6,'Données'!$G$3:$H$19,2,0))</f>
        <v/>
      </c>
      <c r="CCT8" s="2" t="str">
        <f>IF(ISERROR(VLOOKUP(CCT$6,'Données'!$G$3:$H$19,2,0)),"",VLOOKUP(CCT$6,'Données'!$G$3:$H$19,2,0))</f>
        <v/>
      </c>
      <c r="CCU8" s="2" t="str">
        <f>IF(ISERROR(VLOOKUP(CCU$6,'Données'!$G$3:$H$19,2,0)),"",VLOOKUP(CCU$6,'Données'!$G$3:$H$19,2,0))</f>
        <v/>
      </c>
      <c r="CCV8" s="2" t="str">
        <f>IF(ISERROR(VLOOKUP(CCV$6,'Données'!$G$3:$H$19,2,0)),"",VLOOKUP(CCV$6,'Données'!$G$3:$H$19,2,0))</f>
        <v/>
      </c>
      <c r="CCW8" s="2" t="str">
        <f>IF(ISERROR(VLOOKUP(CCW$6,'Données'!$G$3:$H$19,2,0)),"",VLOOKUP(CCW$6,'Données'!$G$3:$H$19,2,0))</f>
        <v/>
      </c>
      <c r="CCX8" s="2" t="str">
        <f>IF(ISERROR(VLOOKUP(CCX$6,'Données'!$G$3:$H$19,2,0)),"",VLOOKUP(CCX$6,'Données'!$G$3:$H$19,2,0))</f>
        <v/>
      </c>
      <c r="CCY8" s="2" t="str">
        <f>IF(ISERROR(VLOOKUP(CCY$6,'Données'!$G$3:$H$19,2,0)),"",VLOOKUP(CCY$6,'Données'!$G$3:$H$19,2,0))</f>
        <v/>
      </c>
      <c r="CCZ8" s="2" t="str">
        <f>IF(ISERROR(VLOOKUP(CCZ$6,'Données'!$G$3:$H$19,2,0)),"",VLOOKUP(CCZ$6,'Données'!$G$3:$H$19,2,0))</f>
        <v/>
      </c>
      <c r="CDA8" s="2" t="str">
        <f>IF(ISERROR(VLOOKUP(CDA$6,'Données'!$G$3:$H$19,2,0)),"",VLOOKUP(CDA$6,'Données'!$G$3:$H$19,2,0))</f>
        <v/>
      </c>
      <c r="CDB8" s="2" t="str">
        <f>IF(ISERROR(VLOOKUP(CDB$6,'Données'!$G$3:$H$19,2,0)),"",VLOOKUP(CDB$6,'Données'!$G$3:$H$19,2,0))</f>
        <v/>
      </c>
      <c r="CDC8" s="2" t="str">
        <f>IF(ISERROR(VLOOKUP(CDC$6,'Données'!$G$3:$H$19,2,0)),"",VLOOKUP(CDC$6,'Données'!$G$3:$H$19,2,0))</f>
        <v/>
      </c>
      <c r="CDD8" s="2" t="str">
        <f>IF(ISERROR(VLOOKUP(CDD$6,'Données'!$G$3:$H$19,2,0)),"",VLOOKUP(CDD$6,'Données'!$G$3:$H$19,2,0))</f>
        <v/>
      </c>
      <c r="CDE8" s="2" t="str">
        <f>IF(ISERROR(VLOOKUP(CDE$6,'Données'!$G$3:$H$19,2,0)),"",VLOOKUP(CDE$6,'Données'!$G$3:$H$19,2,0))</f>
        <v/>
      </c>
      <c r="CDF8" s="2" t="str">
        <f>IF(ISERROR(VLOOKUP(CDF$6,'Données'!$G$3:$H$19,2,0)),"",VLOOKUP(CDF$6,'Données'!$G$3:$H$19,2,0))</f>
        <v/>
      </c>
      <c r="CDG8" s="2" t="str">
        <f>IF(ISERROR(VLOOKUP(CDG$6,'Données'!$G$3:$H$19,2,0)),"",VLOOKUP(CDG$6,'Données'!$G$3:$H$19,2,0))</f>
        <v/>
      </c>
      <c r="CDH8" s="2" t="str">
        <f>IF(ISERROR(VLOOKUP(CDH$6,'Données'!$G$3:$H$19,2,0)),"",VLOOKUP(CDH$6,'Données'!$G$3:$H$19,2,0))</f>
        <v/>
      </c>
      <c r="CDI8" s="2" t="str">
        <f>IF(ISERROR(VLOOKUP(CDI$6,'Données'!$G$3:$H$19,2,0)),"",VLOOKUP(CDI$6,'Données'!$G$3:$H$19,2,0))</f>
        <v/>
      </c>
      <c r="CDJ8" s="2" t="str">
        <f>IF(ISERROR(VLOOKUP(CDJ$6,'Données'!$G$3:$H$19,2,0)),"",VLOOKUP(CDJ$6,'Données'!$G$3:$H$19,2,0))</f>
        <v/>
      </c>
      <c r="CDK8" s="2" t="str">
        <f>IF(ISERROR(VLOOKUP(CDK$6,'Données'!$G$3:$H$19,2,0)),"",VLOOKUP(CDK$6,'Données'!$G$3:$H$19,2,0))</f>
        <v/>
      </c>
      <c r="CDL8" s="2" t="str">
        <f>IF(ISERROR(VLOOKUP(CDL$6,'Données'!$G$3:$H$19,2,0)),"",VLOOKUP(CDL$6,'Données'!$G$3:$H$19,2,0))</f>
        <v/>
      </c>
      <c r="CDM8" s="2" t="str">
        <f>IF(ISERROR(VLOOKUP(CDM$6,'Données'!$G$3:$H$19,2,0)),"",VLOOKUP(CDM$6,'Données'!$G$3:$H$19,2,0))</f>
        <v/>
      </c>
      <c r="CDN8" s="2" t="str">
        <f>IF(ISERROR(VLOOKUP(CDN$6,'Données'!$G$3:$H$19,2,0)),"",VLOOKUP(CDN$6,'Données'!$G$3:$H$19,2,0))</f>
        <v/>
      </c>
      <c r="CDO8" s="2" t="str">
        <f>IF(ISERROR(VLOOKUP(CDO$6,'Données'!$G$3:$H$19,2,0)),"",VLOOKUP(CDO$6,'Données'!$G$3:$H$19,2,0))</f>
        <v/>
      </c>
      <c r="CDP8" s="2" t="str">
        <f>IF(ISERROR(VLOOKUP(CDP$6,'Données'!$G$3:$H$19,2,0)),"",VLOOKUP(CDP$6,'Données'!$G$3:$H$19,2,0))</f>
        <v/>
      </c>
      <c r="CDQ8" s="2" t="str">
        <f>IF(ISERROR(VLOOKUP(CDQ$6,'Données'!$G$3:$H$19,2,0)),"",VLOOKUP(CDQ$6,'Données'!$G$3:$H$19,2,0))</f>
        <v/>
      </c>
      <c r="CDR8" s="2" t="str">
        <f>IF(ISERROR(VLOOKUP(CDR$6,'Données'!$G$3:$H$19,2,0)),"",VLOOKUP(CDR$6,'Données'!$G$3:$H$19,2,0))</f>
        <v/>
      </c>
      <c r="CDS8" s="2" t="str">
        <f>IF(ISERROR(VLOOKUP(CDS$6,'Données'!$G$3:$H$19,2,0)),"",VLOOKUP(CDS$6,'Données'!$G$3:$H$19,2,0))</f>
        <v/>
      </c>
      <c r="CDT8" s="2" t="str">
        <f>IF(ISERROR(VLOOKUP(CDT$6,'Données'!$G$3:$H$19,2,0)),"",VLOOKUP(CDT$6,'Données'!$G$3:$H$19,2,0))</f>
        <v/>
      </c>
      <c r="CDU8" s="2" t="str">
        <f>IF(ISERROR(VLOOKUP(CDU$6,'Données'!$G$3:$H$19,2,0)),"",VLOOKUP(CDU$6,'Données'!$G$3:$H$19,2,0))</f>
        <v/>
      </c>
      <c r="CDV8" s="2" t="str">
        <f>IF(ISERROR(VLOOKUP(CDV$6,'Données'!$G$3:$H$19,2,0)),"",VLOOKUP(CDV$6,'Données'!$G$3:$H$19,2,0))</f>
        <v/>
      </c>
      <c r="CDW8" s="2" t="str">
        <f>IF(ISERROR(VLOOKUP(CDW$6,'Données'!$G$3:$H$19,2,0)),"",VLOOKUP(CDW$6,'Données'!$G$3:$H$19,2,0))</f>
        <v/>
      </c>
      <c r="CDX8" s="2" t="str">
        <f>IF(ISERROR(VLOOKUP(CDX$6,'Données'!$G$3:$H$19,2,0)),"",VLOOKUP(CDX$6,'Données'!$G$3:$H$19,2,0))</f>
        <v/>
      </c>
      <c r="CDY8" s="2" t="str">
        <f>IF(ISERROR(VLOOKUP(CDY$6,'Données'!$G$3:$H$19,2,0)),"",VLOOKUP(CDY$6,'Données'!$G$3:$H$19,2,0))</f>
        <v/>
      </c>
      <c r="CDZ8" s="2" t="str">
        <f>IF(ISERROR(VLOOKUP(CDZ$6,'Données'!$G$3:$H$19,2,0)),"",VLOOKUP(CDZ$6,'Données'!$G$3:$H$19,2,0))</f>
        <v/>
      </c>
      <c r="CEA8" s="2" t="str">
        <f>IF(ISERROR(VLOOKUP(CEA$6,'Données'!$G$3:$H$19,2,0)),"",VLOOKUP(CEA$6,'Données'!$G$3:$H$19,2,0))</f>
        <v/>
      </c>
      <c r="CEB8" s="2" t="str">
        <f>IF(ISERROR(VLOOKUP(CEB$6,'Données'!$G$3:$H$19,2,0)),"",VLOOKUP(CEB$6,'Données'!$G$3:$H$19,2,0))</f>
        <v/>
      </c>
      <c r="CEC8" s="2" t="str">
        <f>IF(ISERROR(VLOOKUP(CEC$6,'Données'!$G$3:$H$19,2,0)),"",VLOOKUP(CEC$6,'Données'!$G$3:$H$19,2,0))</f>
        <v/>
      </c>
      <c r="CED8" s="2" t="str">
        <f>IF(ISERROR(VLOOKUP(CED$6,'Données'!$G$3:$H$19,2,0)),"",VLOOKUP(CED$6,'Données'!$G$3:$H$19,2,0))</f>
        <v/>
      </c>
      <c r="CEE8" s="2" t="str">
        <f>IF(ISERROR(VLOOKUP(CEE$6,'Données'!$G$3:$H$19,2,0)),"",VLOOKUP(CEE$6,'Données'!$G$3:$H$19,2,0))</f>
        <v/>
      </c>
      <c r="CEF8" s="2" t="str">
        <f>IF(ISERROR(VLOOKUP(CEF$6,'Données'!$G$3:$H$19,2,0)),"",VLOOKUP(CEF$6,'Données'!$G$3:$H$19,2,0))</f>
        <v/>
      </c>
      <c r="CEG8" s="2" t="str">
        <f>IF(ISERROR(VLOOKUP(CEG$6,'Données'!$G$3:$H$19,2,0)),"",VLOOKUP(CEG$6,'Données'!$G$3:$H$19,2,0))</f>
        <v/>
      </c>
      <c r="CEH8" s="2" t="str">
        <f>IF(ISERROR(VLOOKUP(CEH$6,'Données'!$G$3:$H$19,2,0)),"",VLOOKUP(CEH$6,'Données'!$G$3:$H$19,2,0))</f>
        <v/>
      </c>
      <c r="CEI8" s="2" t="str">
        <f>IF(ISERROR(VLOOKUP(CEI$6,'Données'!$G$3:$H$19,2,0)),"",VLOOKUP(CEI$6,'Données'!$G$3:$H$19,2,0))</f>
        <v/>
      </c>
      <c r="CEJ8" s="2" t="str">
        <f>IF(ISERROR(VLOOKUP(CEJ$6,'Données'!$G$3:$H$19,2,0)),"",VLOOKUP(CEJ$6,'Données'!$G$3:$H$19,2,0))</f>
        <v/>
      </c>
      <c r="CEK8" s="2" t="str">
        <f>IF(ISERROR(VLOOKUP(CEK$6,'Données'!$G$3:$H$19,2,0)),"",VLOOKUP(CEK$6,'Données'!$G$3:$H$19,2,0))</f>
        <v/>
      </c>
      <c r="CEL8" s="2" t="str">
        <f>IF(ISERROR(VLOOKUP(CEL$6,'Données'!$G$3:$H$19,2,0)),"",VLOOKUP(CEL$6,'Données'!$G$3:$H$19,2,0))</f>
        <v/>
      </c>
      <c r="CEM8" s="2" t="str">
        <f>IF(ISERROR(VLOOKUP(CEM$6,'Données'!$G$3:$H$19,2,0)),"",VLOOKUP(CEM$6,'Données'!$G$3:$H$19,2,0))</f>
        <v/>
      </c>
      <c r="CEN8" s="2" t="str">
        <f>IF(ISERROR(VLOOKUP(CEN$6,'Données'!$G$3:$H$19,2,0)),"",VLOOKUP(CEN$6,'Données'!$G$3:$H$19,2,0))</f>
        <v/>
      </c>
      <c r="CEO8" s="2" t="str">
        <f>IF(ISERROR(VLOOKUP(CEO$6,'Données'!$G$3:$H$19,2,0)),"",VLOOKUP(CEO$6,'Données'!$G$3:$H$19,2,0))</f>
        <v/>
      </c>
      <c r="CEP8" s="2" t="str">
        <f>IF(ISERROR(VLOOKUP(CEP$6,'Données'!$G$3:$H$19,2,0)),"",VLOOKUP(CEP$6,'Données'!$G$3:$H$19,2,0))</f>
        <v/>
      </c>
      <c r="CEQ8" s="2" t="str">
        <f>IF(ISERROR(VLOOKUP(CEQ$6,'Données'!$G$3:$H$19,2,0)),"",VLOOKUP(CEQ$6,'Données'!$G$3:$H$19,2,0))</f>
        <v/>
      </c>
      <c r="CER8" s="2" t="str">
        <f>IF(ISERROR(VLOOKUP(CER$6,'Données'!$G$3:$H$19,2,0)),"",VLOOKUP(CER$6,'Données'!$G$3:$H$19,2,0))</f>
        <v/>
      </c>
      <c r="CES8" s="2" t="str">
        <f>IF(ISERROR(VLOOKUP(CES$6,'Données'!$G$3:$H$19,2,0)),"",VLOOKUP(CES$6,'Données'!$G$3:$H$19,2,0))</f>
        <v/>
      </c>
      <c r="CET8" s="2" t="str">
        <f>IF(ISERROR(VLOOKUP(CET$6,'Données'!$G$3:$H$19,2,0)),"",VLOOKUP(CET$6,'Données'!$G$3:$H$19,2,0))</f>
        <v/>
      </c>
      <c r="CEU8" s="2" t="str">
        <f>IF(ISERROR(VLOOKUP(CEU$6,'Données'!$G$3:$H$19,2,0)),"",VLOOKUP(CEU$6,'Données'!$G$3:$H$19,2,0))</f>
        <v/>
      </c>
      <c r="CEV8" s="2" t="str">
        <f>IF(ISERROR(VLOOKUP(CEV$6,'Données'!$G$3:$H$19,2,0)),"",VLOOKUP(CEV$6,'Données'!$G$3:$H$19,2,0))</f>
        <v/>
      </c>
      <c r="CEW8" s="2" t="str">
        <f>IF(ISERROR(VLOOKUP(CEW$6,'Données'!$G$3:$H$19,2,0)),"",VLOOKUP(CEW$6,'Données'!$G$3:$H$19,2,0))</f>
        <v/>
      </c>
      <c r="CEX8" s="2" t="str">
        <f>IF(ISERROR(VLOOKUP(CEX$6,'Données'!$G$3:$H$19,2,0)),"",VLOOKUP(CEX$6,'Données'!$G$3:$H$19,2,0))</f>
        <v/>
      </c>
      <c r="CEY8" s="2" t="str">
        <f>IF(ISERROR(VLOOKUP(CEY$6,'Données'!$G$3:$H$19,2,0)),"",VLOOKUP(CEY$6,'Données'!$G$3:$H$19,2,0))</f>
        <v/>
      </c>
      <c r="CEZ8" s="2" t="str">
        <f>IF(ISERROR(VLOOKUP(CEZ$6,'Données'!$G$3:$H$19,2,0)),"",VLOOKUP(CEZ$6,'Données'!$G$3:$H$19,2,0))</f>
        <v/>
      </c>
      <c r="CFA8" s="2" t="str">
        <f>IF(ISERROR(VLOOKUP(CFA$6,'Données'!$G$3:$H$19,2,0)),"",VLOOKUP(CFA$6,'Données'!$G$3:$H$19,2,0))</f>
        <v/>
      </c>
      <c r="CFB8" s="2" t="str">
        <f>IF(ISERROR(VLOOKUP(CFB$6,'Données'!$G$3:$H$19,2,0)),"",VLOOKUP(CFB$6,'Données'!$G$3:$H$19,2,0))</f>
        <v/>
      </c>
      <c r="CFC8" s="2" t="str">
        <f>IF(ISERROR(VLOOKUP(CFC$6,'Données'!$G$3:$H$19,2,0)),"",VLOOKUP(CFC$6,'Données'!$G$3:$H$19,2,0))</f>
        <v/>
      </c>
      <c r="CFD8" s="2" t="str">
        <f>IF(ISERROR(VLOOKUP(CFD$6,'Données'!$G$3:$H$19,2,0)),"",VLOOKUP(CFD$6,'Données'!$G$3:$H$19,2,0))</f>
        <v/>
      </c>
      <c r="CFE8" s="2" t="str">
        <f>IF(ISERROR(VLOOKUP(CFE$6,'Données'!$G$3:$H$19,2,0)),"",VLOOKUP(CFE$6,'Données'!$G$3:$H$19,2,0))</f>
        <v/>
      </c>
      <c r="CFF8" s="2" t="str">
        <f>IF(ISERROR(VLOOKUP(CFF$6,'Données'!$G$3:$H$19,2,0)),"",VLOOKUP(CFF$6,'Données'!$G$3:$H$19,2,0))</f>
        <v/>
      </c>
      <c r="CFG8" s="2" t="str">
        <f>IF(ISERROR(VLOOKUP(CFG$6,'Données'!$G$3:$H$19,2,0)),"",VLOOKUP(CFG$6,'Données'!$G$3:$H$19,2,0))</f>
        <v/>
      </c>
      <c r="CFH8" s="2" t="str">
        <f>IF(ISERROR(VLOOKUP(CFH$6,'Données'!$G$3:$H$19,2,0)),"",VLOOKUP(CFH$6,'Données'!$G$3:$H$19,2,0))</f>
        <v/>
      </c>
      <c r="CFI8" s="2" t="str">
        <f>IF(ISERROR(VLOOKUP(CFI$6,'Données'!$G$3:$H$19,2,0)),"",VLOOKUP(CFI$6,'Données'!$G$3:$H$19,2,0))</f>
        <v/>
      </c>
      <c r="CFJ8" s="2" t="str">
        <f>IF(ISERROR(VLOOKUP(CFJ$6,'Données'!$G$3:$H$19,2,0)),"",VLOOKUP(CFJ$6,'Données'!$G$3:$H$19,2,0))</f>
        <v/>
      </c>
      <c r="CFK8" s="2" t="str">
        <f>IF(ISERROR(VLOOKUP(CFK$6,'Données'!$G$3:$H$19,2,0)),"",VLOOKUP(CFK$6,'Données'!$G$3:$H$19,2,0))</f>
        <v/>
      </c>
      <c r="CFL8" s="2" t="str">
        <f>IF(ISERROR(VLOOKUP(CFL$6,'Données'!$G$3:$H$19,2,0)),"",VLOOKUP(CFL$6,'Données'!$G$3:$H$19,2,0))</f>
        <v/>
      </c>
      <c r="CFM8" s="2" t="str">
        <f>IF(ISERROR(VLOOKUP(CFM$6,'Données'!$G$3:$H$19,2,0)),"",VLOOKUP(CFM$6,'Données'!$G$3:$H$19,2,0))</f>
        <v/>
      </c>
      <c r="CFN8" s="2" t="str">
        <f>IF(ISERROR(VLOOKUP(CFN$6,'Données'!$G$3:$H$19,2,0)),"",VLOOKUP(CFN$6,'Données'!$G$3:$H$19,2,0))</f>
        <v/>
      </c>
      <c r="CFO8" s="2" t="str">
        <f>IF(ISERROR(VLOOKUP(CFO$6,'Données'!$G$3:$H$19,2,0)),"",VLOOKUP(CFO$6,'Données'!$G$3:$H$19,2,0))</f>
        <v/>
      </c>
      <c r="CFP8" s="2" t="str">
        <f>IF(ISERROR(VLOOKUP(CFP$6,'Données'!$G$3:$H$19,2,0)),"",VLOOKUP(CFP$6,'Données'!$G$3:$H$19,2,0))</f>
        <v/>
      </c>
      <c r="CFQ8" s="2" t="str">
        <f>IF(ISERROR(VLOOKUP(CFQ$6,'Données'!$G$3:$H$19,2,0)),"",VLOOKUP(CFQ$6,'Données'!$G$3:$H$19,2,0))</f>
        <v/>
      </c>
      <c r="CFR8" s="2" t="str">
        <f>IF(ISERROR(VLOOKUP(CFR$6,'Données'!$G$3:$H$19,2,0)),"",VLOOKUP(CFR$6,'Données'!$G$3:$H$19,2,0))</f>
        <v/>
      </c>
      <c r="CFS8" s="2" t="str">
        <f>IF(ISERROR(VLOOKUP(CFS$6,'Données'!$G$3:$H$19,2,0)),"",VLOOKUP(CFS$6,'Données'!$G$3:$H$19,2,0))</f>
        <v/>
      </c>
      <c r="CFT8" s="2" t="str">
        <f>IF(ISERROR(VLOOKUP(CFT$6,'Données'!$G$3:$H$19,2,0)),"",VLOOKUP(CFT$6,'Données'!$G$3:$H$19,2,0))</f>
        <v/>
      </c>
      <c r="CFU8" s="2" t="str">
        <f>IF(ISERROR(VLOOKUP(CFU$6,'Données'!$G$3:$H$19,2,0)),"",VLOOKUP(CFU$6,'Données'!$G$3:$H$19,2,0))</f>
        <v/>
      </c>
      <c r="CFV8" s="2" t="str">
        <f>IF(ISERROR(VLOOKUP(CFV$6,'Données'!$G$3:$H$19,2,0)),"",VLOOKUP(CFV$6,'Données'!$G$3:$H$19,2,0))</f>
        <v/>
      </c>
      <c r="CFW8" s="2" t="str">
        <f>IF(ISERROR(VLOOKUP(CFW$6,'Données'!$G$3:$H$19,2,0)),"",VLOOKUP(CFW$6,'Données'!$G$3:$H$19,2,0))</f>
        <v/>
      </c>
      <c r="CFX8" s="2" t="str">
        <f>IF(ISERROR(VLOOKUP(CFX$6,'Données'!$G$3:$H$19,2,0)),"",VLOOKUP(CFX$6,'Données'!$G$3:$H$19,2,0))</f>
        <v/>
      </c>
      <c r="CFY8" s="2" t="str">
        <f>IF(ISERROR(VLOOKUP(CFY$6,'Données'!$G$3:$H$19,2,0)),"",VLOOKUP(CFY$6,'Données'!$G$3:$H$19,2,0))</f>
        <v/>
      </c>
      <c r="CFZ8" s="2" t="str">
        <f>IF(ISERROR(VLOOKUP(CFZ$6,'Données'!$G$3:$H$19,2,0)),"",VLOOKUP(CFZ$6,'Données'!$G$3:$H$19,2,0))</f>
        <v/>
      </c>
      <c r="CGA8" s="2" t="str">
        <f>IF(ISERROR(VLOOKUP(CGA$6,'Données'!$G$3:$H$19,2,0)),"",VLOOKUP(CGA$6,'Données'!$G$3:$H$19,2,0))</f>
        <v/>
      </c>
      <c r="CGB8" s="2" t="str">
        <f>IF(ISERROR(VLOOKUP(CGB$6,'Données'!$G$3:$H$19,2,0)),"",VLOOKUP(CGB$6,'Données'!$G$3:$H$19,2,0))</f>
        <v/>
      </c>
      <c r="CGC8" s="2" t="str">
        <f>IF(ISERROR(VLOOKUP(CGC$6,'Données'!$G$3:$H$19,2,0)),"",VLOOKUP(CGC$6,'Données'!$G$3:$H$19,2,0))</f>
        <v/>
      </c>
      <c r="CGD8" s="2" t="str">
        <f>IF(ISERROR(VLOOKUP(CGD$6,'Données'!$G$3:$H$19,2,0)),"",VLOOKUP(CGD$6,'Données'!$G$3:$H$19,2,0))</f>
        <v/>
      </c>
      <c r="CGE8" s="2" t="str">
        <f>IF(ISERROR(VLOOKUP(CGE$6,'Données'!$G$3:$H$19,2,0)),"",VLOOKUP(CGE$6,'Données'!$G$3:$H$19,2,0))</f>
        <v/>
      </c>
      <c r="CGF8" s="2" t="str">
        <f>IF(ISERROR(VLOOKUP(CGF$6,'Données'!$G$3:$H$19,2,0)),"",VLOOKUP(CGF$6,'Données'!$G$3:$H$19,2,0))</f>
        <v/>
      </c>
      <c r="CGG8" s="2" t="str">
        <f>IF(ISERROR(VLOOKUP(CGG$6,'Données'!$G$3:$H$19,2,0)),"",VLOOKUP(CGG$6,'Données'!$G$3:$H$19,2,0))</f>
        <v/>
      </c>
      <c r="CGH8" s="2" t="str">
        <f>IF(ISERROR(VLOOKUP(CGH$6,'Données'!$G$3:$H$19,2,0)),"",VLOOKUP(CGH$6,'Données'!$G$3:$H$19,2,0))</f>
        <v/>
      </c>
      <c r="CGI8" s="2" t="str">
        <f>IF(ISERROR(VLOOKUP(CGI$6,'Données'!$G$3:$H$19,2,0)),"",VLOOKUP(CGI$6,'Données'!$G$3:$H$19,2,0))</f>
        <v/>
      </c>
      <c r="CGJ8" s="2" t="str">
        <f>IF(ISERROR(VLOOKUP(CGJ$6,'Données'!$G$3:$H$19,2,0)),"",VLOOKUP(CGJ$6,'Données'!$G$3:$H$19,2,0))</f>
        <v/>
      </c>
      <c r="CGK8" s="2" t="str">
        <f>IF(ISERROR(VLOOKUP(CGK$6,'Données'!$G$3:$H$19,2,0)),"",VLOOKUP(CGK$6,'Données'!$G$3:$H$19,2,0))</f>
        <v/>
      </c>
      <c r="CGL8" s="2" t="str">
        <f>IF(ISERROR(VLOOKUP(CGL$6,'Données'!$G$3:$H$19,2,0)),"",VLOOKUP(CGL$6,'Données'!$G$3:$H$19,2,0))</f>
        <v/>
      </c>
      <c r="CGM8" s="2" t="str">
        <f>IF(ISERROR(VLOOKUP(CGM$6,'Données'!$G$3:$H$19,2,0)),"",VLOOKUP(CGM$6,'Données'!$G$3:$H$19,2,0))</f>
        <v/>
      </c>
      <c r="CGN8" s="2" t="str">
        <f>IF(ISERROR(VLOOKUP(CGN$6,'Données'!$G$3:$H$19,2,0)),"",VLOOKUP(CGN$6,'Données'!$G$3:$H$19,2,0))</f>
        <v/>
      </c>
      <c r="CGO8" s="2" t="str">
        <f>IF(ISERROR(VLOOKUP(CGO$6,'Données'!$G$3:$H$19,2,0)),"",VLOOKUP(CGO$6,'Données'!$G$3:$H$19,2,0))</f>
        <v/>
      </c>
      <c r="CGP8" s="2" t="str">
        <f>IF(ISERROR(VLOOKUP(CGP$6,'Données'!$G$3:$H$19,2,0)),"",VLOOKUP(CGP$6,'Données'!$G$3:$H$19,2,0))</f>
        <v/>
      </c>
      <c r="CGQ8" s="2" t="str">
        <f>IF(ISERROR(VLOOKUP(CGQ$6,'Données'!$G$3:$H$19,2,0)),"",VLOOKUP(CGQ$6,'Données'!$G$3:$H$19,2,0))</f>
        <v/>
      </c>
      <c r="CGR8" s="2" t="str">
        <f>IF(ISERROR(VLOOKUP(CGR$6,'Données'!$G$3:$H$19,2,0)),"",VLOOKUP(CGR$6,'Données'!$G$3:$H$19,2,0))</f>
        <v/>
      </c>
      <c r="CGS8" s="2" t="str">
        <f>IF(ISERROR(VLOOKUP(CGS$6,'Données'!$G$3:$H$19,2,0)),"",VLOOKUP(CGS$6,'Données'!$G$3:$H$19,2,0))</f>
        <v/>
      </c>
      <c r="CGT8" s="2" t="str">
        <f>IF(ISERROR(VLOOKUP(CGT$6,'Données'!$G$3:$H$19,2,0)),"",VLOOKUP(CGT$6,'Données'!$G$3:$H$19,2,0))</f>
        <v/>
      </c>
      <c r="CGU8" s="2" t="str">
        <f>IF(ISERROR(VLOOKUP(CGU$6,'Données'!$G$3:$H$19,2,0)),"",VLOOKUP(CGU$6,'Données'!$G$3:$H$19,2,0))</f>
        <v/>
      </c>
      <c r="CGV8" s="2" t="str">
        <f>IF(ISERROR(VLOOKUP(CGV$6,'Données'!$G$3:$H$19,2,0)),"",VLOOKUP(CGV$6,'Données'!$G$3:$H$19,2,0))</f>
        <v/>
      </c>
      <c r="CGW8" s="2" t="str">
        <f>IF(ISERROR(VLOOKUP(CGW$6,'Données'!$G$3:$H$19,2,0)),"",VLOOKUP(CGW$6,'Données'!$G$3:$H$19,2,0))</f>
        <v/>
      </c>
      <c r="CGX8" s="2" t="str">
        <f>IF(ISERROR(VLOOKUP(CGX$6,'Données'!$G$3:$H$19,2,0)),"",VLOOKUP(CGX$6,'Données'!$G$3:$H$19,2,0))</f>
        <v/>
      </c>
      <c r="CGY8" s="2" t="str">
        <f>IF(ISERROR(VLOOKUP(CGY$6,'Données'!$G$3:$H$19,2,0)),"",VLOOKUP(CGY$6,'Données'!$G$3:$H$19,2,0))</f>
        <v/>
      </c>
      <c r="CGZ8" s="2" t="str">
        <f>IF(ISERROR(VLOOKUP(CGZ$6,'Données'!$G$3:$H$19,2,0)),"",VLOOKUP(CGZ$6,'Données'!$G$3:$H$19,2,0))</f>
        <v/>
      </c>
      <c r="CHA8" s="2" t="str">
        <f>IF(ISERROR(VLOOKUP(CHA$6,'Données'!$G$3:$H$19,2,0)),"",VLOOKUP(CHA$6,'Données'!$G$3:$H$19,2,0))</f>
        <v/>
      </c>
      <c r="CHB8" s="2" t="str">
        <f>IF(ISERROR(VLOOKUP(CHB$6,'Données'!$G$3:$H$19,2,0)),"",VLOOKUP(CHB$6,'Données'!$G$3:$H$19,2,0))</f>
        <v/>
      </c>
      <c r="CHC8" s="2" t="str">
        <f>IF(ISERROR(VLOOKUP(CHC$6,'Données'!$G$3:$H$19,2,0)),"",VLOOKUP(CHC$6,'Données'!$G$3:$H$19,2,0))</f>
        <v/>
      </c>
      <c r="CHD8" s="2" t="str">
        <f>IF(ISERROR(VLOOKUP(CHD$6,'Données'!$G$3:$H$19,2,0)),"",VLOOKUP(CHD$6,'Données'!$G$3:$H$19,2,0))</f>
        <v/>
      </c>
      <c r="CHE8" s="2" t="str">
        <f>IF(ISERROR(VLOOKUP(CHE$6,'Données'!$G$3:$H$19,2,0)),"",VLOOKUP(CHE$6,'Données'!$G$3:$H$19,2,0))</f>
        <v/>
      </c>
      <c r="CHF8" s="2" t="str">
        <f>IF(ISERROR(VLOOKUP(CHF$6,'Données'!$G$3:$H$19,2,0)),"",VLOOKUP(CHF$6,'Données'!$G$3:$H$19,2,0))</f>
        <v/>
      </c>
      <c r="CHG8" s="2" t="str">
        <f>IF(ISERROR(VLOOKUP(CHG$6,'Données'!$G$3:$H$19,2,0)),"",VLOOKUP(CHG$6,'Données'!$G$3:$H$19,2,0))</f>
        <v/>
      </c>
      <c r="CHH8" s="2" t="str">
        <f>IF(ISERROR(VLOOKUP(CHH$6,'Données'!$G$3:$H$19,2,0)),"",VLOOKUP(CHH$6,'Données'!$G$3:$H$19,2,0))</f>
        <v/>
      </c>
      <c r="CHI8" s="2" t="str">
        <f>IF(ISERROR(VLOOKUP(CHI$6,'Données'!$G$3:$H$19,2,0)),"",VLOOKUP(CHI$6,'Données'!$G$3:$H$19,2,0))</f>
        <v/>
      </c>
      <c r="CHJ8" s="2" t="str">
        <f>IF(ISERROR(VLOOKUP(CHJ$6,'Données'!$G$3:$H$19,2,0)),"",VLOOKUP(CHJ$6,'Données'!$G$3:$H$19,2,0))</f>
        <v/>
      </c>
      <c r="CHK8" s="2" t="str">
        <f>IF(ISERROR(VLOOKUP(CHK$6,'Données'!$G$3:$H$19,2,0)),"",VLOOKUP(CHK$6,'Données'!$G$3:$H$19,2,0))</f>
        <v/>
      </c>
      <c r="CHL8" s="2" t="str">
        <f>IF(ISERROR(VLOOKUP(CHL$6,'Données'!$G$3:$H$19,2,0)),"",VLOOKUP(CHL$6,'Données'!$G$3:$H$19,2,0))</f>
        <v/>
      </c>
      <c r="CHM8" s="2" t="str">
        <f>IF(ISERROR(VLOOKUP(CHM$6,'Données'!$G$3:$H$19,2,0)),"",VLOOKUP(CHM$6,'Données'!$G$3:$H$19,2,0))</f>
        <v/>
      </c>
      <c r="CHN8" s="2" t="str">
        <f>IF(ISERROR(VLOOKUP(CHN$6,'Données'!$G$3:$H$19,2,0)),"",VLOOKUP(CHN$6,'Données'!$G$3:$H$19,2,0))</f>
        <v/>
      </c>
      <c r="CHO8" s="2" t="str">
        <f>IF(ISERROR(VLOOKUP(CHO$6,'Données'!$G$3:$H$19,2,0)),"",VLOOKUP(CHO$6,'Données'!$G$3:$H$19,2,0))</f>
        <v/>
      </c>
      <c r="CHP8" s="2" t="str">
        <f>IF(ISERROR(VLOOKUP(CHP$6,'Données'!$G$3:$H$19,2,0)),"",VLOOKUP(CHP$6,'Données'!$G$3:$H$19,2,0))</f>
        <v/>
      </c>
      <c r="CHQ8" s="2" t="str">
        <f>IF(ISERROR(VLOOKUP(CHQ$6,'Données'!$G$3:$H$19,2,0)),"",VLOOKUP(CHQ$6,'Données'!$G$3:$H$19,2,0))</f>
        <v/>
      </c>
      <c r="CHR8" s="2" t="str">
        <f>IF(ISERROR(VLOOKUP(CHR$6,'Données'!$G$3:$H$19,2,0)),"",VLOOKUP(CHR$6,'Données'!$G$3:$H$19,2,0))</f>
        <v/>
      </c>
      <c r="CHS8" s="2" t="str">
        <f>IF(ISERROR(VLOOKUP(CHS$6,'Données'!$G$3:$H$19,2,0)),"",VLOOKUP(CHS$6,'Données'!$G$3:$H$19,2,0))</f>
        <v/>
      </c>
      <c r="CHT8" s="2" t="str">
        <f>IF(ISERROR(VLOOKUP(CHT$6,'Données'!$G$3:$H$19,2,0)),"",VLOOKUP(CHT$6,'Données'!$G$3:$H$19,2,0))</f>
        <v/>
      </c>
      <c r="CHU8" s="2" t="str">
        <f>IF(ISERROR(VLOOKUP(CHU$6,'Données'!$G$3:$H$19,2,0)),"",VLOOKUP(CHU$6,'Données'!$G$3:$H$19,2,0))</f>
        <v/>
      </c>
      <c r="CHV8" s="2" t="str">
        <f>IF(ISERROR(VLOOKUP(CHV$6,'Données'!$G$3:$H$19,2,0)),"",VLOOKUP(CHV$6,'Données'!$G$3:$H$19,2,0))</f>
        <v/>
      </c>
      <c r="CHW8" s="2" t="str">
        <f>IF(ISERROR(VLOOKUP(CHW$6,'Données'!$G$3:$H$19,2,0)),"",VLOOKUP(CHW$6,'Données'!$G$3:$H$19,2,0))</f>
        <v/>
      </c>
      <c r="CHX8" s="2" t="str">
        <f>IF(ISERROR(VLOOKUP(CHX$6,'Données'!$G$3:$H$19,2,0)),"",VLOOKUP(CHX$6,'Données'!$G$3:$H$19,2,0))</f>
        <v/>
      </c>
      <c r="CHY8" s="2" t="str">
        <f>IF(ISERROR(VLOOKUP(CHY$6,'Données'!$G$3:$H$19,2,0)),"",VLOOKUP(CHY$6,'Données'!$G$3:$H$19,2,0))</f>
        <v/>
      </c>
      <c r="CHZ8" s="2" t="str">
        <f>IF(ISERROR(VLOOKUP(CHZ$6,'Données'!$G$3:$H$19,2,0)),"",VLOOKUP(CHZ$6,'Données'!$G$3:$H$19,2,0))</f>
        <v/>
      </c>
      <c r="CIA8" s="2" t="str">
        <f>IF(ISERROR(VLOOKUP(CIA$6,'Données'!$G$3:$H$19,2,0)),"",VLOOKUP(CIA$6,'Données'!$G$3:$H$19,2,0))</f>
        <v/>
      </c>
      <c r="CIB8" s="2" t="str">
        <f>IF(ISERROR(VLOOKUP(CIB$6,'Données'!$G$3:$H$19,2,0)),"",VLOOKUP(CIB$6,'Données'!$G$3:$H$19,2,0))</f>
        <v/>
      </c>
      <c r="CIC8" s="2" t="str">
        <f>IF(ISERROR(VLOOKUP(CIC$6,'Données'!$G$3:$H$19,2,0)),"",VLOOKUP(CIC$6,'Données'!$G$3:$H$19,2,0))</f>
        <v/>
      </c>
      <c r="CID8" s="2" t="str">
        <f>IF(ISERROR(VLOOKUP(CID$6,'Données'!$G$3:$H$19,2,0)),"",VLOOKUP(CID$6,'Données'!$G$3:$H$19,2,0))</f>
        <v/>
      </c>
      <c r="CIE8" s="2" t="str">
        <f>IF(ISERROR(VLOOKUP(CIE$6,'Données'!$G$3:$H$19,2,0)),"",VLOOKUP(CIE$6,'Données'!$G$3:$H$19,2,0))</f>
        <v/>
      </c>
      <c r="CIF8" s="2" t="str">
        <f>IF(ISERROR(VLOOKUP(CIF$6,'Données'!$G$3:$H$19,2,0)),"",VLOOKUP(CIF$6,'Données'!$G$3:$H$19,2,0))</f>
        <v/>
      </c>
      <c r="CIG8" s="2" t="str">
        <f>IF(ISERROR(VLOOKUP(CIG$6,'Données'!$G$3:$H$19,2,0)),"",VLOOKUP(CIG$6,'Données'!$G$3:$H$19,2,0))</f>
        <v/>
      </c>
      <c r="CIH8" s="2" t="str">
        <f>IF(ISERROR(VLOOKUP(CIH$6,'Données'!$G$3:$H$19,2,0)),"",VLOOKUP(CIH$6,'Données'!$G$3:$H$19,2,0))</f>
        <v/>
      </c>
      <c r="CII8" s="2" t="str">
        <f>IF(ISERROR(VLOOKUP(CII$6,'Données'!$G$3:$H$19,2,0)),"",VLOOKUP(CII$6,'Données'!$G$3:$H$19,2,0))</f>
        <v/>
      </c>
      <c r="CIJ8" s="2" t="str">
        <f>IF(ISERROR(VLOOKUP(CIJ$6,'Données'!$G$3:$H$19,2,0)),"",VLOOKUP(CIJ$6,'Données'!$G$3:$H$19,2,0))</f>
        <v/>
      </c>
      <c r="CIK8" s="2" t="str">
        <f>IF(ISERROR(VLOOKUP(CIK$6,'Données'!$G$3:$H$19,2,0)),"",VLOOKUP(CIK$6,'Données'!$G$3:$H$19,2,0))</f>
        <v/>
      </c>
      <c r="CIL8" s="2" t="str">
        <f>IF(ISERROR(VLOOKUP(CIL$6,'Données'!$G$3:$H$19,2,0)),"",VLOOKUP(CIL$6,'Données'!$G$3:$H$19,2,0))</f>
        <v/>
      </c>
      <c r="CIM8" s="2" t="str">
        <f>IF(ISERROR(VLOOKUP(CIM$6,'Données'!$G$3:$H$19,2,0)),"",VLOOKUP(CIM$6,'Données'!$G$3:$H$19,2,0))</f>
        <v/>
      </c>
      <c r="CIN8" s="2" t="str">
        <f>IF(ISERROR(VLOOKUP(CIN$6,'Données'!$G$3:$H$19,2,0)),"",VLOOKUP(CIN$6,'Données'!$G$3:$H$19,2,0))</f>
        <v/>
      </c>
      <c r="CIO8" s="2" t="str">
        <f>IF(ISERROR(VLOOKUP(CIO$6,'Données'!$G$3:$H$19,2,0)),"",VLOOKUP(CIO$6,'Données'!$G$3:$H$19,2,0))</f>
        <v/>
      </c>
      <c r="CIP8" s="2" t="str">
        <f>IF(ISERROR(VLOOKUP(CIP$6,'Données'!$G$3:$H$19,2,0)),"",VLOOKUP(CIP$6,'Données'!$G$3:$H$19,2,0))</f>
        <v/>
      </c>
      <c r="CIQ8" s="2" t="str">
        <f>IF(ISERROR(VLOOKUP(CIQ$6,'Données'!$G$3:$H$19,2,0)),"",VLOOKUP(CIQ$6,'Données'!$G$3:$H$19,2,0))</f>
        <v/>
      </c>
      <c r="CIR8" s="2" t="str">
        <f>IF(ISERROR(VLOOKUP(CIR$6,'Données'!$G$3:$H$19,2,0)),"",VLOOKUP(CIR$6,'Données'!$G$3:$H$19,2,0))</f>
        <v/>
      </c>
      <c r="CIS8" s="2" t="str">
        <f>IF(ISERROR(VLOOKUP(CIS$6,'Données'!$G$3:$H$19,2,0)),"",VLOOKUP(CIS$6,'Données'!$G$3:$H$19,2,0))</f>
        <v/>
      </c>
      <c r="CIT8" s="2" t="str">
        <f>IF(ISERROR(VLOOKUP(CIT$6,'Données'!$G$3:$H$19,2,0)),"",VLOOKUP(CIT$6,'Données'!$G$3:$H$19,2,0))</f>
        <v/>
      </c>
      <c r="CIU8" s="2" t="str">
        <f>IF(ISERROR(VLOOKUP(CIU$6,'Données'!$G$3:$H$19,2,0)),"",VLOOKUP(CIU$6,'Données'!$G$3:$H$19,2,0))</f>
        <v/>
      </c>
      <c r="CIV8" s="2" t="str">
        <f>IF(ISERROR(VLOOKUP(CIV$6,'Données'!$G$3:$H$19,2,0)),"",VLOOKUP(CIV$6,'Données'!$G$3:$H$19,2,0))</f>
        <v/>
      </c>
      <c r="CIW8" s="2" t="str">
        <f>IF(ISERROR(VLOOKUP(CIW$6,'Données'!$G$3:$H$19,2,0)),"",VLOOKUP(CIW$6,'Données'!$G$3:$H$19,2,0))</f>
        <v/>
      </c>
      <c r="CIX8" s="2" t="str">
        <f>IF(ISERROR(VLOOKUP(CIX$6,'Données'!$G$3:$H$19,2,0)),"",VLOOKUP(CIX$6,'Données'!$G$3:$H$19,2,0))</f>
        <v/>
      </c>
      <c r="CIY8" s="2" t="str">
        <f>IF(ISERROR(VLOOKUP(CIY$6,'Données'!$G$3:$H$19,2,0)),"",VLOOKUP(CIY$6,'Données'!$G$3:$H$19,2,0))</f>
        <v/>
      </c>
      <c r="CIZ8" s="2" t="str">
        <f>IF(ISERROR(VLOOKUP(CIZ$6,'Données'!$G$3:$H$19,2,0)),"",VLOOKUP(CIZ$6,'Données'!$G$3:$H$19,2,0))</f>
        <v/>
      </c>
      <c r="CJA8" s="2" t="str">
        <f>IF(ISERROR(VLOOKUP(CJA$6,'Données'!$G$3:$H$19,2,0)),"",VLOOKUP(CJA$6,'Données'!$G$3:$H$19,2,0))</f>
        <v/>
      </c>
      <c r="CJB8" s="2" t="str">
        <f>IF(ISERROR(VLOOKUP(CJB$6,'Données'!$G$3:$H$19,2,0)),"",VLOOKUP(CJB$6,'Données'!$G$3:$H$19,2,0))</f>
        <v/>
      </c>
      <c r="CJC8" s="2" t="str">
        <f>IF(ISERROR(VLOOKUP(CJC$6,'Données'!$G$3:$H$19,2,0)),"",VLOOKUP(CJC$6,'Données'!$G$3:$H$19,2,0))</f>
        <v/>
      </c>
      <c r="CJD8" s="2" t="str">
        <f>IF(ISERROR(VLOOKUP(CJD$6,'Données'!$G$3:$H$19,2,0)),"",VLOOKUP(CJD$6,'Données'!$G$3:$H$19,2,0))</f>
        <v/>
      </c>
      <c r="CJE8" s="2" t="str">
        <f>IF(ISERROR(VLOOKUP(CJE$6,'Données'!$G$3:$H$19,2,0)),"",VLOOKUP(CJE$6,'Données'!$G$3:$H$19,2,0))</f>
        <v/>
      </c>
      <c r="CJF8" s="2" t="str">
        <f>IF(ISERROR(VLOOKUP(CJF$6,'Données'!$G$3:$H$19,2,0)),"",VLOOKUP(CJF$6,'Données'!$G$3:$H$19,2,0))</f>
        <v/>
      </c>
      <c r="CJG8" s="2" t="str">
        <f>IF(ISERROR(VLOOKUP(CJG$6,'Données'!$G$3:$H$19,2,0)),"",VLOOKUP(CJG$6,'Données'!$G$3:$H$19,2,0))</f>
        <v/>
      </c>
      <c r="CJH8" s="2" t="str">
        <f>IF(ISERROR(VLOOKUP(CJH$6,'Données'!$G$3:$H$19,2,0)),"",VLOOKUP(CJH$6,'Données'!$G$3:$H$19,2,0))</f>
        <v/>
      </c>
      <c r="CJI8" s="2" t="str">
        <f>IF(ISERROR(VLOOKUP(CJI$6,'Données'!$G$3:$H$19,2,0)),"",VLOOKUP(CJI$6,'Données'!$G$3:$H$19,2,0))</f>
        <v/>
      </c>
      <c r="CJJ8" s="2" t="str">
        <f>IF(ISERROR(VLOOKUP(CJJ$6,'Données'!$G$3:$H$19,2,0)),"",VLOOKUP(CJJ$6,'Données'!$G$3:$H$19,2,0))</f>
        <v/>
      </c>
      <c r="CJK8" s="2" t="str">
        <f>IF(ISERROR(VLOOKUP(CJK$6,'Données'!$G$3:$H$19,2,0)),"",VLOOKUP(CJK$6,'Données'!$G$3:$H$19,2,0))</f>
        <v/>
      </c>
      <c r="CJL8" s="2" t="str">
        <f>IF(ISERROR(VLOOKUP(CJL$6,'Données'!$G$3:$H$19,2,0)),"",VLOOKUP(CJL$6,'Données'!$G$3:$H$19,2,0))</f>
        <v/>
      </c>
      <c r="CJM8" s="2" t="str">
        <f>IF(ISERROR(VLOOKUP(CJM$6,'Données'!$G$3:$H$19,2,0)),"",VLOOKUP(CJM$6,'Données'!$G$3:$H$19,2,0))</f>
        <v/>
      </c>
      <c r="CJN8" s="2" t="str">
        <f>IF(ISERROR(VLOOKUP(CJN$6,'Données'!$G$3:$H$19,2,0)),"",VLOOKUP(CJN$6,'Données'!$G$3:$H$19,2,0))</f>
        <v/>
      </c>
      <c r="CJO8" s="2" t="str">
        <f>IF(ISERROR(VLOOKUP(CJO$6,'Données'!$G$3:$H$19,2,0)),"",VLOOKUP(CJO$6,'Données'!$G$3:$H$19,2,0))</f>
        <v/>
      </c>
      <c r="CJP8" s="2" t="str">
        <f>IF(ISERROR(VLOOKUP(CJP$6,'Données'!$G$3:$H$19,2,0)),"",VLOOKUP(CJP$6,'Données'!$G$3:$H$19,2,0))</f>
        <v/>
      </c>
      <c r="CJQ8" s="2" t="str">
        <f>IF(ISERROR(VLOOKUP(CJQ$6,'Données'!$G$3:$H$19,2,0)),"",VLOOKUP(CJQ$6,'Données'!$G$3:$H$19,2,0))</f>
        <v/>
      </c>
      <c r="CJR8" s="2" t="str">
        <f>IF(ISERROR(VLOOKUP(CJR$6,'Données'!$G$3:$H$19,2,0)),"",VLOOKUP(CJR$6,'Données'!$G$3:$H$19,2,0))</f>
        <v/>
      </c>
      <c r="CJS8" s="2" t="str">
        <f>IF(ISERROR(VLOOKUP(CJS$6,'Données'!$G$3:$H$19,2,0)),"",VLOOKUP(CJS$6,'Données'!$G$3:$H$19,2,0))</f>
        <v/>
      </c>
      <c r="CJT8" s="2" t="str">
        <f>IF(ISERROR(VLOOKUP(CJT$6,'Données'!$G$3:$H$19,2,0)),"",VLOOKUP(CJT$6,'Données'!$G$3:$H$19,2,0))</f>
        <v/>
      </c>
      <c r="CJU8" s="2" t="str">
        <f>IF(ISERROR(VLOOKUP(CJU$6,'Données'!$G$3:$H$19,2,0)),"",VLOOKUP(CJU$6,'Données'!$G$3:$H$19,2,0))</f>
        <v/>
      </c>
      <c r="CJV8" s="2" t="str">
        <f>IF(ISERROR(VLOOKUP(CJV$6,'Données'!$G$3:$H$19,2,0)),"",VLOOKUP(CJV$6,'Données'!$G$3:$H$19,2,0))</f>
        <v/>
      </c>
      <c r="CJW8" s="2" t="str">
        <f>IF(ISERROR(VLOOKUP(CJW$6,'Données'!$G$3:$H$19,2,0)),"",VLOOKUP(CJW$6,'Données'!$G$3:$H$19,2,0))</f>
        <v/>
      </c>
      <c r="CJX8" s="2" t="str">
        <f>IF(ISERROR(VLOOKUP(CJX$6,'Données'!$G$3:$H$19,2,0)),"",VLOOKUP(CJX$6,'Données'!$G$3:$H$19,2,0))</f>
        <v/>
      </c>
      <c r="CJY8" s="2" t="str">
        <f>IF(ISERROR(VLOOKUP(CJY$6,'Données'!$G$3:$H$19,2,0)),"",VLOOKUP(CJY$6,'Données'!$G$3:$H$19,2,0))</f>
        <v/>
      </c>
      <c r="CJZ8" s="2" t="str">
        <f>IF(ISERROR(VLOOKUP(CJZ$6,'Données'!$G$3:$H$19,2,0)),"",VLOOKUP(CJZ$6,'Données'!$G$3:$H$19,2,0))</f>
        <v/>
      </c>
      <c r="CKA8" s="2" t="str">
        <f>IF(ISERROR(VLOOKUP(CKA$6,'Données'!$G$3:$H$19,2,0)),"",VLOOKUP(CKA$6,'Données'!$G$3:$H$19,2,0))</f>
        <v/>
      </c>
      <c r="CKB8" s="2" t="str">
        <f>IF(ISERROR(VLOOKUP(CKB$6,'Données'!$G$3:$H$19,2,0)),"",VLOOKUP(CKB$6,'Données'!$G$3:$H$19,2,0))</f>
        <v/>
      </c>
      <c r="CKC8" s="2" t="str">
        <f>IF(ISERROR(VLOOKUP(CKC$6,'Données'!$G$3:$H$19,2,0)),"",VLOOKUP(CKC$6,'Données'!$G$3:$H$19,2,0))</f>
        <v/>
      </c>
      <c r="CKD8" s="2" t="str">
        <f>IF(ISERROR(VLOOKUP(CKD$6,'Données'!$G$3:$H$19,2,0)),"",VLOOKUP(CKD$6,'Données'!$G$3:$H$19,2,0))</f>
        <v/>
      </c>
      <c r="CKE8" s="2" t="str">
        <f>IF(ISERROR(VLOOKUP(CKE$6,'Données'!$G$3:$H$19,2,0)),"",VLOOKUP(CKE$6,'Données'!$G$3:$H$19,2,0))</f>
        <v/>
      </c>
      <c r="CKF8" s="2" t="str">
        <f>IF(ISERROR(VLOOKUP(CKF$6,'Données'!$G$3:$H$19,2,0)),"",VLOOKUP(CKF$6,'Données'!$G$3:$H$19,2,0))</f>
        <v/>
      </c>
      <c r="CKG8" s="2" t="str">
        <f>IF(ISERROR(VLOOKUP(CKG$6,'Données'!$G$3:$H$19,2,0)),"",VLOOKUP(CKG$6,'Données'!$G$3:$H$19,2,0))</f>
        <v/>
      </c>
      <c r="CKH8" s="2" t="str">
        <f>IF(ISERROR(VLOOKUP(CKH$6,'Données'!$G$3:$H$19,2,0)),"",VLOOKUP(CKH$6,'Données'!$G$3:$H$19,2,0))</f>
        <v/>
      </c>
      <c r="CKI8" s="2" t="str">
        <f>IF(ISERROR(VLOOKUP(CKI$6,'Données'!$G$3:$H$19,2,0)),"",VLOOKUP(CKI$6,'Données'!$G$3:$H$19,2,0))</f>
        <v/>
      </c>
      <c r="CKJ8" s="2" t="str">
        <f>IF(ISERROR(VLOOKUP(CKJ$6,'Données'!$G$3:$H$19,2,0)),"",VLOOKUP(CKJ$6,'Données'!$G$3:$H$19,2,0))</f>
        <v/>
      </c>
      <c r="CKK8" s="2" t="str">
        <f>IF(ISERROR(VLOOKUP(CKK$6,'Données'!$G$3:$H$19,2,0)),"",VLOOKUP(CKK$6,'Données'!$G$3:$H$19,2,0))</f>
        <v/>
      </c>
      <c r="CKL8" s="2" t="str">
        <f>IF(ISERROR(VLOOKUP(CKL$6,'Données'!$G$3:$H$19,2,0)),"",VLOOKUP(CKL$6,'Données'!$G$3:$H$19,2,0))</f>
        <v/>
      </c>
      <c r="CKM8" s="2" t="str">
        <f>IF(ISERROR(VLOOKUP(CKM$6,'Données'!$G$3:$H$19,2,0)),"",VLOOKUP(CKM$6,'Données'!$G$3:$H$19,2,0))</f>
        <v/>
      </c>
      <c r="CKN8" s="2" t="str">
        <f>IF(ISERROR(VLOOKUP(CKN$6,'Données'!$G$3:$H$19,2,0)),"",VLOOKUP(CKN$6,'Données'!$G$3:$H$19,2,0))</f>
        <v/>
      </c>
      <c r="CKO8" s="2" t="str">
        <f>IF(ISERROR(VLOOKUP(CKO$6,'Données'!$G$3:$H$19,2,0)),"",VLOOKUP(CKO$6,'Données'!$G$3:$H$19,2,0))</f>
        <v/>
      </c>
      <c r="CKP8" s="2" t="str">
        <f>IF(ISERROR(VLOOKUP(CKP$6,'Données'!$G$3:$H$19,2,0)),"",VLOOKUP(CKP$6,'Données'!$G$3:$H$19,2,0))</f>
        <v/>
      </c>
      <c r="CKQ8" s="2" t="str">
        <f>IF(ISERROR(VLOOKUP(CKQ$6,'Données'!$G$3:$H$19,2,0)),"",VLOOKUP(CKQ$6,'Données'!$G$3:$H$19,2,0))</f>
        <v/>
      </c>
      <c r="CKR8" s="2" t="str">
        <f>IF(ISERROR(VLOOKUP(CKR$6,'Données'!$G$3:$H$19,2,0)),"",VLOOKUP(CKR$6,'Données'!$G$3:$H$19,2,0))</f>
        <v/>
      </c>
      <c r="CKS8" s="2" t="str">
        <f>IF(ISERROR(VLOOKUP(CKS$6,'Données'!$G$3:$H$19,2,0)),"",VLOOKUP(CKS$6,'Données'!$G$3:$H$19,2,0))</f>
        <v/>
      </c>
      <c r="CKT8" s="2" t="str">
        <f>IF(ISERROR(VLOOKUP(CKT$6,'Données'!$G$3:$H$19,2,0)),"",VLOOKUP(CKT$6,'Données'!$G$3:$H$19,2,0))</f>
        <v/>
      </c>
      <c r="CKU8" s="2" t="str">
        <f>IF(ISERROR(VLOOKUP(CKU$6,'Données'!$G$3:$H$19,2,0)),"",VLOOKUP(CKU$6,'Données'!$G$3:$H$19,2,0))</f>
        <v/>
      </c>
      <c r="CKV8" s="2" t="str">
        <f>IF(ISERROR(VLOOKUP(CKV$6,'Données'!$G$3:$H$19,2,0)),"",VLOOKUP(CKV$6,'Données'!$G$3:$H$19,2,0))</f>
        <v/>
      </c>
      <c r="CKW8" s="2" t="str">
        <f>IF(ISERROR(VLOOKUP(CKW$6,'Données'!$G$3:$H$19,2,0)),"",VLOOKUP(CKW$6,'Données'!$G$3:$H$19,2,0))</f>
        <v/>
      </c>
      <c r="CKX8" s="2" t="str">
        <f>IF(ISERROR(VLOOKUP(CKX$6,'Données'!$G$3:$H$19,2,0)),"",VLOOKUP(CKX$6,'Données'!$G$3:$H$19,2,0))</f>
        <v/>
      </c>
      <c r="CKY8" s="2" t="str">
        <f>IF(ISERROR(VLOOKUP(CKY$6,'Données'!$G$3:$H$19,2,0)),"",VLOOKUP(CKY$6,'Données'!$G$3:$H$19,2,0))</f>
        <v/>
      </c>
      <c r="CKZ8" s="2" t="str">
        <f>IF(ISERROR(VLOOKUP(CKZ$6,'Données'!$G$3:$H$19,2,0)),"",VLOOKUP(CKZ$6,'Données'!$G$3:$H$19,2,0))</f>
        <v/>
      </c>
      <c r="CLA8" s="2" t="str">
        <f>IF(ISERROR(VLOOKUP(CLA$6,'Données'!$G$3:$H$19,2,0)),"",VLOOKUP(CLA$6,'Données'!$G$3:$H$19,2,0))</f>
        <v/>
      </c>
      <c r="CLB8" s="2" t="str">
        <f>IF(ISERROR(VLOOKUP(CLB$6,'Données'!$G$3:$H$19,2,0)),"",VLOOKUP(CLB$6,'Données'!$G$3:$H$19,2,0))</f>
        <v/>
      </c>
      <c r="CLC8" s="2" t="str">
        <f>IF(ISERROR(VLOOKUP(CLC$6,'Données'!$G$3:$H$19,2,0)),"",VLOOKUP(CLC$6,'Données'!$G$3:$H$19,2,0))</f>
        <v/>
      </c>
      <c r="CLD8" s="2" t="str">
        <f>IF(ISERROR(VLOOKUP(CLD$6,'Données'!$G$3:$H$19,2,0)),"",VLOOKUP(CLD$6,'Données'!$G$3:$H$19,2,0))</f>
        <v/>
      </c>
      <c r="CLE8" s="2" t="str">
        <f>IF(ISERROR(VLOOKUP(CLE$6,'Données'!$G$3:$H$19,2,0)),"",VLOOKUP(CLE$6,'Données'!$G$3:$H$19,2,0))</f>
        <v/>
      </c>
      <c r="CLF8" s="2" t="str">
        <f>IF(ISERROR(VLOOKUP(CLF$6,'Données'!$G$3:$H$19,2,0)),"",VLOOKUP(CLF$6,'Données'!$G$3:$H$19,2,0))</f>
        <v/>
      </c>
      <c r="CLG8" s="2" t="str">
        <f>IF(ISERROR(VLOOKUP(CLG$6,'Données'!$G$3:$H$19,2,0)),"",VLOOKUP(CLG$6,'Données'!$G$3:$H$19,2,0))</f>
        <v/>
      </c>
      <c r="CLH8" s="2" t="str">
        <f>IF(ISERROR(VLOOKUP(CLH$6,'Données'!$G$3:$H$19,2,0)),"",VLOOKUP(CLH$6,'Données'!$G$3:$H$19,2,0))</f>
        <v/>
      </c>
      <c r="CLI8" s="2" t="str">
        <f>IF(ISERROR(VLOOKUP(CLI$6,'Données'!$G$3:$H$19,2,0)),"",VLOOKUP(CLI$6,'Données'!$G$3:$H$19,2,0))</f>
        <v/>
      </c>
      <c r="CLJ8" s="2" t="str">
        <f>IF(ISERROR(VLOOKUP(CLJ$6,'Données'!$G$3:$H$19,2,0)),"",VLOOKUP(CLJ$6,'Données'!$G$3:$H$19,2,0))</f>
        <v/>
      </c>
      <c r="CLK8" s="2" t="str">
        <f>IF(ISERROR(VLOOKUP(CLK$6,'Données'!$G$3:$H$19,2,0)),"",VLOOKUP(CLK$6,'Données'!$G$3:$H$19,2,0))</f>
        <v/>
      </c>
      <c r="CLL8" s="2" t="str">
        <f>IF(ISERROR(VLOOKUP(CLL$6,'Données'!$G$3:$H$19,2,0)),"",VLOOKUP(CLL$6,'Données'!$G$3:$H$19,2,0))</f>
        <v/>
      </c>
      <c r="CLM8" s="2" t="str">
        <f>IF(ISERROR(VLOOKUP(CLM$6,'Données'!$G$3:$H$19,2,0)),"",VLOOKUP(CLM$6,'Données'!$G$3:$H$19,2,0))</f>
        <v/>
      </c>
      <c r="CLN8" s="2" t="str">
        <f>IF(ISERROR(VLOOKUP(CLN$6,'Données'!$G$3:$H$19,2,0)),"",VLOOKUP(CLN$6,'Données'!$G$3:$H$19,2,0))</f>
        <v/>
      </c>
      <c r="CLO8" s="2" t="str">
        <f>IF(ISERROR(VLOOKUP(CLO$6,'Données'!$G$3:$H$19,2,0)),"",VLOOKUP(CLO$6,'Données'!$G$3:$H$19,2,0))</f>
        <v/>
      </c>
      <c r="CLP8" s="2" t="str">
        <f>IF(ISERROR(VLOOKUP(CLP$6,'Données'!$G$3:$H$19,2,0)),"",VLOOKUP(CLP$6,'Données'!$G$3:$H$19,2,0))</f>
        <v/>
      </c>
      <c r="CLQ8" s="2" t="str">
        <f>IF(ISERROR(VLOOKUP(CLQ$6,'Données'!$G$3:$H$19,2,0)),"",VLOOKUP(CLQ$6,'Données'!$G$3:$H$19,2,0))</f>
        <v/>
      </c>
      <c r="CLR8" s="2" t="str">
        <f>IF(ISERROR(VLOOKUP(CLR$6,'Données'!$G$3:$H$19,2,0)),"",VLOOKUP(CLR$6,'Données'!$G$3:$H$19,2,0))</f>
        <v/>
      </c>
      <c r="CLS8" s="2" t="str">
        <f>IF(ISERROR(VLOOKUP(CLS$6,'Données'!$G$3:$H$19,2,0)),"",VLOOKUP(CLS$6,'Données'!$G$3:$H$19,2,0))</f>
        <v/>
      </c>
      <c r="CLT8" s="2" t="str">
        <f>IF(ISERROR(VLOOKUP(CLT$6,'Données'!$G$3:$H$19,2,0)),"",VLOOKUP(CLT$6,'Données'!$G$3:$H$19,2,0))</f>
        <v/>
      </c>
      <c r="CLU8" s="2" t="str">
        <f>IF(ISERROR(VLOOKUP(CLU$6,'Données'!$G$3:$H$19,2,0)),"",VLOOKUP(CLU$6,'Données'!$G$3:$H$19,2,0))</f>
        <v/>
      </c>
      <c r="CLV8" s="2" t="str">
        <f>IF(ISERROR(VLOOKUP(CLV$6,'Données'!$G$3:$H$19,2,0)),"",VLOOKUP(CLV$6,'Données'!$G$3:$H$19,2,0))</f>
        <v/>
      </c>
      <c r="CLW8" s="2" t="str">
        <f>IF(ISERROR(VLOOKUP(CLW$6,'Données'!$G$3:$H$19,2,0)),"",VLOOKUP(CLW$6,'Données'!$G$3:$H$19,2,0))</f>
        <v/>
      </c>
      <c r="CLX8" s="2" t="str">
        <f>IF(ISERROR(VLOOKUP(CLX$6,'Données'!$G$3:$H$19,2,0)),"",VLOOKUP(CLX$6,'Données'!$G$3:$H$19,2,0))</f>
        <v/>
      </c>
      <c r="CLY8" s="2" t="str">
        <f>IF(ISERROR(VLOOKUP(CLY$6,'Données'!$G$3:$H$19,2,0)),"",VLOOKUP(CLY$6,'Données'!$G$3:$H$19,2,0))</f>
        <v/>
      </c>
      <c r="CLZ8" s="2" t="str">
        <f>IF(ISERROR(VLOOKUP(CLZ$6,'Données'!$G$3:$H$19,2,0)),"",VLOOKUP(CLZ$6,'Données'!$G$3:$H$19,2,0))</f>
        <v/>
      </c>
      <c r="CMA8" s="2" t="str">
        <f>IF(ISERROR(VLOOKUP(CMA$6,'Données'!$G$3:$H$19,2,0)),"",VLOOKUP(CMA$6,'Données'!$G$3:$H$19,2,0))</f>
        <v/>
      </c>
      <c r="CMB8" s="2" t="str">
        <f>IF(ISERROR(VLOOKUP(CMB$6,'Données'!$G$3:$H$19,2,0)),"",VLOOKUP(CMB$6,'Données'!$G$3:$H$19,2,0))</f>
        <v/>
      </c>
      <c r="CMC8" s="2" t="str">
        <f>IF(ISERROR(VLOOKUP(CMC$6,'Données'!$G$3:$H$19,2,0)),"",VLOOKUP(CMC$6,'Données'!$G$3:$H$19,2,0))</f>
        <v/>
      </c>
      <c r="CMD8" s="2" t="str">
        <f>IF(ISERROR(VLOOKUP(CMD$6,'Données'!$G$3:$H$19,2,0)),"",VLOOKUP(CMD$6,'Données'!$G$3:$H$19,2,0))</f>
        <v/>
      </c>
      <c r="CME8" s="2" t="str">
        <f>IF(ISERROR(VLOOKUP(CME$6,'Données'!$G$3:$H$19,2,0)),"",VLOOKUP(CME$6,'Données'!$G$3:$H$19,2,0))</f>
        <v/>
      </c>
      <c r="CMF8" s="2" t="str">
        <f>IF(ISERROR(VLOOKUP(CMF$6,'Données'!$G$3:$H$19,2,0)),"",VLOOKUP(CMF$6,'Données'!$G$3:$H$19,2,0))</f>
        <v/>
      </c>
      <c r="CMG8" s="2" t="str">
        <f>IF(ISERROR(VLOOKUP(CMG$6,'Données'!$G$3:$H$19,2,0)),"",VLOOKUP(CMG$6,'Données'!$G$3:$H$19,2,0))</f>
        <v/>
      </c>
      <c r="CMH8" s="2" t="str">
        <f>IF(ISERROR(VLOOKUP(CMH$6,'Données'!$G$3:$H$19,2,0)),"",VLOOKUP(CMH$6,'Données'!$G$3:$H$19,2,0))</f>
        <v/>
      </c>
      <c r="CMI8" s="2" t="str">
        <f>IF(ISERROR(VLOOKUP(CMI$6,'Données'!$G$3:$H$19,2,0)),"",VLOOKUP(CMI$6,'Données'!$G$3:$H$19,2,0))</f>
        <v/>
      </c>
      <c r="CMJ8" s="2" t="str">
        <f>IF(ISERROR(VLOOKUP(CMJ$6,'Données'!$G$3:$H$19,2,0)),"",VLOOKUP(CMJ$6,'Données'!$G$3:$H$19,2,0))</f>
        <v/>
      </c>
      <c r="CMK8" s="2" t="str">
        <f>IF(ISERROR(VLOOKUP(CMK$6,'Données'!$G$3:$H$19,2,0)),"",VLOOKUP(CMK$6,'Données'!$G$3:$H$19,2,0))</f>
        <v/>
      </c>
      <c r="CML8" s="2" t="str">
        <f>IF(ISERROR(VLOOKUP(CML$6,'Données'!$G$3:$H$19,2,0)),"",VLOOKUP(CML$6,'Données'!$G$3:$H$19,2,0))</f>
        <v/>
      </c>
      <c r="CMM8" s="2" t="str">
        <f>IF(ISERROR(VLOOKUP(CMM$6,'Données'!$G$3:$H$19,2,0)),"",VLOOKUP(CMM$6,'Données'!$G$3:$H$19,2,0))</f>
        <v/>
      </c>
      <c r="CMN8" s="2" t="str">
        <f>IF(ISERROR(VLOOKUP(CMN$6,'Données'!$G$3:$H$19,2,0)),"",VLOOKUP(CMN$6,'Données'!$G$3:$H$19,2,0))</f>
        <v/>
      </c>
      <c r="CMO8" s="2" t="str">
        <f>IF(ISERROR(VLOOKUP(CMO$6,'Données'!$G$3:$H$19,2,0)),"",VLOOKUP(CMO$6,'Données'!$G$3:$H$19,2,0))</f>
        <v/>
      </c>
      <c r="CMP8" s="2" t="str">
        <f>IF(ISERROR(VLOOKUP(CMP$6,'Données'!$G$3:$H$19,2,0)),"",VLOOKUP(CMP$6,'Données'!$G$3:$H$19,2,0))</f>
        <v/>
      </c>
      <c r="CMQ8" s="2" t="str">
        <f>IF(ISERROR(VLOOKUP(CMQ$6,'Données'!$G$3:$H$19,2,0)),"",VLOOKUP(CMQ$6,'Données'!$G$3:$H$19,2,0))</f>
        <v/>
      </c>
      <c r="CMR8" s="2" t="str">
        <f>IF(ISERROR(VLOOKUP(CMR$6,'Données'!$G$3:$H$19,2,0)),"",VLOOKUP(CMR$6,'Données'!$G$3:$H$19,2,0))</f>
        <v/>
      </c>
      <c r="CMS8" s="2" t="str">
        <f>IF(ISERROR(VLOOKUP(CMS$6,'Données'!$G$3:$H$19,2,0)),"",VLOOKUP(CMS$6,'Données'!$G$3:$H$19,2,0))</f>
        <v/>
      </c>
      <c r="CMT8" s="2" t="str">
        <f>IF(ISERROR(VLOOKUP(CMT$6,'Données'!$G$3:$H$19,2,0)),"",VLOOKUP(CMT$6,'Données'!$G$3:$H$19,2,0))</f>
        <v/>
      </c>
      <c r="CMU8" s="2" t="str">
        <f>IF(ISERROR(VLOOKUP(CMU$6,'Données'!$G$3:$H$19,2,0)),"",VLOOKUP(CMU$6,'Données'!$G$3:$H$19,2,0))</f>
        <v/>
      </c>
      <c r="CMV8" s="2" t="str">
        <f>IF(ISERROR(VLOOKUP(CMV$6,'Données'!$G$3:$H$19,2,0)),"",VLOOKUP(CMV$6,'Données'!$G$3:$H$19,2,0))</f>
        <v/>
      </c>
      <c r="CMW8" s="2" t="str">
        <f>IF(ISERROR(VLOOKUP(CMW$6,'Données'!$G$3:$H$19,2,0)),"",VLOOKUP(CMW$6,'Données'!$G$3:$H$19,2,0))</f>
        <v/>
      </c>
      <c r="CMX8" s="2" t="str">
        <f>IF(ISERROR(VLOOKUP(CMX$6,'Données'!$G$3:$H$19,2,0)),"",VLOOKUP(CMX$6,'Données'!$G$3:$H$19,2,0))</f>
        <v/>
      </c>
      <c r="CMY8" s="2" t="str">
        <f>IF(ISERROR(VLOOKUP(CMY$6,'Données'!$G$3:$H$19,2,0)),"",VLOOKUP(CMY$6,'Données'!$G$3:$H$19,2,0))</f>
        <v/>
      </c>
      <c r="CMZ8" s="2" t="str">
        <f>IF(ISERROR(VLOOKUP(CMZ$6,'Données'!$G$3:$H$19,2,0)),"",VLOOKUP(CMZ$6,'Données'!$G$3:$H$19,2,0))</f>
        <v/>
      </c>
      <c r="CNA8" s="2" t="str">
        <f>IF(ISERROR(VLOOKUP(CNA$6,'Données'!$G$3:$H$19,2,0)),"",VLOOKUP(CNA$6,'Données'!$G$3:$H$19,2,0))</f>
        <v/>
      </c>
      <c r="CNB8" s="2" t="str">
        <f>IF(ISERROR(VLOOKUP(CNB$6,'Données'!$G$3:$H$19,2,0)),"",VLOOKUP(CNB$6,'Données'!$G$3:$H$19,2,0))</f>
        <v/>
      </c>
      <c r="CNC8" s="2" t="str">
        <f>IF(ISERROR(VLOOKUP(CNC$6,'Données'!$G$3:$H$19,2,0)),"",VLOOKUP(CNC$6,'Données'!$G$3:$H$19,2,0))</f>
        <v/>
      </c>
      <c r="CND8" s="2" t="str">
        <f>IF(ISERROR(VLOOKUP(CND$6,'Données'!$G$3:$H$19,2,0)),"",VLOOKUP(CND$6,'Données'!$G$3:$H$19,2,0))</f>
        <v/>
      </c>
      <c r="CNE8" s="2" t="str">
        <f>IF(ISERROR(VLOOKUP(CNE$6,'Données'!$G$3:$H$19,2,0)),"",VLOOKUP(CNE$6,'Données'!$G$3:$H$19,2,0))</f>
        <v/>
      </c>
      <c r="CNF8" s="2" t="str">
        <f>IF(ISERROR(VLOOKUP(CNF$6,'Données'!$G$3:$H$19,2,0)),"",VLOOKUP(CNF$6,'Données'!$G$3:$H$19,2,0))</f>
        <v/>
      </c>
      <c r="CNG8" s="2" t="str">
        <f>IF(ISERROR(VLOOKUP(CNG$6,'Données'!$G$3:$H$19,2,0)),"",VLOOKUP(CNG$6,'Données'!$G$3:$H$19,2,0))</f>
        <v/>
      </c>
      <c r="CNH8" s="2" t="str">
        <f>IF(ISERROR(VLOOKUP(CNH$6,'Données'!$G$3:$H$19,2,0)),"",VLOOKUP(CNH$6,'Données'!$G$3:$H$19,2,0))</f>
        <v/>
      </c>
      <c r="CNI8" s="2" t="str">
        <f>IF(ISERROR(VLOOKUP(CNI$6,'Données'!$G$3:$H$19,2,0)),"",VLOOKUP(CNI$6,'Données'!$G$3:$H$19,2,0))</f>
        <v/>
      </c>
      <c r="CNJ8" s="2" t="str">
        <f>IF(ISERROR(VLOOKUP(CNJ$6,'Données'!$G$3:$H$19,2,0)),"",VLOOKUP(CNJ$6,'Données'!$G$3:$H$19,2,0))</f>
        <v/>
      </c>
      <c r="CNK8" s="2" t="str">
        <f>IF(ISERROR(VLOOKUP(CNK$6,'Données'!$G$3:$H$19,2,0)),"",VLOOKUP(CNK$6,'Données'!$G$3:$H$19,2,0))</f>
        <v/>
      </c>
      <c r="CNL8" s="2" t="str">
        <f>IF(ISERROR(VLOOKUP(CNL$6,'Données'!$G$3:$H$19,2,0)),"",VLOOKUP(CNL$6,'Données'!$G$3:$H$19,2,0))</f>
        <v/>
      </c>
      <c r="CNM8" s="2" t="str">
        <f>IF(ISERROR(VLOOKUP(CNM$6,'Données'!$G$3:$H$19,2,0)),"",VLOOKUP(CNM$6,'Données'!$G$3:$H$19,2,0))</f>
        <v/>
      </c>
      <c r="CNN8" s="2" t="str">
        <f>IF(ISERROR(VLOOKUP(CNN$6,'Données'!$G$3:$H$19,2,0)),"",VLOOKUP(CNN$6,'Données'!$G$3:$H$19,2,0))</f>
        <v/>
      </c>
      <c r="CNO8" s="2" t="str">
        <f>IF(ISERROR(VLOOKUP(CNO$6,'Données'!$G$3:$H$19,2,0)),"",VLOOKUP(CNO$6,'Données'!$G$3:$H$19,2,0))</f>
        <v/>
      </c>
      <c r="CNP8" s="2" t="str">
        <f>IF(ISERROR(VLOOKUP(CNP$6,'Données'!$G$3:$H$19,2,0)),"",VLOOKUP(CNP$6,'Données'!$G$3:$H$19,2,0))</f>
        <v/>
      </c>
      <c r="CNQ8" s="2" t="str">
        <f>IF(ISERROR(VLOOKUP(CNQ$6,'Données'!$G$3:$H$19,2,0)),"",VLOOKUP(CNQ$6,'Données'!$G$3:$H$19,2,0))</f>
        <v/>
      </c>
      <c r="CNR8" s="2" t="str">
        <f>IF(ISERROR(VLOOKUP(CNR$6,'Données'!$G$3:$H$19,2,0)),"",VLOOKUP(CNR$6,'Données'!$G$3:$H$19,2,0))</f>
        <v/>
      </c>
      <c r="CNS8" s="2" t="str">
        <f>IF(ISERROR(VLOOKUP(CNS$6,'Données'!$G$3:$H$19,2,0)),"",VLOOKUP(CNS$6,'Données'!$G$3:$H$19,2,0))</f>
        <v/>
      </c>
      <c r="CNT8" s="2" t="str">
        <f>IF(ISERROR(VLOOKUP(CNT$6,'Données'!$G$3:$H$19,2,0)),"",VLOOKUP(CNT$6,'Données'!$G$3:$H$19,2,0))</f>
        <v/>
      </c>
      <c r="CNU8" s="2" t="str">
        <f>IF(ISERROR(VLOOKUP(CNU$6,'Données'!$G$3:$H$19,2,0)),"",VLOOKUP(CNU$6,'Données'!$G$3:$H$19,2,0))</f>
        <v/>
      </c>
      <c r="CNV8" s="2" t="str">
        <f>IF(ISERROR(VLOOKUP(CNV$6,'Données'!$G$3:$H$19,2,0)),"",VLOOKUP(CNV$6,'Données'!$G$3:$H$19,2,0))</f>
        <v/>
      </c>
      <c r="CNW8" s="2" t="str">
        <f>IF(ISERROR(VLOOKUP(CNW$6,'Données'!$G$3:$H$19,2,0)),"",VLOOKUP(CNW$6,'Données'!$G$3:$H$19,2,0))</f>
        <v/>
      </c>
      <c r="CNX8" s="2" t="str">
        <f>IF(ISERROR(VLOOKUP(CNX$6,'Données'!$G$3:$H$19,2,0)),"",VLOOKUP(CNX$6,'Données'!$G$3:$H$19,2,0))</f>
        <v/>
      </c>
      <c r="CNY8" s="2" t="str">
        <f>IF(ISERROR(VLOOKUP(CNY$6,'Données'!$G$3:$H$19,2,0)),"",VLOOKUP(CNY$6,'Données'!$G$3:$H$19,2,0))</f>
        <v/>
      </c>
      <c r="CNZ8" s="2" t="str">
        <f>IF(ISERROR(VLOOKUP(CNZ$6,'Données'!$G$3:$H$19,2,0)),"",VLOOKUP(CNZ$6,'Données'!$G$3:$H$19,2,0))</f>
        <v/>
      </c>
      <c r="COA8" s="2" t="str">
        <f>IF(ISERROR(VLOOKUP(COA$6,'Données'!$G$3:$H$19,2,0)),"",VLOOKUP(COA$6,'Données'!$G$3:$H$19,2,0))</f>
        <v/>
      </c>
      <c r="COB8" s="2" t="str">
        <f>IF(ISERROR(VLOOKUP(COB$6,'Données'!$G$3:$H$19,2,0)),"",VLOOKUP(COB$6,'Données'!$G$3:$H$19,2,0))</f>
        <v/>
      </c>
      <c r="COC8" s="2" t="str">
        <f>IF(ISERROR(VLOOKUP(COC$6,'Données'!$G$3:$H$19,2,0)),"",VLOOKUP(COC$6,'Données'!$G$3:$H$19,2,0))</f>
        <v/>
      </c>
      <c r="COD8" s="2" t="str">
        <f>IF(ISERROR(VLOOKUP(COD$6,'Données'!$G$3:$H$19,2,0)),"",VLOOKUP(COD$6,'Données'!$G$3:$H$19,2,0))</f>
        <v/>
      </c>
      <c r="COE8" s="2" t="str">
        <f>IF(ISERROR(VLOOKUP(COE$6,'Données'!$G$3:$H$19,2,0)),"",VLOOKUP(COE$6,'Données'!$G$3:$H$19,2,0))</f>
        <v/>
      </c>
      <c r="COF8" s="2" t="str">
        <f>IF(ISERROR(VLOOKUP(COF$6,'Données'!$G$3:$H$19,2,0)),"",VLOOKUP(COF$6,'Données'!$G$3:$H$19,2,0))</f>
        <v/>
      </c>
      <c r="COG8" s="2" t="str">
        <f>IF(ISERROR(VLOOKUP(COG$6,'Données'!$G$3:$H$19,2,0)),"",VLOOKUP(COG$6,'Données'!$G$3:$H$19,2,0))</f>
        <v/>
      </c>
      <c r="COH8" s="2" t="str">
        <f>IF(ISERROR(VLOOKUP(COH$6,'Données'!$G$3:$H$19,2,0)),"",VLOOKUP(COH$6,'Données'!$G$3:$H$19,2,0))</f>
        <v/>
      </c>
      <c r="COI8" s="2" t="str">
        <f>IF(ISERROR(VLOOKUP(COI$6,'Données'!$G$3:$H$19,2,0)),"",VLOOKUP(COI$6,'Données'!$G$3:$H$19,2,0))</f>
        <v/>
      </c>
      <c r="COJ8" s="2" t="str">
        <f>IF(ISERROR(VLOOKUP(COJ$6,'Données'!$G$3:$H$19,2,0)),"",VLOOKUP(COJ$6,'Données'!$G$3:$H$19,2,0))</f>
        <v/>
      </c>
      <c r="COK8" s="2" t="str">
        <f>IF(ISERROR(VLOOKUP(COK$6,'Données'!$G$3:$H$19,2,0)),"",VLOOKUP(COK$6,'Données'!$G$3:$H$19,2,0))</f>
        <v/>
      </c>
      <c r="COL8" s="2" t="str">
        <f>IF(ISERROR(VLOOKUP(COL$6,'Données'!$G$3:$H$19,2,0)),"",VLOOKUP(COL$6,'Données'!$G$3:$H$19,2,0))</f>
        <v/>
      </c>
      <c r="COM8" s="2" t="str">
        <f>IF(ISERROR(VLOOKUP(COM$6,'Données'!$G$3:$H$19,2,0)),"",VLOOKUP(COM$6,'Données'!$G$3:$H$19,2,0))</f>
        <v/>
      </c>
      <c r="CON8" s="2" t="str">
        <f>IF(ISERROR(VLOOKUP(CON$6,'Données'!$G$3:$H$19,2,0)),"",VLOOKUP(CON$6,'Données'!$G$3:$H$19,2,0))</f>
        <v/>
      </c>
      <c r="COO8" s="2" t="str">
        <f>IF(ISERROR(VLOOKUP(COO$6,'Données'!$G$3:$H$19,2,0)),"",VLOOKUP(COO$6,'Données'!$G$3:$H$19,2,0))</f>
        <v/>
      </c>
      <c r="COP8" s="2" t="str">
        <f>IF(ISERROR(VLOOKUP(COP$6,'Données'!$G$3:$H$19,2,0)),"",VLOOKUP(COP$6,'Données'!$G$3:$H$19,2,0))</f>
        <v/>
      </c>
      <c r="COQ8" s="2" t="str">
        <f>IF(ISERROR(VLOOKUP(COQ$6,'Données'!$G$3:$H$19,2,0)),"",VLOOKUP(COQ$6,'Données'!$G$3:$H$19,2,0))</f>
        <v/>
      </c>
      <c r="COR8" s="2" t="str">
        <f>IF(ISERROR(VLOOKUP(COR$6,'Données'!$G$3:$H$19,2,0)),"",VLOOKUP(COR$6,'Données'!$G$3:$H$19,2,0))</f>
        <v/>
      </c>
      <c r="COS8" s="2" t="str">
        <f>IF(ISERROR(VLOOKUP(COS$6,'Données'!$G$3:$H$19,2,0)),"",VLOOKUP(COS$6,'Données'!$G$3:$H$19,2,0))</f>
        <v/>
      </c>
      <c r="COT8" s="2" t="str">
        <f>IF(ISERROR(VLOOKUP(COT$6,'Données'!$G$3:$H$19,2,0)),"",VLOOKUP(COT$6,'Données'!$G$3:$H$19,2,0))</f>
        <v/>
      </c>
      <c r="COU8" s="2" t="str">
        <f>IF(ISERROR(VLOOKUP(COU$6,'Données'!$G$3:$H$19,2,0)),"",VLOOKUP(COU$6,'Données'!$G$3:$H$19,2,0))</f>
        <v/>
      </c>
      <c r="COV8" s="2" t="str">
        <f>IF(ISERROR(VLOOKUP(COV$6,'Données'!$G$3:$H$19,2,0)),"",VLOOKUP(COV$6,'Données'!$G$3:$H$19,2,0))</f>
        <v/>
      </c>
      <c r="COW8" s="2" t="str">
        <f>IF(ISERROR(VLOOKUP(COW$6,'Données'!$G$3:$H$19,2,0)),"",VLOOKUP(COW$6,'Données'!$G$3:$H$19,2,0))</f>
        <v/>
      </c>
      <c r="COX8" s="2" t="str">
        <f>IF(ISERROR(VLOOKUP(COX$6,'Données'!$G$3:$H$19,2,0)),"",VLOOKUP(COX$6,'Données'!$G$3:$H$19,2,0))</f>
        <v/>
      </c>
      <c r="COY8" s="2" t="str">
        <f>IF(ISERROR(VLOOKUP(COY$6,'Données'!$G$3:$H$19,2,0)),"",VLOOKUP(COY$6,'Données'!$G$3:$H$19,2,0))</f>
        <v/>
      </c>
      <c r="COZ8" s="2" t="str">
        <f>IF(ISERROR(VLOOKUP(COZ$6,'Données'!$G$3:$H$19,2,0)),"",VLOOKUP(COZ$6,'Données'!$G$3:$H$19,2,0))</f>
        <v/>
      </c>
      <c r="CPA8" s="2" t="str">
        <f>IF(ISERROR(VLOOKUP(CPA$6,'Données'!$G$3:$H$19,2,0)),"",VLOOKUP(CPA$6,'Données'!$G$3:$H$19,2,0))</f>
        <v/>
      </c>
      <c r="CPB8" s="2" t="str">
        <f>IF(ISERROR(VLOOKUP(CPB$6,'Données'!$G$3:$H$19,2,0)),"",VLOOKUP(CPB$6,'Données'!$G$3:$H$19,2,0))</f>
        <v/>
      </c>
      <c r="CPC8" s="2" t="str">
        <f>IF(ISERROR(VLOOKUP(CPC$6,'Données'!$G$3:$H$19,2,0)),"",VLOOKUP(CPC$6,'Données'!$G$3:$H$19,2,0))</f>
        <v/>
      </c>
      <c r="CPD8" s="2" t="str">
        <f>IF(ISERROR(VLOOKUP(CPD$6,'Données'!$G$3:$H$19,2,0)),"",VLOOKUP(CPD$6,'Données'!$G$3:$H$19,2,0))</f>
        <v/>
      </c>
      <c r="CPE8" s="2" t="str">
        <f>IF(ISERROR(VLOOKUP(CPE$6,'Données'!$G$3:$H$19,2,0)),"",VLOOKUP(CPE$6,'Données'!$G$3:$H$19,2,0))</f>
        <v/>
      </c>
      <c r="CPF8" s="2" t="str">
        <f>IF(ISERROR(VLOOKUP(CPF$6,'Données'!$G$3:$H$19,2,0)),"",VLOOKUP(CPF$6,'Données'!$G$3:$H$19,2,0))</f>
        <v/>
      </c>
      <c r="CPG8" s="2" t="str">
        <f>IF(ISERROR(VLOOKUP(CPG$6,'Données'!$G$3:$H$19,2,0)),"",VLOOKUP(CPG$6,'Données'!$G$3:$H$19,2,0))</f>
        <v/>
      </c>
      <c r="CPH8" s="2" t="str">
        <f>IF(ISERROR(VLOOKUP(CPH$6,'Données'!$G$3:$H$19,2,0)),"",VLOOKUP(CPH$6,'Données'!$G$3:$H$19,2,0))</f>
        <v/>
      </c>
      <c r="CPI8" s="2" t="str">
        <f>IF(ISERROR(VLOOKUP(CPI$6,'Données'!$G$3:$H$19,2,0)),"",VLOOKUP(CPI$6,'Données'!$G$3:$H$19,2,0))</f>
        <v/>
      </c>
      <c r="CPJ8" s="2" t="str">
        <f>IF(ISERROR(VLOOKUP(CPJ$6,'Données'!$G$3:$H$19,2,0)),"",VLOOKUP(CPJ$6,'Données'!$G$3:$H$19,2,0))</f>
        <v/>
      </c>
      <c r="CPK8" s="2" t="str">
        <f>IF(ISERROR(VLOOKUP(CPK$6,'Données'!$G$3:$H$19,2,0)),"",VLOOKUP(CPK$6,'Données'!$G$3:$H$19,2,0))</f>
        <v/>
      </c>
      <c r="CPL8" s="2" t="str">
        <f>IF(ISERROR(VLOOKUP(CPL$6,'Données'!$G$3:$H$19,2,0)),"",VLOOKUP(CPL$6,'Données'!$G$3:$H$19,2,0))</f>
        <v/>
      </c>
      <c r="CPM8" s="2" t="str">
        <f>IF(ISERROR(VLOOKUP(CPM$6,'Données'!$G$3:$H$19,2,0)),"",VLOOKUP(CPM$6,'Données'!$G$3:$H$19,2,0))</f>
        <v/>
      </c>
      <c r="CPN8" s="2" t="str">
        <f>IF(ISERROR(VLOOKUP(CPN$6,'Données'!$G$3:$H$19,2,0)),"",VLOOKUP(CPN$6,'Données'!$G$3:$H$19,2,0))</f>
        <v/>
      </c>
      <c r="CPO8" s="2" t="str">
        <f>IF(ISERROR(VLOOKUP(CPO$6,'Données'!$G$3:$H$19,2,0)),"",VLOOKUP(CPO$6,'Données'!$G$3:$H$19,2,0))</f>
        <v/>
      </c>
      <c r="CPP8" s="2" t="str">
        <f>IF(ISERROR(VLOOKUP(CPP$6,'Données'!$G$3:$H$19,2,0)),"",VLOOKUP(CPP$6,'Données'!$G$3:$H$19,2,0))</f>
        <v/>
      </c>
      <c r="CPQ8" s="2" t="str">
        <f>IF(ISERROR(VLOOKUP(CPQ$6,'Données'!$G$3:$H$19,2,0)),"",VLOOKUP(CPQ$6,'Données'!$G$3:$H$19,2,0))</f>
        <v/>
      </c>
      <c r="CPR8" s="2" t="str">
        <f>IF(ISERROR(VLOOKUP(CPR$6,'Données'!$G$3:$H$19,2,0)),"",VLOOKUP(CPR$6,'Données'!$G$3:$H$19,2,0))</f>
        <v/>
      </c>
      <c r="CPS8" s="2" t="str">
        <f>IF(ISERROR(VLOOKUP(CPS$6,'Données'!$G$3:$H$19,2,0)),"",VLOOKUP(CPS$6,'Données'!$G$3:$H$19,2,0))</f>
        <v/>
      </c>
      <c r="CPT8" s="2" t="str">
        <f>IF(ISERROR(VLOOKUP(CPT$6,'Données'!$G$3:$H$19,2,0)),"",VLOOKUP(CPT$6,'Données'!$G$3:$H$19,2,0))</f>
        <v/>
      </c>
      <c r="CPU8" s="2" t="str">
        <f>IF(ISERROR(VLOOKUP(CPU$6,'Données'!$G$3:$H$19,2,0)),"",VLOOKUP(CPU$6,'Données'!$G$3:$H$19,2,0))</f>
        <v/>
      </c>
      <c r="CPV8" s="2" t="str">
        <f>IF(ISERROR(VLOOKUP(CPV$6,'Données'!$G$3:$H$19,2,0)),"",VLOOKUP(CPV$6,'Données'!$G$3:$H$19,2,0))</f>
        <v/>
      </c>
      <c r="CPW8" s="2" t="str">
        <f>IF(ISERROR(VLOOKUP(CPW$6,'Données'!$G$3:$H$19,2,0)),"",VLOOKUP(CPW$6,'Données'!$G$3:$H$19,2,0))</f>
        <v/>
      </c>
      <c r="CPX8" s="2" t="str">
        <f>IF(ISERROR(VLOOKUP(CPX$6,'Données'!$G$3:$H$19,2,0)),"",VLOOKUP(CPX$6,'Données'!$G$3:$H$19,2,0))</f>
        <v/>
      </c>
      <c r="CPY8" s="2" t="str">
        <f>IF(ISERROR(VLOOKUP(CPY$6,'Données'!$G$3:$H$19,2,0)),"",VLOOKUP(CPY$6,'Données'!$G$3:$H$19,2,0))</f>
        <v/>
      </c>
      <c r="CPZ8" s="2" t="str">
        <f>IF(ISERROR(VLOOKUP(CPZ$6,'Données'!$G$3:$H$19,2,0)),"",VLOOKUP(CPZ$6,'Données'!$G$3:$H$19,2,0))</f>
        <v/>
      </c>
      <c r="CQA8" s="2" t="str">
        <f>IF(ISERROR(VLOOKUP(CQA$6,'Données'!$G$3:$H$19,2,0)),"",VLOOKUP(CQA$6,'Données'!$G$3:$H$19,2,0))</f>
        <v/>
      </c>
      <c r="CQB8" s="2" t="str">
        <f>IF(ISERROR(VLOOKUP(CQB$6,'Données'!$G$3:$H$19,2,0)),"",VLOOKUP(CQB$6,'Données'!$G$3:$H$19,2,0))</f>
        <v/>
      </c>
      <c r="CQC8" s="2" t="str">
        <f>IF(ISERROR(VLOOKUP(CQC$6,'Données'!$G$3:$H$19,2,0)),"",VLOOKUP(CQC$6,'Données'!$G$3:$H$19,2,0))</f>
        <v/>
      </c>
      <c r="CQD8" s="2" t="str">
        <f>IF(ISERROR(VLOOKUP(CQD$6,'Données'!$G$3:$H$19,2,0)),"",VLOOKUP(CQD$6,'Données'!$G$3:$H$19,2,0))</f>
        <v/>
      </c>
      <c r="CQE8" s="2" t="str">
        <f>IF(ISERROR(VLOOKUP(CQE$6,'Données'!$G$3:$H$19,2,0)),"",VLOOKUP(CQE$6,'Données'!$G$3:$H$19,2,0))</f>
        <v/>
      </c>
      <c r="CQF8" s="2" t="str">
        <f>IF(ISERROR(VLOOKUP(CQF$6,'Données'!$G$3:$H$19,2,0)),"",VLOOKUP(CQF$6,'Données'!$G$3:$H$19,2,0))</f>
        <v/>
      </c>
      <c r="CQG8" s="2" t="str">
        <f>IF(ISERROR(VLOOKUP(CQG$6,'Données'!$G$3:$H$19,2,0)),"",VLOOKUP(CQG$6,'Données'!$G$3:$H$19,2,0))</f>
        <v/>
      </c>
      <c r="CQH8" s="2" t="str">
        <f>IF(ISERROR(VLOOKUP(CQH$6,'Données'!$G$3:$H$19,2,0)),"",VLOOKUP(CQH$6,'Données'!$G$3:$H$19,2,0))</f>
        <v/>
      </c>
      <c r="CQI8" s="2" t="str">
        <f>IF(ISERROR(VLOOKUP(CQI$6,'Données'!$G$3:$H$19,2,0)),"",VLOOKUP(CQI$6,'Données'!$G$3:$H$19,2,0))</f>
        <v/>
      </c>
      <c r="CQJ8" s="2" t="str">
        <f>IF(ISERROR(VLOOKUP(CQJ$6,'Données'!$G$3:$H$19,2,0)),"",VLOOKUP(CQJ$6,'Données'!$G$3:$H$19,2,0))</f>
        <v/>
      </c>
      <c r="CQK8" s="2" t="str">
        <f>IF(ISERROR(VLOOKUP(CQK$6,'Données'!$G$3:$H$19,2,0)),"",VLOOKUP(CQK$6,'Données'!$G$3:$H$19,2,0))</f>
        <v/>
      </c>
      <c r="CQL8" s="2" t="str">
        <f>IF(ISERROR(VLOOKUP(CQL$6,'Données'!$G$3:$H$19,2,0)),"",VLOOKUP(CQL$6,'Données'!$G$3:$H$19,2,0))</f>
        <v/>
      </c>
      <c r="CQM8" s="2" t="str">
        <f>IF(ISERROR(VLOOKUP(CQM$6,'Données'!$G$3:$H$19,2,0)),"",VLOOKUP(CQM$6,'Données'!$G$3:$H$19,2,0))</f>
        <v/>
      </c>
      <c r="CQN8" s="2" t="str">
        <f>IF(ISERROR(VLOOKUP(CQN$6,'Données'!$G$3:$H$19,2,0)),"",VLOOKUP(CQN$6,'Données'!$G$3:$H$19,2,0))</f>
        <v/>
      </c>
      <c r="CQO8" s="2" t="str">
        <f>IF(ISERROR(VLOOKUP(CQO$6,'Données'!$G$3:$H$19,2,0)),"",VLOOKUP(CQO$6,'Données'!$G$3:$H$19,2,0))</f>
        <v/>
      </c>
      <c r="CQP8" s="2" t="str">
        <f>IF(ISERROR(VLOOKUP(CQP$6,'Données'!$G$3:$H$19,2,0)),"",VLOOKUP(CQP$6,'Données'!$G$3:$H$19,2,0))</f>
        <v/>
      </c>
      <c r="CQQ8" s="2" t="str">
        <f>IF(ISERROR(VLOOKUP(CQQ$6,'Données'!$G$3:$H$19,2,0)),"",VLOOKUP(CQQ$6,'Données'!$G$3:$H$19,2,0))</f>
        <v/>
      </c>
      <c r="CQR8" s="2" t="str">
        <f>IF(ISERROR(VLOOKUP(CQR$6,'Données'!$G$3:$H$19,2,0)),"",VLOOKUP(CQR$6,'Données'!$G$3:$H$19,2,0))</f>
        <v/>
      </c>
      <c r="CQS8" s="2" t="str">
        <f>IF(ISERROR(VLOOKUP(CQS$6,'Données'!$G$3:$H$19,2,0)),"",VLOOKUP(CQS$6,'Données'!$G$3:$H$19,2,0))</f>
        <v/>
      </c>
      <c r="CQT8" s="2" t="str">
        <f>IF(ISERROR(VLOOKUP(CQT$6,'Données'!$G$3:$H$19,2,0)),"",VLOOKUP(CQT$6,'Données'!$G$3:$H$19,2,0))</f>
        <v/>
      </c>
      <c r="CQU8" s="2" t="str">
        <f>IF(ISERROR(VLOOKUP(CQU$6,'Données'!$G$3:$H$19,2,0)),"",VLOOKUP(CQU$6,'Données'!$G$3:$H$19,2,0))</f>
        <v/>
      </c>
      <c r="CQV8" s="2" t="str">
        <f>IF(ISERROR(VLOOKUP(CQV$6,'Données'!$G$3:$H$19,2,0)),"",VLOOKUP(CQV$6,'Données'!$G$3:$H$19,2,0))</f>
        <v/>
      </c>
      <c r="CQW8" s="2" t="str">
        <f>IF(ISERROR(VLOOKUP(CQW$6,'Données'!$G$3:$H$19,2,0)),"",VLOOKUP(CQW$6,'Données'!$G$3:$H$19,2,0))</f>
        <v/>
      </c>
      <c r="CQX8" s="2" t="str">
        <f>IF(ISERROR(VLOOKUP(CQX$6,'Données'!$G$3:$H$19,2,0)),"",VLOOKUP(CQX$6,'Données'!$G$3:$H$19,2,0))</f>
        <v/>
      </c>
      <c r="CQY8" s="2" t="str">
        <f>IF(ISERROR(VLOOKUP(CQY$6,'Données'!$G$3:$H$19,2,0)),"",VLOOKUP(CQY$6,'Données'!$G$3:$H$19,2,0))</f>
        <v/>
      </c>
      <c r="CQZ8" s="2" t="str">
        <f>IF(ISERROR(VLOOKUP(CQZ$6,'Données'!$G$3:$H$19,2,0)),"",VLOOKUP(CQZ$6,'Données'!$G$3:$H$19,2,0))</f>
        <v/>
      </c>
      <c r="CRA8" s="2" t="str">
        <f>IF(ISERROR(VLOOKUP(CRA$6,'Données'!$G$3:$H$19,2,0)),"",VLOOKUP(CRA$6,'Données'!$G$3:$H$19,2,0))</f>
        <v/>
      </c>
      <c r="CRB8" s="2" t="str">
        <f>IF(ISERROR(VLOOKUP(CRB$6,'Données'!$G$3:$H$19,2,0)),"",VLOOKUP(CRB$6,'Données'!$G$3:$H$19,2,0))</f>
        <v/>
      </c>
      <c r="CRC8" s="2" t="str">
        <f>IF(ISERROR(VLOOKUP(CRC$6,'Données'!$G$3:$H$19,2,0)),"",VLOOKUP(CRC$6,'Données'!$G$3:$H$19,2,0))</f>
        <v/>
      </c>
      <c r="CRD8" s="2" t="str">
        <f>IF(ISERROR(VLOOKUP(CRD$6,'Données'!$G$3:$H$19,2,0)),"",VLOOKUP(CRD$6,'Données'!$G$3:$H$19,2,0))</f>
        <v/>
      </c>
      <c r="CRE8" s="2" t="str">
        <f>IF(ISERROR(VLOOKUP(CRE$6,'Données'!$G$3:$H$19,2,0)),"",VLOOKUP(CRE$6,'Données'!$G$3:$H$19,2,0))</f>
        <v/>
      </c>
      <c r="CRF8" s="2" t="str">
        <f>IF(ISERROR(VLOOKUP(CRF$6,'Données'!$G$3:$H$19,2,0)),"",VLOOKUP(CRF$6,'Données'!$G$3:$H$19,2,0))</f>
        <v/>
      </c>
      <c r="CRG8" s="2" t="str">
        <f>IF(ISERROR(VLOOKUP(CRG$6,'Données'!$G$3:$H$19,2,0)),"",VLOOKUP(CRG$6,'Données'!$G$3:$H$19,2,0))</f>
        <v/>
      </c>
      <c r="CRH8" s="2" t="str">
        <f>IF(ISERROR(VLOOKUP(CRH$6,'Données'!$G$3:$H$19,2,0)),"",VLOOKUP(CRH$6,'Données'!$G$3:$H$19,2,0))</f>
        <v/>
      </c>
      <c r="CRI8" s="2" t="str">
        <f>IF(ISERROR(VLOOKUP(CRI$6,'Données'!$G$3:$H$19,2,0)),"",VLOOKUP(CRI$6,'Données'!$G$3:$H$19,2,0))</f>
        <v/>
      </c>
      <c r="CRJ8" s="2" t="str">
        <f>IF(ISERROR(VLOOKUP(CRJ$6,'Données'!$G$3:$H$19,2,0)),"",VLOOKUP(CRJ$6,'Données'!$G$3:$H$19,2,0))</f>
        <v/>
      </c>
      <c r="CRK8" s="2" t="str">
        <f>IF(ISERROR(VLOOKUP(CRK$6,'Données'!$G$3:$H$19,2,0)),"",VLOOKUP(CRK$6,'Données'!$G$3:$H$19,2,0))</f>
        <v/>
      </c>
      <c r="CRL8" s="2" t="str">
        <f>IF(ISERROR(VLOOKUP(CRL$6,'Données'!$G$3:$H$19,2,0)),"",VLOOKUP(CRL$6,'Données'!$G$3:$H$19,2,0))</f>
        <v/>
      </c>
      <c r="CRM8" s="2" t="str">
        <f>IF(ISERROR(VLOOKUP(CRM$6,'Données'!$G$3:$H$19,2,0)),"",VLOOKUP(CRM$6,'Données'!$G$3:$H$19,2,0))</f>
        <v/>
      </c>
      <c r="CRN8" s="2" t="str">
        <f>IF(ISERROR(VLOOKUP(CRN$6,'Données'!$G$3:$H$19,2,0)),"",VLOOKUP(CRN$6,'Données'!$G$3:$H$19,2,0))</f>
        <v/>
      </c>
      <c r="CRO8" s="2" t="str">
        <f>IF(ISERROR(VLOOKUP(CRO$6,'Données'!$G$3:$H$19,2,0)),"",VLOOKUP(CRO$6,'Données'!$G$3:$H$19,2,0))</f>
        <v/>
      </c>
      <c r="CRP8" s="2" t="str">
        <f>IF(ISERROR(VLOOKUP(CRP$6,'Données'!$G$3:$H$19,2,0)),"",VLOOKUP(CRP$6,'Données'!$G$3:$H$19,2,0))</f>
        <v/>
      </c>
      <c r="CRQ8" s="2" t="str">
        <f>IF(ISERROR(VLOOKUP(CRQ$6,'Données'!$G$3:$H$19,2,0)),"",VLOOKUP(CRQ$6,'Données'!$G$3:$H$19,2,0))</f>
        <v/>
      </c>
      <c r="CRR8" s="2" t="str">
        <f>IF(ISERROR(VLOOKUP(CRR$6,'Données'!$G$3:$H$19,2,0)),"",VLOOKUP(CRR$6,'Données'!$G$3:$H$19,2,0))</f>
        <v/>
      </c>
      <c r="CRS8" s="2" t="str">
        <f>IF(ISERROR(VLOOKUP(CRS$6,'Données'!$G$3:$H$19,2,0)),"",VLOOKUP(CRS$6,'Données'!$G$3:$H$19,2,0))</f>
        <v/>
      </c>
      <c r="CRT8" s="2" t="str">
        <f>IF(ISERROR(VLOOKUP(CRT$6,'Données'!$G$3:$H$19,2,0)),"",VLOOKUP(CRT$6,'Données'!$G$3:$H$19,2,0))</f>
        <v/>
      </c>
      <c r="CRU8" s="2" t="str">
        <f>IF(ISERROR(VLOOKUP(CRU$6,'Données'!$G$3:$H$19,2,0)),"",VLOOKUP(CRU$6,'Données'!$G$3:$H$19,2,0))</f>
        <v/>
      </c>
      <c r="CRV8" s="2" t="str">
        <f>IF(ISERROR(VLOOKUP(CRV$6,'Données'!$G$3:$H$19,2,0)),"",VLOOKUP(CRV$6,'Données'!$G$3:$H$19,2,0))</f>
        <v/>
      </c>
      <c r="CRW8" s="2" t="str">
        <f>IF(ISERROR(VLOOKUP(CRW$6,'Données'!$G$3:$H$19,2,0)),"",VLOOKUP(CRW$6,'Données'!$G$3:$H$19,2,0))</f>
        <v/>
      </c>
      <c r="CRX8" s="2" t="str">
        <f>IF(ISERROR(VLOOKUP(CRX$6,'Données'!$G$3:$H$19,2,0)),"",VLOOKUP(CRX$6,'Données'!$G$3:$H$19,2,0))</f>
        <v/>
      </c>
      <c r="CRY8" s="2" t="str">
        <f>IF(ISERROR(VLOOKUP(CRY$6,'Données'!$G$3:$H$19,2,0)),"",VLOOKUP(CRY$6,'Données'!$G$3:$H$19,2,0))</f>
        <v/>
      </c>
      <c r="CRZ8" s="2" t="str">
        <f>IF(ISERROR(VLOOKUP(CRZ$6,'Données'!$G$3:$H$19,2,0)),"",VLOOKUP(CRZ$6,'Données'!$G$3:$H$19,2,0))</f>
        <v/>
      </c>
      <c r="CSA8" s="2" t="str">
        <f>IF(ISERROR(VLOOKUP(CSA$6,'Données'!$G$3:$H$19,2,0)),"",VLOOKUP(CSA$6,'Données'!$G$3:$H$19,2,0))</f>
        <v/>
      </c>
      <c r="CSB8" s="2" t="str">
        <f>IF(ISERROR(VLOOKUP(CSB$6,'Données'!$G$3:$H$19,2,0)),"",VLOOKUP(CSB$6,'Données'!$G$3:$H$19,2,0))</f>
        <v/>
      </c>
      <c r="CSC8" s="2" t="str">
        <f>IF(ISERROR(VLOOKUP(CSC$6,'Données'!$G$3:$H$19,2,0)),"",VLOOKUP(CSC$6,'Données'!$G$3:$H$19,2,0))</f>
        <v/>
      </c>
      <c r="CSD8" s="2" t="str">
        <f>IF(ISERROR(VLOOKUP(CSD$6,'Données'!$G$3:$H$19,2,0)),"",VLOOKUP(CSD$6,'Données'!$G$3:$H$19,2,0))</f>
        <v/>
      </c>
      <c r="CSE8" s="2" t="str">
        <f>IF(ISERROR(VLOOKUP(CSE$6,'Données'!$G$3:$H$19,2,0)),"",VLOOKUP(CSE$6,'Données'!$G$3:$H$19,2,0))</f>
        <v/>
      </c>
      <c r="CSF8" s="2" t="str">
        <f>IF(ISERROR(VLOOKUP(CSF$6,'Données'!$G$3:$H$19,2,0)),"",VLOOKUP(CSF$6,'Données'!$G$3:$H$19,2,0))</f>
        <v/>
      </c>
      <c r="CSG8" s="2" t="str">
        <f>IF(ISERROR(VLOOKUP(CSG$6,'Données'!$G$3:$H$19,2,0)),"",VLOOKUP(CSG$6,'Données'!$G$3:$H$19,2,0))</f>
        <v/>
      </c>
      <c r="CSH8" s="2" t="str">
        <f>IF(ISERROR(VLOOKUP(CSH$6,'Données'!$G$3:$H$19,2,0)),"",VLOOKUP(CSH$6,'Données'!$G$3:$H$19,2,0))</f>
        <v/>
      </c>
      <c r="CSI8" s="2" t="str">
        <f>IF(ISERROR(VLOOKUP(CSI$6,'Données'!$G$3:$H$19,2,0)),"",VLOOKUP(CSI$6,'Données'!$G$3:$H$19,2,0))</f>
        <v/>
      </c>
      <c r="CSJ8" s="2" t="str">
        <f>IF(ISERROR(VLOOKUP(CSJ$6,'Données'!$G$3:$H$19,2,0)),"",VLOOKUP(CSJ$6,'Données'!$G$3:$H$19,2,0))</f>
        <v/>
      </c>
      <c r="CSK8" s="2" t="str">
        <f>IF(ISERROR(VLOOKUP(CSK$6,'Données'!$G$3:$H$19,2,0)),"",VLOOKUP(CSK$6,'Données'!$G$3:$H$19,2,0))</f>
        <v/>
      </c>
      <c r="CSL8" s="2" t="str">
        <f>IF(ISERROR(VLOOKUP(CSL$6,'Données'!$G$3:$H$19,2,0)),"",VLOOKUP(CSL$6,'Données'!$G$3:$H$19,2,0))</f>
        <v/>
      </c>
      <c r="CSM8" s="2" t="str">
        <f>IF(ISERROR(VLOOKUP(CSM$6,'Données'!$G$3:$H$19,2,0)),"",VLOOKUP(CSM$6,'Données'!$G$3:$H$19,2,0))</f>
        <v/>
      </c>
      <c r="CSN8" s="2" t="str">
        <f>IF(ISERROR(VLOOKUP(CSN$6,'Données'!$G$3:$H$19,2,0)),"",VLOOKUP(CSN$6,'Données'!$G$3:$H$19,2,0))</f>
        <v/>
      </c>
      <c r="CSO8" s="2" t="str">
        <f>IF(ISERROR(VLOOKUP(CSO$6,'Données'!$G$3:$H$19,2,0)),"",VLOOKUP(CSO$6,'Données'!$G$3:$H$19,2,0))</f>
        <v/>
      </c>
      <c r="CSP8" s="2" t="str">
        <f>IF(ISERROR(VLOOKUP(CSP$6,'Données'!$G$3:$H$19,2,0)),"",VLOOKUP(CSP$6,'Données'!$G$3:$H$19,2,0))</f>
        <v/>
      </c>
      <c r="CSQ8" s="2" t="str">
        <f>IF(ISERROR(VLOOKUP(CSQ$6,'Données'!$G$3:$H$19,2,0)),"",VLOOKUP(CSQ$6,'Données'!$G$3:$H$19,2,0))</f>
        <v/>
      </c>
      <c r="CSR8" s="2" t="str">
        <f>IF(ISERROR(VLOOKUP(CSR$6,'Données'!$G$3:$H$19,2,0)),"",VLOOKUP(CSR$6,'Données'!$G$3:$H$19,2,0))</f>
        <v/>
      </c>
      <c r="CSS8" s="2" t="str">
        <f>IF(ISERROR(VLOOKUP(CSS$6,'Données'!$G$3:$H$19,2,0)),"",VLOOKUP(CSS$6,'Données'!$G$3:$H$19,2,0))</f>
        <v/>
      </c>
      <c r="CST8" s="2" t="str">
        <f>IF(ISERROR(VLOOKUP(CST$6,'Données'!$G$3:$H$19,2,0)),"",VLOOKUP(CST$6,'Données'!$G$3:$H$19,2,0))</f>
        <v/>
      </c>
      <c r="CSU8" s="2" t="str">
        <f>IF(ISERROR(VLOOKUP(CSU$6,'Données'!$G$3:$H$19,2,0)),"",VLOOKUP(CSU$6,'Données'!$G$3:$H$19,2,0))</f>
        <v/>
      </c>
      <c r="CSV8" s="2" t="str">
        <f>IF(ISERROR(VLOOKUP(CSV$6,'Données'!$G$3:$H$19,2,0)),"",VLOOKUP(CSV$6,'Données'!$G$3:$H$19,2,0))</f>
        <v/>
      </c>
      <c r="CSW8" s="2" t="str">
        <f>IF(ISERROR(VLOOKUP(CSW$6,'Données'!$G$3:$H$19,2,0)),"",VLOOKUP(CSW$6,'Données'!$G$3:$H$19,2,0))</f>
        <v/>
      </c>
      <c r="CSX8" s="2" t="str">
        <f>IF(ISERROR(VLOOKUP(CSX$6,'Données'!$G$3:$H$19,2,0)),"",VLOOKUP(CSX$6,'Données'!$G$3:$H$19,2,0))</f>
        <v/>
      </c>
      <c r="CSY8" s="2" t="str">
        <f>IF(ISERROR(VLOOKUP(CSY$6,'Données'!$G$3:$H$19,2,0)),"",VLOOKUP(CSY$6,'Données'!$G$3:$H$19,2,0))</f>
        <v/>
      </c>
      <c r="CSZ8" s="2" t="str">
        <f>IF(ISERROR(VLOOKUP(CSZ$6,'Données'!$G$3:$H$19,2,0)),"",VLOOKUP(CSZ$6,'Données'!$G$3:$H$19,2,0))</f>
        <v/>
      </c>
      <c r="CTA8" s="2" t="str">
        <f>IF(ISERROR(VLOOKUP(CTA$6,'Données'!$G$3:$H$19,2,0)),"",VLOOKUP(CTA$6,'Données'!$G$3:$H$19,2,0))</f>
        <v/>
      </c>
      <c r="CTB8" s="2" t="str">
        <f>IF(ISERROR(VLOOKUP(CTB$6,'Données'!$G$3:$H$19,2,0)),"",VLOOKUP(CTB$6,'Données'!$G$3:$H$19,2,0))</f>
        <v/>
      </c>
      <c r="CTC8" s="2" t="str">
        <f>IF(ISERROR(VLOOKUP(CTC$6,'Données'!$G$3:$H$19,2,0)),"",VLOOKUP(CTC$6,'Données'!$G$3:$H$19,2,0))</f>
        <v/>
      </c>
      <c r="CTD8" s="2" t="str">
        <f>IF(ISERROR(VLOOKUP(CTD$6,'Données'!$G$3:$H$19,2,0)),"",VLOOKUP(CTD$6,'Données'!$G$3:$H$19,2,0))</f>
        <v/>
      </c>
      <c r="CTE8" s="2" t="str">
        <f>IF(ISERROR(VLOOKUP(CTE$6,'Données'!$G$3:$H$19,2,0)),"",VLOOKUP(CTE$6,'Données'!$G$3:$H$19,2,0))</f>
        <v/>
      </c>
      <c r="CTF8" s="2" t="str">
        <f>IF(ISERROR(VLOOKUP(CTF$6,'Données'!$G$3:$H$19,2,0)),"",VLOOKUP(CTF$6,'Données'!$G$3:$H$19,2,0))</f>
        <v/>
      </c>
      <c r="CTG8" s="2" t="str">
        <f>IF(ISERROR(VLOOKUP(CTG$6,'Données'!$G$3:$H$19,2,0)),"",VLOOKUP(CTG$6,'Données'!$G$3:$H$19,2,0))</f>
        <v/>
      </c>
      <c r="CTH8" s="2" t="str">
        <f>IF(ISERROR(VLOOKUP(CTH$6,'Données'!$G$3:$H$19,2,0)),"",VLOOKUP(CTH$6,'Données'!$G$3:$H$19,2,0))</f>
        <v/>
      </c>
      <c r="CTI8" s="2" t="str">
        <f>IF(ISERROR(VLOOKUP(CTI$6,'Données'!$G$3:$H$19,2,0)),"",VLOOKUP(CTI$6,'Données'!$G$3:$H$19,2,0))</f>
        <v/>
      </c>
      <c r="CTJ8" s="2" t="str">
        <f>IF(ISERROR(VLOOKUP(CTJ$6,'Données'!$G$3:$H$19,2,0)),"",VLOOKUP(CTJ$6,'Données'!$G$3:$H$19,2,0))</f>
        <v/>
      </c>
      <c r="CTK8" s="2" t="str">
        <f>IF(ISERROR(VLOOKUP(CTK$6,'Données'!$G$3:$H$19,2,0)),"",VLOOKUP(CTK$6,'Données'!$G$3:$H$19,2,0))</f>
        <v/>
      </c>
      <c r="CTL8" s="2" t="str">
        <f>IF(ISERROR(VLOOKUP(CTL$6,'Données'!$G$3:$H$19,2,0)),"",VLOOKUP(CTL$6,'Données'!$G$3:$H$19,2,0))</f>
        <v/>
      </c>
      <c r="CTM8" s="2" t="str">
        <f>IF(ISERROR(VLOOKUP(CTM$6,'Données'!$G$3:$H$19,2,0)),"",VLOOKUP(CTM$6,'Données'!$G$3:$H$19,2,0))</f>
        <v/>
      </c>
      <c r="CTN8" s="2" t="str">
        <f>IF(ISERROR(VLOOKUP(CTN$6,'Données'!$G$3:$H$19,2,0)),"",VLOOKUP(CTN$6,'Données'!$G$3:$H$19,2,0))</f>
        <v/>
      </c>
      <c r="CTO8" s="2" t="str">
        <f>IF(ISERROR(VLOOKUP(CTO$6,'Données'!$G$3:$H$19,2,0)),"",VLOOKUP(CTO$6,'Données'!$G$3:$H$19,2,0))</f>
        <v/>
      </c>
      <c r="CTP8" s="2" t="str">
        <f>IF(ISERROR(VLOOKUP(CTP$6,'Données'!$G$3:$H$19,2,0)),"",VLOOKUP(CTP$6,'Données'!$G$3:$H$19,2,0))</f>
        <v/>
      </c>
      <c r="CTQ8" s="2" t="str">
        <f>IF(ISERROR(VLOOKUP(CTQ$6,'Données'!$G$3:$H$19,2,0)),"",VLOOKUP(CTQ$6,'Données'!$G$3:$H$19,2,0))</f>
        <v/>
      </c>
      <c r="CTR8" s="2" t="str">
        <f>IF(ISERROR(VLOOKUP(CTR$6,'Données'!$G$3:$H$19,2,0)),"",VLOOKUP(CTR$6,'Données'!$G$3:$H$19,2,0))</f>
        <v/>
      </c>
      <c r="CTS8" s="2" t="str">
        <f>IF(ISERROR(VLOOKUP(CTS$6,'Données'!$G$3:$H$19,2,0)),"",VLOOKUP(CTS$6,'Données'!$G$3:$H$19,2,0))</f>
        <v/>
      </c>
      <c r="CTT8" s="2" t="str">
        <f>IF(ISERROR(VLOOKUP(CTT$6,'Données'!$G$3:$H$19,2,0)),"",VLOOKUP(CTT$6,'Données'!$G$3:$H$19,2,0))</f>
        <v/>
      </c>
      <c r="CTU8" s="2" t="str">
        <f>IF(ISERROR(VLOOKUP(CTU$6,'Données'!$G$3:$H$19,2,0)),"",VLOOKUP(CTU$6,'Données'!$G$3:$H$19,2,0))</f>
        <v/>
      </c>
      <c r="CTV8" s="2" t="str">
        <f>IF(ISERROR(VLOOKUP(CTV$6,'Données'!$G$3:$H$19,2,0)),"",VLOOKUP(CTV$6,'Données'!$G$3:$H$19,2,0))</f>
        <v/>
      </c>
      <c r="CTW8" s="2" t="str">
        <f>IF(ISERROR(VLOOKUP(CTW$6,'Données'!$G$3:$H$19,2,0)),"",VLOOKUP(CTW$6,'Données'!$G$3:$H$19,2,0))</f>
        <v/>
      </c>
      <c r="CTX8" s="2" t="str">
        <f>IF(ISERROR(VLOOKUP(CTX$6,'Données'!$G$3:$H$19,2,0)),"",VLOOKUP(CTX$6,'Données'!$G$3:$H$19,2,0))</f>
        <v/>
      </c>
      <c r="CTY8" s="2" t="str">
        <f>IF(ISERROR(VLOOKUP(CTY$6,'Données'!$G$3:$H$19,2,0)),"",VLOOKUP(CTY$6,'Données'!$G$3:$H$19,2,0))</f>
        <v/>
      </c>
      <c r="CTZ8" s="2" t="str">
        <f>IF(ISERROR(VLOOKUP(CTZ$6,'Données'!$G$3:$H$19,2,0)),"",VLOOKUP(CTZ$6,'Données'!$G$3:$H$19,2,0))</f>
        <v/>
      </c>
      <c r="CUA8" s="2" t="str">
        <f>IF(ISERROR(VLOOKUP(CUA$6,'Données'!$G$3:$H$19,2,0)),"",VLOOKUP(CUA$6,'Données'!$G$3:$H$19,2,0))</f>
        <v/>
      </c>
      <c r="CUB8" s="2" t="str">
        <f>IF(ISERROR(VLOOKUP(CUB$6,'Données'!$G$3:$H$19,2,0)),"",VLOOKUP(CUB$6,'Données'!$G$3:$H$19,2,0))</f>
        <v/>
      </c>
      <c r="CUC8" s="2" t="str">
        <f>IF(ISERROR(VLOOKUP(CUC$6,'Données'!$G$3:$H$19,2,0)),"",VLOOKUP(CUC$6,'Données'!$G$3:$H$19,2,0))</f>
        <v/>
      </c>
      <c r="CUD8" s="2" t="str">
        <f>IF(ISERROR(VLOOKUP(CUD$6,'Données'!$G$3:$H$19,2,0)),"",VLOOKUP(CUD$6,'Données'!$G$3:$H$19,2,0))</f>
        <v/>
      </c>
      <c r="CUE8" s="2" t="str">
        <f>IF(ISERROR(VLOOKUP(CUE$6,'Données'!$G$3:$H$19,2,0)),"",VLOOKUP(CUE$6,'Données'!$G$3:$H$19,2,0))</f>
        <v/>
      </c>
      <c r="CUF8" s="2" t="str">
        <f>IF(ISERROR(VLOOKUP(CUF$6,'Données'!$G$3:$H$19,2,0)),"",VLOOKUP(CUF$6,'Données'!$G$3:$H$19,2,0))</f>
        <v/>
      </c>
      <c r="CUG8" s="2" t="str">
        <f>IF(ISERROR(VLOOKUP(CUG$6,'Données'!$G$3:$H$19,2,0)),"",VLOOKUP(CUG$6,'Données'!$G$3:$H$19,2,0))</f>
        <v/>
      </c>
      <c r="CUH8" s="2" t="str">
        <f>IF(ISERROR(VLOOKUP(CUH$6,'Données'!$G$3:$H$19,2,0)),"",VLOOKUP(CUH$6,'Données'!$G$3:$H$19,2,0))</f>
        <v/>
      </c>
      <c r="CUI8" s="2" t="str">
        <f>IF(ISERROR(VLOOKUP(CUI$6,'Données'!$G$3:$H$19,2,0)),"",VLOOKUP(CUI$6,'Données'!$G$3:$H$19,2,0))</f>
        <v/>
      </c>
      <c r="CUJ8" s="2" t="str">
        <f>IF(ISERROR(VLOOKUP(CUJ$6,'Données'!$G$3:$H$19,2,0)),"",VLOOKUP(CUJ$6,'Données'!$G$3:$H$19,2,0))</f>
        <v/>
      </c>
      <c r="CUK8" s="2" t="str">
        <f>IF(ISERROR(VLOOKUP(CUK$6,'Données'!$G$3:$H$19,2,0)),"",VLOOKUP(CUK$6,'Données'!$G$3:$H$19,2,0))</f>
        <v/>
      </c>
      <c r="CUL8" s="2" t="str">
        <f>IF(ISERROR(VLOOKUP(CUL$6,'Données'!$G$3:$H$19,2,0)),"",VLOOKUP(CUL$6,'Données'!$G$3:$H$19,2,0))</f>
        <v/>
      </c>
      <c r="CUM8" s="2" t="str">
        <f>IF(ISERROR(VLOOKUP(CUM$6,'Données'!$G$3:$H$19,2,0)),"",VLOOKUP(CUM$6,'Données'!$G$3:$H$19,2,0))</f>
        <v/>
      </c>
      <c r="CUN8" s="2" t="str">
        <f>IF(ISERROR(VLOOKUP(CUN$6,'Données'!$G$3:$H$19,2,0)),"",VLOOKUP(CUN$6,'Données'!$G$3:$H$19,2,0))</f>
        <v/>
      </c>
      <c r="CUO8" s="2" t="str">
        <f>IF(ISERROR(VLOOKUP(CUO$6,'Données'!$G$3:$H$19,2,0)),"",VLOOKUP(CUO$6,'Données'!$G$3:$H$19,2,0))</f>
        <v/>
      </c>
      <c r="CUP8" s="2" t="str">
        <f>IF(ISERROR(VLOOKUP(CUP$6,'Données'!$G$3:$H$19,2,0)),"",VLOOKUP(CUP$6,'Données'!$G$3:$H$19,2,0))</f>
        <v/>
      </c>
      <c r="CUQ8" s="2" t="str">
        <f>IF(ISERROR(VLOOKUP(CUQ$6,'Données'!$G$3:$H$19,2,0)),"",VLOOKUP(CUQ$6,'Données'!$G$3:$H$19,2,0))</f>
        <v/>
      </c>
      <c r="CUR8" s="2" t="str">
        <f>IF(ISERROR(VLOOKUP(CUR$6,'Données'!$G$3:$H$19,2,0)),"",VLOOKUP(CUR$6,'Données'!$G$3:$H$19,2,0))</f>
        <v/>
      </c>
      <c r="CUS8" s="2" t="str">
        <f>IF(ISERROR(VLOOKUP(CUS$6,'Données'!$G$3:$H$19,2,0)),"",VLOOKUP(CUS$6,'Données'!$G$3:$H$19,2,0))</f>
        <v/>
      </c>
      <c r="CUT8" s="2" t="str">
        <f>IF(ISERROR(VLOOKUP(CUT$6,'Données'!$G$3:$H$19,2,0)),"",VLOOKUP(CUT$6,'Données'!$G$3:$H$19,2,0))</f>
        <v/>
      </c>
      <c r="CUU8" s="2" t="str">
        <f>IF(ISERROR(VLOOKUP(CUU$6,'Données'!$G$3:$H$19,2,0)),"",VLOOKUP(CUU$6,'Données'!$G$3:$H$19,2,0))</f>
        <v/>
      </c>
      <c r="CUV8" s="2" t="str">
        <f>IF(ISERROR(VLOOKUP(CUV$6,'Données'!$G$3:$H$19,2,0)),"",VLOOKUP(CUV$6,'Données'!$G$3:$H$19,2,0))</f>
        <v/>
      </c>
      <c r="CUW8" s="2" t="str">
        <f>IF(ISERROR(VLOOKUP(CUW$6,'Données'!$G$3:$H$19,2,0)),"",VLOOKUP(CUW$6,'Données'!$G$3:$H$19,2,0))</f>
        <v/>
      </c>
      <c r="CUX8" s="2" t="str">
        <f>IF(ISERROR(VLOOKUP(CUX$6,'Données'!$G$3:$H$19,2,0)),"",VLOOKUP(CUX$6,'Données'!$G$3:$H$19,2,0))</f>
        <v/>
      </c>
      <c r="CUY8" s="2" t="str">
        <f>IF(ISERROR(VLOOKUP(CUY$6,'Données'!$G$3:$H$19,2,0)),"",VLOOKUP(CUY$6,'Données'!$G$3:$H$19,2,0))</f>
        <v/>
      </c>
      <c r="CUZ8" s="2" t="str">
        <f>IF(ISERROR(VLOOKUP(CUZ$6,'Données'!$G$3:$H$19,2,0)),"",VLOOKUP(CUZ$6,'Données'!$G$3:$H$19,2,0))</f>
        <v/>
      </c>
      <c r="CVA8" s="2" t="str">
        <f>IF(ISERROR(VLOOKUP(CVA$6,'Données'!$G$3:$H$19,2,0)),"",VLOOKUP(CVA$6,'Données'!$G$3:$H$19,2,0))</f>
        <v/>
      </c>
      <c r="CVB8" s="2" t="str">
        <f>IF(ISERROR(VLOOKUP(CVB$6,'Données'!$G$3:$H$19,2,0)),"",VLOOKUP(CVB$6,'Données'!$G$3:$H$19,2,0))</f>
        <v/>
      </c>
      <c r="CVC8" s="2" t="str">
        <f>IF(ISERROR(VLOOKUP(CVC$6,'Données'!$G$3:$H$19,2,0)),"",VLOOKUP(CVC$6,'Données'!$G$3:$H$19,2,0))</f>
        <v/>
      </c>
      <c r="CVD8" s="2" t="str">
        <f>IF(ISERROR(VLOOKUP(CVD$6,'Données'!$G$3:$H$19,2,0)),"",VLOOKUP(CVD$6,'Données'!$G$3:$H$19,2,0))</f>
        <v/>
      </c>
      <c r="CVE8" s="2" t="str">
        <f>IF(ISERROR(VLOOKUP(CVE$6,'Données'!$G$3:$H$19,2,0)),"",VLOOKUP(CVE$6,'Données'!$G$3:$H$19,2,0))</f>
        <v/>
      </c>
      <c r="CVF8" s="2" t="str">
        <f>IF(ISERROR(VLOOKUP(CVF$6,'Données'!$G$3:$H$19,2,0)),"",VLOOKUP(CVF$6,'Données'!$G$3:$H$19,2,0))</f>
        <v/>
      </c>
      <c r="CVG8" s="2" t="str">
        <f>IF(ISERROR(VLOOKUP(CVG$6,'Données'!$G$3:$H$19,2,0)),"",VLOOKUP(CVG$6,'Données'!$G$3:$H$19,2,0))</f>
        <v/>
      </c>
      <c r="CVH8" s="2" t="str">
        <f>IF(ISERROR(VLOOKUP(CVH$6,'Données'!$G$3:$H$19,2,0)),"",VLOOKUP(CVH$6,'Données'!$G$3:$H$19,2,0))</f>
        <v/>
      </c>
      <c r="CVI8" s="2" t="str">
        <f>IF(ISERROR(VLOOKUP(CVI$6,'Données'!$G$3:$H$19,2,0)),"",VLOOKUP(CVI$6,'Données'!$G$3:$H$19,2,0))</f>
        <v/>
      </c>
      <c r="CVJ8" s="2" t="str">
        <f>IF(ISERROR(VLOOKUP(CVJ$6,'Données'!$G$3:$H$19,2,0)),"",VLOOKUP(CVJ$6,'Données'!$G$3:$H$19,2,0))</f>
        <v/>
      </c>
      <c r="CVK8" s="2" t="str">
        <f>IF(ISERROR(VLOOKUP(CVK$6,'Données'!$G$3:$H$19,2,0)),"",VLOOKUP(CVK$6,'Données'!$G$3:$H$19,2,0))</f>
        <v/>
      </c>
      <c r="CVL8" s="2" t="str">
        <f>IF(ISERROR(VLOOKUP(CVL$6,'Données'!$G$3:$H$19,2,0)),"",VLOOKUP(CVL$6,'Données'!$G$3:$H$19,2,0))</f>
        <v/>
      </c>
      <c r="CVM8" s="2" t="str">
        <f>IF(ISERROR(VLOOKUP(CVM$6,'Données'!$G$3:$H$19,2,0)),"",VLOOKUP(CVM$6,'Données'!$G$3:$H$19,2,0))</f>
        <v/>
      </c>
      <c r="CVN8" s="2" t="str">
        <f>IF(ISERROR(VLOOKUP(CVN$6,'Données'!$G$3:$H$19,2,0)),"",VLOOKUP(CVN$6,'Données'!$G$3:$H$19,2,0))</f>
        <v/>
      </c>
      <c r="CVO8" s="2" t="str">
        <f>IF(ISERROR(VLOOKUP(CVO$6,'Données'!$G$3:$H$19,2,0)),"",VLOOKUP(CVO$6,'Données'!$G$3:$H$19,2,0))</f>
        <v/>
      </c>
      <c r="CVP8" s="2" t="str">
        <f>IF(ISERROR(VLOOKUP(CVP$6,'Données'!$G$3:$H$19,2,0)),"",VLOOKUP(CVP$6,'Données'!$G$3:$H$19,2,0))</f>
        <v/>
      </c>
      <c r="CVQ8" s="2" t="str">
        <f>IF(ISERROR(VLOOKUP(CVQ$6,'Données'!$G$3:$H$19,2,0)),"",VLOOKUP(CVQ$6,'Données'!$G$3:$H$19,2,0))</f>
        <v/>
      </c>
      <c r="CVR8" s="2" t="str">
        <f>IF(ISERROR(VLOOKUP(CVR$6,'Données'!$G$3:$H$19,2,0)),"",VLOOKUP(CVR$6,'Données'!$G$3:$H$19,2,0))</f>
        <v/>
      </c>
      <c r="CVS8" s="2" t="str">
        <f>IF(ISERROR(VLOOKUP(CVS$6,'Données'!$G$3:$H$19,2,0)),"",VLOOKUP(CVS$6,'Données'!$G$3:$H$19,2,0))</f>
        <v/>
      </c>
      <c r="CVT8" s="2" t="str">
        <f>IF(ISERROR(VLOOKUP(CVT$6,'Données'!$G$3:$H$19,2,0)),"",VLOOKUP(CVT$6,'Données'!$G$3:$H$19,2,0))</f>
        <v/>
      </c>
      <c r="CVU8" s="2" t="str">
        <f>IF(ISERROR(VLOOKUP(CVU$6,'Données'!$G$3:$H$19,2,0)),"",VLOOKUP(CVU$6,'Données'!$G$3:$H$19,2,0))</f>
        <v/>
      </c>
      <c r="CVV8" s="2" t="str">
        <f>IF(ISERROR(VLOOKUP(CVV$6,'Données'!$G$3:$H$19,2,0)),"",VLOOKUP(CVV$6,'Données'!$G$3:$H$19,2,0))</f>
        <v/>
      </c>
      <c r="CVW8" s="2" t="str">
        <f>IF(ISERROR(VLOOKUP(CVW$6,'Données'!$G$3:$H$19,2,0)),"",VLOOKUP(CVW$6,'Données'!$G$3:$H$19,2,0))</f>
        <v/>
      </c>
      <c r="CVX8" s="2" t="str">
        <f>IF(ISERROR(VLOOKUP(CVX$6,'Données'!$G$3:$H$19,2,0)),"",VLOOKUP(CVX$6,'Données'!$G$3:$H$19,2,0))</f>
        <v/>
      </c>
      <c r="CVY8" s="2" t="str">
        <f>IF(ISERROR(VLOOKUP(CVY$6,'Données'!$G$3:$H$19,2,0)),"",VLOOKUP(CVY$6,'Données'!$G$3:$H$19,2,0))</f>
        <v/>
      </c>
      <c r="CVZ8" s="2" t="str">
        <f>IF(ISERROR(VLOOKUP(CVZ$6,'Données'!$G$3:$H$19,2,0)),"",VLOOKUP(CVZ$6,'Données'!$G$3:$H$19,2,0))</f>
        <v/>
      </c>
      <c r="CWA8" s="2" t="str">
        <f>IF(ISERROR(VLOOKUP(CWA$6,'Données'!$G$3:$H$19,2,0)),"",VLOOKUP(CWA$6,'Données'!$G$3:$H$19,2,0))</f>
        <v/>
      </c>
      <c r="CWB8" s="2" t="str">
        <f>IF(ISERROR(VLOOKUP(CWB$6,'Données'!$G$3:$H$19,2,0)),"",VLOOKUP(CWB$6,'Données'!$G$3:$H$19,2,0))</f>
        <v/>
      </c>
      <c r="CWC8" s="2" t="str">
        <f>IF(ISERROR(VLOOKUP(CWC$6,'Données'!$G$3:$H$19,2,0)),"",VLOOKUP(CWC$6,'Données'!$G$3:$H$19,2,0))</f>
        <v/>
      </c>
      <c r="CWD8" s="2" t="str">
        <f>IF(ISERROR(VLOOKUP(CWD$6,'Données'!$G$3:$H$19,2,0)),"",VLOOKUP(CWD$6,'Données'!$G$3:$H$19,2,0))</f>
        <v/>
      </c>
      <c r="CWE8" s="2" t="str">
        <f>IF(ISERROR(VLOOKUP(CWE$6,'Données'!$G$3:$H$19,2,0)),"",VLOOKUP(CWE$6,'Données'!$G$3:$H$19,2,0))</f>
        <v/>
      </c>
      <c r="CWF8" s="2" t="str">
        <f>IF(ISERROR(VLOOKUP(CWF$6,'Données'!$G$3:$H$19,2,0)),"",VLOOKUP(CWF$6,'Données'!$G$3:$H$19,2,0))</f>
        <v/>
      </c>
      <c r="CWG8" s="2" t="str">
        <f>IF(ISERROR(VLOOKUP(CWG$6,'Données'!$G$3:$H$19,2,0)),"",VLOOKUP(CWG$6,'Données'!$G$3:$H$19,2,0))</f>
        <v/>
      </c>
      <c r="CWH8" s="2" t="str">
        <f>IF(ISERROR(VLOOKUP(CWH$6,'Données'!$G$3:$H$19,2,0)),"",VLOOKUP(CWH$6,'Données'!$G$3:$H$19,2,0))</f>
        <v/>
      </c>
      <c r="CWI8" s="2" t="str">
        <f>IF(ISERROR(VLOOKUP(CWI$6,'Données'!$G$3:$H$19,2,0)),"",VLOOKUP(CWI$6,'Données'!$G$3:$H$19,2,0))</f>
        <v/>
      </c>
      <c r="CWJ8" s="2" t="str">
        <f>IF(ISERROR(VLOOKUP(CWJ$6,'Données'!$G$3:$H$19,2,0)),"",VLOOKUP(CWJ$6,'Données'!$G$3:$H$19,2,0))</f>
        <v/>
      </c>
      <c r="CWK8" s="2" t="str">
        <f>IF(ISERROR(VLOOKUP(CWK$6,'Données'!$G$3:$H$19,2,0)),"",VLOOKUP(CWK$6,'Données'!$G$3:$H$19,2,0))</f>
        <v/>
      </c>
      <c r="CWL8" s="2" t="str">
        <f>IF(ISERROR(VLOOKUP(CWL$6,'Données'!$G$3:$H$19,2,0)),"",VLOOKUP(CWL$6,'Données'!$G$3:$H$19,2,0))</f>
        <v/>
      </c>
      <c r="CWM8" s="2" t="str">
        <f>IF(ISERROR(VLOOKUP(CWM$6,'Données'!$G$3:$H$19,2,0)),"",VLOOKUP(CWM$6,'Données'!$G$3:$H$19,2,0))</f>
        <v/>
      </c>
      <c r="CWN8" s="2" t="str">
        <f>IF(ISERROR(VLOOKUP(CWN$6,'Données'!$G$3:$H$19,2,0)),"",VLOOKUP(CWN$6,'Données'!$G$3:$H$19,2,0))</f>
        <v/>
      </c>
      <c r="CWO8" s="2" t="str">
        <f>IF(ISERROR(VLOOKUP(CWO$6,'Données'!$G$3:$H$19,2,0)),"",VLOOKUP(CWO$6,'Données'!$G$3:$H$19,2,0))</f>
        <v/>
      </c>
      <c r="CWP8" s="2" t="str">
        <f>IF(ISERROR(VLOOKUP(CWP$6,'Données'!$G$3:$H$19,2,0)),"",VLOOKUP(CWP$6,'Données'!$G$3:$H$19,2,0))</f>
        <v/>
      </c>
      <c r="CWQ8" s="2" t="str">
        <f>IF(ISERROR(VLOOKUP(CWQ$6,'Données'!$G$3:$H$19,2,0)),"",VLOOKUP(CWQ$6,'Données'!$G$3:$H$19,2,0))</f>
        <v/>
      </c>
      <c r="CWR8" s="2" t="str">
        <f>IF(ISERROR(VLOOKUP(CWR$6,'Données'!$G$3:$H$19,2,0)),"",VLOOKUP(CWR$6,'Données'!$G$3:$H$19,2,0))</f>
        <v/>
      </c>
      <c r="CWS8" s="2" t="str">
        <f>IF(ISERROR(VLOOKUP(CWS$6,'Données'!$G$3:$H$19,2,0)),"",VLOOKUP(CWS$6,'Données'!$G$3:$H$19,2,0))</f>
        <v/>
      </c>
      <c r="CWT8" s="2" t="str">
        <f>IF(ISERROR(VLOOKUP(CWT$6,'Données'!$G$3:$H$19,2,0)),"",VLOOKUP(CWT$6,'Données'!$G$3:$H$19,2,0))</f>
        <v/>
      </c>
      <c r="CWU8" s="2" t="str">
        <f>IF(ISERROR(VLOOKUP(CWU$6,'Données'!$G$3:$H$19,2,0)),"",VLOOKUP(CWU$6,'Données'!$G$3:$H$19,2,0))</f>
        <v/>
      </c>
      <c r="CWV8" s="2" t="str">
        <f>IF(ISERROR(VLOOKUP(CWV$6,'Données'!$G$3:$H$19,2,0)),"",VLOOKUP(CWV$6,'Données'!$G$3:$H$19,2,0))</f>
        <v/>
      </c>
      <c r="CWW8" s="2" t="str">
        <f>IF(ISERROR(VLOOKUP(CWW$6,'Données'!$G$3:$H$19,2,0)),"",VLOOKUP(CWW$6,'Données'!$G$3:$H$19,2,0))</f>
        <v/>
      </c>
      <c r="CWX8" s="2" t="str">
        <f>IF(ISERROR(VLOOKUP(CWX$6,'Données'!$G$3:$H$19,2,0)),"",VLOOKUP(CWX$6,'Données'!$G$3:$H$19,2,0))</f>
        <v/>
      </c>
      <c r="CWY8" s="2" t="str">
        <f>IF(ISERROR(VLOOKUP(CWY$6,'Données'!$G$3:$H$19,2,0)),"",VLOOKUP(CWY$6,'Données'!$G$3:$H$19,2,0))</f>
        <v/>
      </c>
      <c r="CWZ8" s="2" t="str">
        <f>IF(ISERROR(VLOOKUP(CWZ$6,'Données'!$G$3:$H$19,2,0)),"",VLOOKUP(CWZ$6,'Données'!$G$3:$H$19,2,0))</f>
        <v/>
      </c>
      <c r="CXA8" s="2" t="str">
        <f>IF(ISERROR(VLOOKUP(CXA$6,'Données'!$G$3:$H$19,2,0)),"",VLOOKUP(CXA$6,'Données'!$G$3:$H$19,2,0))</f>
        <v/>
      </c>
      <c r="CXB8" s="2" t="str">
        <f>IF(ISERROR(VLOOKUP(CXB$6,'Données'!$G$3:$H$19,2,0)),"",VLOOKUP(CXB$6,'Données'!$G$3:$H$19,2,0))</f>
        <v/>
      </c>
      <c r="CXC8" s="2" t="str">
        <f>IF(ISERROR(VLOOKUP(CXC$6,'Données'!$G$3:$H$19,2,0)),"",VLOOKUP(CXC$6,'Données'!$G$3:$H$19,2,0))</f>
        <v/>
      </c>
      <c r="CXD8" s="2" t="str">
        <f>IF(ISERROR(VLOOKUP(CXD$6,'Données'!$G$3:$H$19,2,0)),"",VLOOKUP(CXD$6,'Données'!$G$3:$H$19,2,0))</f>
        <v/>
      </c>
      <c r="CXE8" s="2" t="str">
        <f>IF(ISERROR(VLOOKUP(CXE$6,'Données'!$G$3:$H$19,2,0)),"",VLOOKUP(CXE$6,'Données'!$G$3:$H$19,2,0))</f>
        <v/>
      </c>
      <c r="CXF8" s="2" t="str">
        <f>IF(ISERROR(VLOOKUP(CXF$6,'Données'!$G$3:$H$19,2,0)),"",VLOOKUP(CXF$6,'Données'!$G$3:$H$19,2,0))</f>
        <v/>
      </c>
      <c r="CXG8" s="2" t="str">
        <f>IF(ISERROR(VLOOKUP(CXG$6,'Données'!$G$3:$H$19,2,0)),"",VLOOKUP(CXG$6,'Données'!$G$3:$H$19,2,0))</f>
        <v/>
      </c>
      <c r="CXH8" s="2" t="str">
        <f>IF(ISERROR(VLOOKUP(CXH$6,'Données'!$G$3:$H$19,2,0)),"",VLOOKUP(CXH$6,'Données'!$G$3:$H$19,2,0))</f>
        <v/>
      </c>
      <c r="CXI8" s="2" t="str">
        <f>IF(ISERROR(VLOOKUP(CXI$6,'Données'!$G$3:$H$19,2,0)),"",VLOOKUP(CXI$6,'Données'!$G$3:$H$19,2,0))</f>
        <v/>
      </c>
      <c r="CXJ8" s="2" t="str">
        <f>IF(ISERROR(VLOOKUP(CXJ$6,'Données'!$G$3:$H$19,2,0)),"",VLOOKUP(CXJ$6,'Données'!$G$3:$H$19,2,0))</f>
        <v/>
      </c>
      <c r="CXK8" s="2" t="str">
        <f>IF(ISERROR(VLOOKUP(CXK$6,'Données'!$G$3:$H$19,2,0)),"",VLOOKUP(CXK$6,'Données'!$G$3:$H$19,2,0))</f>
        <v/>
      </c>
      <c r="CXL8" s="2" t="str">
        <f>IF(ISERROR(VLOOKUP(CXL$6,'Données'!$G$3:$H$19,2,0)),"",VLOOKUP(CXL$6,'Données'!$G$3:$H$19,2,0))</f>
        <v/>
      </c>
      <c r="CXM8" s="2" t="str">
        <f>IF(ISERROR(VLOOKUP(CXM$6,'Données'!$G$3:$H$19,2,0)),"",VLOOKUP(CXM$6,'Données'!$G$3:$H$19,2,0))</f>
        <v/>
      </c>
      <c r="CXN8" s="2" t="str">
        <f>IF(ISERROR(VLOOKUP(CXN$6,'Données'!$G$3:$H$19,2,0)),"",VLOOKUP(CXN$6,'Données'!$G$3:$H$19,2,0))</f>
        <v/>
      </c>
      <c r="CXO8" s="2" t="str">
        <f>IF(ISERROR(VLOOKUP(CXO$6,'Données'!$G$3:$H$19,2,0)),"",VLOOKUP(CXO$6,'Données'!$G$3:$H$19,2,0))</f>
        <v/>
      </c>
      <c r="CXP8" s="2" t="str">
        <f>IF(ISERROR(VLOOKUP(CXP$6,'Données'!$G$3:$H$19,2,0)),"",VLOOKUP(CXP$6,'Données'!$G$3:$H$19,2,0))</f>
        <v/>
      </c>
      <c r="CXQ8" s="2" t="str">
        <f>IF(ISERROR(VLOOKUP(CXQ$6,'Données'!$G$3:$H$19,2,0)),"",VLOOKUP(CXQ$6,'Données'!$G$3:$H$19,2,0))</f>
        <v/>
      </c>
      <c r="CXR8" s="2" t="str">
        <f>IF(ISERROR(VLOOKUP(CXR$6,'Données'!$G$3:$H$19,2,0)),"",VLOOKUP(CXR$6,'Données'!$G$3:$H$19,2,0))</f>
        <v/>
      </c>
      <c r="CXS8" s="2" t="str">
        <f>IF(ISERROR(VLOOKUP(CXS$6,'Données'!$G$3:$H$19,2,0)),"",VLOOKUP(CXS$6,'Données'!$G$3:$H$19,2,0))</f>
        <v/>
      </c>
      <c r="CXT8" s="2" t="str">
        <f>IF(ISERROR(VLOOKUP(CXT$6,'Données'!$G$3:$H$19,2,0)),"",VLOOKUP(CXT$6,'Données'!$G$3:$H$19,2,0))</f>
        <v/>
      </c>
      <c r="CXU8" s="2" t="str">
        <f>IF(ISERROR(VLOOKUP(CXU$6,'Données'!$G$3:$H$19,2,0)),"",VLOOKUP(CXU$6,'Données'!$G$3:$H$19,2,0))</f>
        <v/>
      </c>
      <c r="CXV8" s="2" t="str">
        <f>IF(ISERROR(VLOOKUP(CXV$6,'Données'!$G$3:$H$19,2,0)),"",VLOOKUP(CXV$6,'Données'!$G$3:$H$19,2,0))</f>
        <v/>
      </c>
      <c r="CXW8" s="2" t="str">
        <f>IF(ISERROR(VLOOKUP(CXW$6,'Données'!$G$3:$H$19,2,0)),"",VLOOKUP(CXW$6,'Données'!$G$3:$H$19,2,0))</f>
        <v/>
      </c>
      <c r="CXX8" s="2" t="str">
        <f>IF(ISERROR(VLOOKUP(CXX$6,'Données'!$G$3:$H$19,2,0)),"",VLOOKUP(CXX$6,'Données'!$G$3:$H$19,2,0))</f>
        <v/>
      </c>
      <c r="CXY8" s="2" t="str">
        <f>IF(ISERROR(VLOOKUP(CXY$6,'Données'!$G$3:$H$19,2,0)),"",VLOOKUP(CXY$6,'Données'!$G$3:$H$19,2,0))</f>
        <v/>
      </c>
      <c r="CXZ8" s="2" t="str">
        <f>IF(ISERROR(VLOOKUP(CXZ$6,'Données'!$G$3:$H$19,2,0)),"",VLOOKUP(CXZ$6,'Données'!$G$3:$H$19,2,0))</f>
        <v/>
      </c>
      <c r="CYA8" s="2" t="str">
        <f>IF(ISERROR(VLOOKUP(CYA$6,'Données'!$G$3:$H$19,2,0)),"",VLOOKUP(CYA$6,'Données'!$G$3:$H$19,2,0))</f>
        <v/>
      </c>
      <c r="CYB8" s="2" t="str">
        <f>IF(ISERROR(VLOOKUP(CYB$6,'Données'!$G$3:$H$19,2,0)),"",VLOOKUP(CYB$6,'Données'!$G$3:$H$19,2,0))</f>
        <v/>
      </c>
      <c r="CYC8" s="2" t="str">
        <f>IF(ISERROR(VLOOKUP(CYC$6,'Données'!$G$3:$H$19,2,0)),"",VLOOKUP(CYC$6,'Données'!$G$3:$H$19,2,0))</f>
        <v/>
      </c>
      <c r="CYD8" s="2" t="str">
        <f>IF(ISERROR(VLOOKUP(CYD$6,'Données'!$G$3:$H$19,2,0)),"",VLOOKUP(CYD$6,'Données'!$G$3:$H$19,2,0))</f>
        <v/>
      </c>
      <c r="CYE8" s="2" t="str">
        <f>IF(ISERROR(VLOOKUP(CYE$6,'Données'!$G$3:$H$19,2,0)),"",VLOOKUP(CYE$6,'Données'!$G$3:$H$19,2,0))</f>
        <v/>
      </c>
      <c r="CYF8" s="2" t="str">
        <f>IF(ISERROR(VLOOKUP(CYF$6,'Données'!$G$3:$H$19,2,0)),"",VLOOKUP(CYF$6,'Données'!$G$3:$H$19,2,0))</f>
        <v/>
      </c>
      <c r="CYG8" s="2" t="str">
        <f>IF(ISERROR(VLOOKUP(CYG$6,'Données'!$G$3:$H$19,2,0)),"",VLOOKUP(CYG$6,'Données'!$G$3:$H$19,2,0))</f>
        <v/>
      </c>
      <c r="CYH8" s="2" t="str">
        <f>IF(ISERROR(VLOOKUP(CYH$6,'Données'!$G$3:$H$19,2,0)),"",VLOOKUP(CYH$6,'Données'!$G$3:$H$19,2,0))</f>
        <v/>
      </c>
      <c r="CYI8" s="2" t="str">
        <f>IF(ISERROR(VLOOKUP(CYI$6,'Données'!$G$3:$H$19,2,0)),"",VLOOKUP(CYI$6,'Données'!$G$3:$H$19,2,0))</f>
        <v/>
      </c>
      <c r="CYJ8" s="2" t="str">
        <f>IF(ISERROR(VLOOKUP(CYJ$6,'Données'!$G$3:$H$19,2,0)),"",VLOOKUP(CYJ$6,'Données'!$G$3:$H$19,2,0))</f>
        <v/>
      </c>
      <c r="CYK8" s="2" t="str">
        <f>IF(ISERROR(VLOOKUP(CYK$6,'Données'!$G$3:$H$19,2,0)),"",VLOOKUP(CYK$6,'Données'!$G$3:$H$19,2,0))</f>
        <v/>
      </c>
      <c r="CYL8" s="2" t="str">
        <f>IF(ISERROR(VLOOKUP(CYL$6,'Données'!$G$3:$H$19,2,0)),"",VLOOKUP(CYL$6,'Données'!$G$3:$H$19,2,0))</f>
        <v/>
      </c>
      <c r="CYM8" s="2" t="str">
        <f>IF(ISERROR(VLOOKUP(CYM$6,'Données'!$G$3:$H$19,2,0)),"",VLOOKUP(CYM$6,'Données'!$G$3:$H$19,2,0))</f>
        <v/>
      </c>
      <c r="CYN8" s="2" t="str">
        <f>IF(ISERROR(VLOOKUP(CYN$6,'Données'!$G$3:$H$19,2,0)),"",VLOOKUP(CYN$6,'Données'!$G$3:$H$19,2,0))</f>
        <v/>
      </c>
      <c r="CYO8" s="2" t="str">
        <f>IF(ISERROR(VLOOKUP(CYO$6,'Données'!$G$3:$H$19,2,0)),"",VLOOKUP(CYO$6,'Données'!$G$3:$H$19,2,0))</f>
        <v/>
      </c>
      <c r="CYP8" s="2" t="str">
        <f>IF(ISERROR(VLOOKUP(CYP$6,'Données'!$G$3:$H$19,2,0)),"",VLOOKUP(CYP$6,'Données'!$G$3:$H$19,2,0))</f>
        <v/>
      </c>
      <c r="CYQ8" s="2" t="str">
        <f>IF(ISERROR(VLOOKUP(CYQ$6,'Données'!$G$3:$H$19,2,0)),"",VLOOKUP(CYQ$6,'Données'!$G$3:$H$19,2,0))</f>
        <v/>
      </c>
      <c r="CYR8" s="2" t="str">
        <f>IF(ISERROR(VLOOKUP(CYR$6,'Données'!$G$3:$H$19,2,0)),"",VLOOKUP(CYR$6,'Données'!$G$3:$H$19,2,0))</f>
        <v/>
      </c>
      <c r="CYS8" s="2" t="str">
        <f>IF(ISERROR(VLOOKUP(CYS$6,'Données'!$G$3:$H$19,2,0)),"",VLOOKUP(CYS$6,'Données'!$G$3:$H$19,2,0))</f>
        <v/>
      </c>
      <c r="CYT8" s="2" t="str">
        <f>IF(ISERROR(VLOOKUP(CYT$6,'Données'!$G$3:$H$19,2,0)),"",VLOOKUP(CYT$6,'Données'!$G$3:$H$19,2,0))</f>
        <v/>
      </c>
      <c r="CYU8" s="2" t="str">
        <f>IF(ISERROR(VLOOKUP(CYU$6,'Données'!$G$3:$H$19,2,0)),"",VLOOKUP(CYU$6,'Données'!$G$3:$H$19,2,0))</f>
        <v/>
      </c>
      <c r="CYV8" s="2" t="str">
        <f>IF(ISERROR(VLOOKUP(CYV$6,'Données'!$G$3:$H$19,2,0)),"",VLOOKUP(CYV$6,'Données'!$G$3:$H$19,2,0))</f>
        <v/>
      </c>
      <c r="CYW8" s="2" t="str">
        <f>IF(ISERROR(VLOOKUP(CYW$6,'Données'!$G$3:$H$19,2,0)),"",VLOOKUP(CYW$6,'Données'!$G$3:$H$19,2,0))</f>
        <v/>
      </c>
      <c r="CYX8" s="2" t="str">
        <f>IF(ISERROR(VLOOKUP(CYX$6,'Données'!$G$3:$H$19,2,0)),"",VLOOKUP(CYX$6,'Données'!$G$3:$H$19,2,0))</f>
        <v/>
      </c>
      <c r="CYY8" s="2" t="str">
        <f>IF(ISERROR(VLOOKUP(CYY$6,'Données'!$G$3:$H$19,2,0)),"",VLOOKUP(CYY$6,'Données'!$G$3:$H$19,2,0))</f>
        <v/>
      </c>
      <c r="CYZ8" s="2" t="str">
        <f>IF(ISERROR(VLOOKUP(CYZ$6,'Données'!$G$3:$H$19,2,0)),"",VLOOKUP(CYZ$6,'Données'!$G$3:$H$19,2,0))</f>
        <v/>
      </c>
      <c r="CZA8" s="2" t="str">
        <f>IF(ISERROR(VLOOKUP(CZA$6,'Données'!$G$3:$H$19,2,0)),"",VLOOKUP(CZA$6,'Données'!$G$3:$H$19,2,0))</f>
        <v/>
      </c>
      <c r="CZB8" s="2" t="str">
        <f>IF(ISERROR(VLOOKUP(CZB$6,'Données'!$G$3:$H$19,2,0)),"",VLOOKUP(CZB$6,'Données'!$G$3:$H$19,2,0))</f>
        <v/>
      </c>
      <c r="CZC8" s="2" t="str">
        <f>IF(ISERROR(VLOOKUP(CZC$6,'Données'!$G$3:$H$19,2,0)),"",VLOOKUP(CZC$6,'Données'!$G$3:$H$19,2,0))</f>
        <v/>
      </c>
      <c r="CZD8" s="2" t="str">
        <f>IF(ISERROR(VLOOKUP(CZD$6,'Données'!$G$3:$H$19,2,0)),"",VLOOKUP(CZD$6,'Données'!$G$3:$H$19,2,0))</f>
        <v/>
      </c>
      <c r="CZE8" s="2" t="str">
        <f>IF(ISERROR(VLOOKUP(CZE$6,'Données'!$G$3:$H$19,2,0)),"",VLOOKUP(CZE$6,'Données'!$G$3:$H$19,2,0))</f>
        <v/>
      </c>
      <c r="CZF8" s="2" t="str">
        <f>IF(ISERROR(VLOOKUP(CZF$6,'Données'!$G$3:$H$19,2,0)),"",VLOOKUP(CZF$6,'Données'!$G$3:$H$19,2,0))</f>
        <v/>
      </c>
      <c r="CZG8" s="2" t="str">
        <f>IF(ISERROR(VLOOKUP(CZG$6,'Données'!$G$3:$H$19,2,0)),"",VLOOKUP(CZG$6,'Données'!$G$3:$H$19,2,0))</f>
        <v/>
      </c>
      <c r="CZH8" s="2" t="str">
        <f>IF(ISERROR(VLOOKUP(CZH$6,'Données'!$G$3:$H$19,2,0)),"",VLOOKUP(CZH$6,'Données'!$G$3:$H$19,2,0))</f>
        <v/>
      </c>
      <c r="CZI8" s="2" t="str">
        <f>IF(ISERROR(VLOOKUP(CZI$6,'Données'!$G$3:$H$19,2,0)),"",VLOOKUP(CZI$6,'Données'!$G$3:$H$19,2,0))</f>
        <v/>
      </c>
      <c r="CZJ8" s="2" t="str">
        <f>IF(ISERROR(VLOOKUP(CZJ$6,'Données'!$G$3:$H$19,2,0)),"",VLOOKUP(CZJ$6,'Données'!$G$3:$H$19,2,0))</f>
        <v/>
      </c>
      <c r="CZK8" s="2" t="str">
        <f>IF(ISERROR(VLOOKUP(CZK$6,'Données'!$G$3:$H$19,2,0)),"",VLOOKUP(CZK$6,'Données'!$G$3:$H$19,2,0))</f>
        <v/>
      </c>
      <c r="CZL8" s="2" t="str">
        <f>IF(ISERROR(VLOOKUP(CZL$6,'Données'!$G$3:$H$19,2,0)),"",VLOOKUP(CZL$6,'Données'!$G$3:$H$19,2,0))</f>
        <v/>
      </c>
      <c r="CZM8" s="2" t="str">
        <f>IF(ISERROR(VLOOKUP(CZM$6,'Données'!$G$3:$H$19,2,0)),"",VLOOKUP(CZM$6,'Données'!$G$3:$H$19,2,0))</f>
        <v/>
      </c>
      <c r="CZN8" s="2" t="str">
        <f>IF(ISERROR(VLOOKUP(CZN$6,'Données'!$G$3:$H$19,2,0)),"",VLOOKUP(CZN$6,'Données'!$G$3:$H$19,2,0))</f>
        <v/>
      </c>
      <c r="CZO8" s="2" t="str">
        <f>IF(ISERROR(VLOOKUP(CZO$6,'Données'!$G$3:$H$19,2,0)),"",VLOOKUP(CZO$6,'Données'!$G$3:$H$19,2,0))</f>
        <v/>
      </c>
      <c r="CZP8" s="2" t="str">
        <f>IF(ISERROR(VLOOKUP(CZP$6,'Données'!$G$3:$H$19,2,0)),"",VLOOKUP(CZP$6,'Données'!$G$3:$H$19,2,0))</f>
        <v/>
      </c>
      <c r="CZQ8" s="2" t="str">
        <f>IF(ISERROR(VLOOKUP(CZQ$6,'Données'!$G$3:$H$19,2,0)),"",VLOOKUP(CZQ$6,'Données'!$G$3:$H$19,2,0))</f>
        <v/>
      </c>
      <c r="CZR8" s="2" t="str">
        <f>IF(ISERROR(VLOOKUP(CZR$6,'Données'!$G$3:$H$19,2,0)),"",VLOOKUP(CZR$6,'Données'!$G$3:$H$19,2,0))</f>
        <v/>
      </c>
      <c r="CZS8" s="2" t="str">
        <f>IF(ISERROR(VLOOKUP(CZS$6,'Données'!$G$3:$H$19,2,0)),"",VLOOKUP(CZS$6,'Données'!$G$3:$H$19,2,0))</f>
        <v/>
      </c>
      <c r="CZT8" s="2" t="str">
        <f>IF(ISERROR(VLOOKUP(CZT$6,'Données'!$G$3:$H$19,2,0)),"",VLOOKUP(CZT$6,'Données'!$G$3:$H$19,2,0))</f>
        <v/>
      </c>
      <c r="CZU8" s="2" t="str">
        <f>IF(ISERROR(VLOOKUP(CZU$6,'Données'!$G$3:$H$19,2,0)),"",VLOOKUP(CZU$6,'Données'!$G$3:$H$19,2,0))</f>
        <v/>
      </c>
      <c r="CZV8" s="2" t="str">
        <f>IF(ISERROR(VLOOKUP(CZV$6,'Données'!$G$3:$H$19,2,0)),"",VLOOKUP(CZV$6,'Données'!$G$3:$H$19,2,0))</f>
        <v/>
      </c>
      <c r="CZW8" s="2" t="str">
        <f>IF(ISERROR(VLOOKUP(CZW$6,'Données'!$G$3:$H$19,2,0)),"",VLOOKUP(CZW$6,'Données'!$G$3:$H$19,2,0))</f>
        <v/>
      </c>
      <c r="CZX8" s="2" t="str">
        <f>IF(ISERROR(VLOOKUP(CZX$6,'Données'!$G$3:$H$19,2,0)),"",VLOOKUP(CZX$6,'Données'!$G$3:$H$19,2,0))</f>
        <v/>
      </c>
      <c r="CZY8" s="2" t="str">
        <f>IF(ISERROR(VLOOKUP(CZY$6,'Données'!$G$3:$H$19,2,0)),"",VLOOKUP(CZY$6,'Données'!$G$3:$H$19,2,0))</f>
        <v/>
      </c>
      <c r="CZZ8" s="2" t="str">
        <f>IF(ISERROR(VLOOKUP(CZZ$6,'Données'!$G$3:$H$19,2,0)),"",VLOOKUP(CZZ$6,'Données'!$G$3:$H$19,2,0))</f>
        <v/>
      </c>
      <c r="DAA8" s="2" t="str">
        <f>IF(ISERROR(VLOOKUP(DAA$6,'Données'!$G$3:$H$19,2,0)),"",VLOOKUP(DAA$6,'Données'!$G$3:$H$19,2,0))</f>
        <v/>
      </c>
      <c r="DAB8" s="2" t="str">
        <f>IF(ISERROR(VLOOKUP(DAB$6,'Données'!$G$3:$H$19,2,0)),"",VLOOKUP(DAB$6,'Données'!$G$3:$H$19,2,0))</f>
        <v/>
      </c>
      <c r="DAC8" s="2" t="str">
        <f>IF(ISERROR(VLOOKUP(DAC$6,'Données'!$G$3:$H$19,2,0)),"",VLOOKUP(DAC$6,'Données'!$G$3:$H$19,2,0))</f>
        <v/>
      </c>
      <c r="DAD8" s="2" t="str">
        <f>IF(ISERROR(VLOOKUP(DAD$6,'Données'!$G$3:$H$19,2,0)),"",VLOOKUP(DAD$6,'Données'!$G$3:$H$19,2,0))</f>
        <v/>
      </c>
      <c r="DAE8" s="2" t="str">
        <f>IF(ISERROR(VLOOKUP(DAE$6,'Données'!$G$3:$H$19,2,0)),"",VLOOKUP(DAE$6,'Données'!$G$3:$H$19,2,0))</f>
        <v/>
      </c>
      <c r="DAF8" s="2" t="str">
        <f>IF(ISERROR(VLOOKUP(DAF$6,'Données'!$G$3:$H$19,2,0)),"",VLOOKUP(DAF$6,'Données'!$G$3:$H$19,2,0))</f>
        <v/>
      </c>
      <c r="DAG8" s="2" t="str">
        <f>IF(ISERROR(VLOOKUP(DAG$6,'Données'!$G$3:$H$19,2,0)),"",VLOOKUP(DAG$6,'Données'!$G$3:$H$19,2,0))</f>
        <v/>
      </c>
      <c r="DAH8" s="2" t="str">
        <f>IF(ISERROR(VLOOKUP(DAH$6,'Données'!$G$3:$H$19,2,0)),"",VLOOKUP(DAH$6,'Données'!$G$3:$H$19,2,0))</f>
        <v/>
      </c>
      <c r="DAI8" s="2" t="str">
        <f>IF(ISERROR(VLOOKUP(DAI$6,'Données'!$G$3:$H$19,2,0)),"",VLOOKUP(DAI$6,'Données'!$G$3:$H$19,2,0))</f>
        <v/>
      </c>
      <c r="DAJ8" s="2" t="str">
        <f>IF(ISERROR(VLOOKUP(DAJ$6,'Données'!$G$3:$H$19,2,0)),"",VLOOKUP(DAJ$6,'Données'!$G$3:$H$19,2,0))</f>
        <v/>
      </c>
      <c r="DAK8" s="2" t="str">
        <f>IF(ISERROR(VLOOKUP(DAK$6,'Données'!$G$3:$H$19,2,0)),"",VLOOKUP(DAK$6,'Données'!$G$3:$H$19,2,0))</f>
        <v/>
      </c>
      <c r="DAL8" s="2" t="str">
        <f>IF(ISERROR(VLOOKUP(DAL$6,'Données'!$G$3:$H$19,2,0)),"",VLOOKUP(DAL$6,'Données'!$G$3:$H$19,2,0))</f>
        <v/>
      </c>
      <c r="DAM8" s="2" t="str">
        <f>IF(ISERROR(VLOOKUP(DAM$6,'Données'!$G$3:$H$19,2,0)),"",VLOOKUP(DAM$6,'Données'!$G$3:$H$19,2,0))</f>
        <v/>
      </c>
      <c r="DAN8" s="2" t="str">
        <f>IF(ISERROR(VLOOKUP(DAN$6,'Données'!$G$3:$H$19,2,0)),"",VLOOKUP(DAN$6,'Données'!$G$3:$H$19,2,0))</f>
        <v/>
      </c>
      <c r="DAO8" s="2" t="str">
        <f>IF(ISERROR(VLOOKUP(DAO$6,'Données'!$G$3:$H$19,2,0)),"",VLOOKUP(DAO$6,'Données'!$G$3:$H$19,2,0))</f>
        <v/>
      </c>
      <c r="DAP8" s="2" t="str">
        <f>IF(ISERROR(VLOOKUP(DAP$6,'Données'!$G$3:$H$19,2,0)),"",VLOOKUP(DAP$6,'Données'!$G$3:$H$19,2,0))</f>
        <v/>
      </c>
      <c r="DAQ8" s="2" t="str">
        <f>IF(ISERROR(VLOOKUP(DAQ$6,'Données'!$G$3:$H$19,2,0)),"",VLOOKUP(DAQ$6,'Données'!$G$3:$H$19,2,0))</f>
        <v/>
      </c>
      <c r="DAR8" s="2" t="str">
        <f>IF(ISERROR(VLOOKUP(DAR$6,'Données'!$G$3:$H$19,2,0)),"",VLOOKUP(DAR$6,'Données'!$G$3:$H$19,2,0))</f>
        <v/>
      </c>
      <c r="DAS8" s="2" t="str">
        <f>IF(ISERROR(VLOOKUP(DAS$6,'Données'!$G$3:$H$19,2,0)),"",VLOOKUP(DAS$6,'Données'!$G$3:$H$19,2,0))</f>
        <v/>
      </c>
      <c r="DAT8" s="2" t="str">
        <f>IF(ISERROR(VLOOKUP(DAT$6,'Données'!$G$3:$H$19,2,0)),"",VLOOKUP(DAT$6,'Données'!$G$3:$H$19,2,0))</f>
        <v/>
      </c>
      <c r="DAU8" s="2" t="str">
        <f>IF(ISERROR(VLOOKUP(DAU$6,'Données'!$G$3:$H$19,2,0)),"",VLOOKUP(DAU$6,'Données'!$G$3:$H$19,2,0))</f>
        <v/>
      </c>
      <c r="DAV8" s="2" t="str">
        <f>IF(ISERROR(VLOOKUP(DAV$6,'Données'!$G$3:$H$19,2,0)),"",VLOOKUP(DAV$6,'Données'!$G$3:$H$19,2,0))</f>
        <v/>
      </c>
      <c r="DAW8" s="2" t="str">
        <f>IF(ISERROR(VLOOKUP(DAW$6,'Données'!$G$3:$H$19,2,0)),"",VLOOKUP(DAW$6,'Données'!$G$3:$H$19,2,0))</f>
        <v/>
      </c>
      <c r="DAX8" s="2" t="str">
        <f>IF(ISERROR(VLOOKUP(DAX$6,'Données'!$G$3:$H$19,2,0)),"",VLOOKUP(DAX$6,'Données'!$G$3:$H$19,2,0))</f>
        <v/>
      </c>
      <c r="DAY8" s="2" t="str">
        <f>IF(ISERROR(VLOOKUP(DAY$6,'Données'!$G$3:$H$19,2,0)),"",VLOOKUP(DAY$6,'Données'!$G$3:$H$19,2,0))</f>
        <v/>
      </c>
      <c r="DAZ8" s="2" t="str">
        <f>IF(ISERROR(VLOOKUP(DAZ$6,'Données'!$G$3:$H$19,2,0)),"",VLOOKUP(DAZ$6,'Données'!$G$3:$H$19,2,0))</f>
        <v/>
      </c>
      <c r="DBA8" s="2" t="str">
        <f>IF(ISERROR(VLOOKUP(DBA$6,'Données'!$G$3:$H$19,2,0)),"",VLOOKUP(DBA$6,'Données'!$G$3:$H$19,2,0))</f>
        <v/>
      </c>
      <c r="DBB8" s="2" t="str">
        <f>IF(ISERROR(VLOOKUP(DBB$6,'Données'!$G$3:$H$19,2,0)),"",VLOOKUP(DBB$6,'Données'!$G$3:$H$19,2,0))</f>
        <v/>
      </c>
      <c r="DBC8" s="2" t="str">
        <f>IF(ISERROR(VLOOKUP(DBC$6,'Données'!$G$3:$H$19,2,0)),"",VLOOKUP(DBC$6,'Données'!$G$3:$H$19,2,0))</f>
        <v/>
      </c>
      <c r="DBD8" s="2" t="str">
        <f>IF(ISERROR(VLOOKUP(DBD$6,'Données'!$G$3:$H$19,2,0)),"",VLOOKUP(DBD$6,'Données'!$G$3:$H$19,2,0))</f>
        <v/>
      </c>
      <c r="DBE8" s="2" t="str">
        <f>IF(ISERROR(VLOOKUP(DBE$6,'Données'!$G$3:$H$19,2,0)),"",VLOOKUP(DBE$6,'Données'!$G$3:$H$19,2,0))</f>
        <v/>
      </c>
      <c r="DBF8" s="2" t="str">
        <f>IF(ISERROR(VLOOKUP(DBF$6,'Données'!$G$3:$H$19,2,0)),"",VLOOKUP(DBF$6,'Données'!$G$3:$H$19,2,0))</f>
        <v/>
      </c>
      <c r="DBG8" s="2" t="str">
        <f>IF(ISERROR(VLOOKUP(DBG$6,'Données'!$G$3:$H$19,2,0)),"",VLOOKUP(DBG$6,'Données'!$G$3:$H$19,2,0))</f>
        <v/>
      </c>
      <c r="DBH8" s="2" t="str">
        <f>IF(ISERROR(VLOOKUP(DBH$6,'Données'!$G$3:$H$19,2,0)),"",VLOOKUP(DBH$6,'Données'!$G$3:$H$19,2,0))</f>
        <v/>
      </c>
      <c r="DBI8" s="2" t="str">
        <f>IF(ISERROR(VLOOKUP(DBI$6,'Données'!$G$3:$H$19,2,0)),"",VLOOKUP(DBI$6,'Données'!$G$3:$H$19,2,0))</f>
        <v/>
      </c>
      <c r="DBJ8" s="2" t="str">
        <f>IF(ISERROR(VLOOKUP(DBJ$6,'Données'!$G$3:$H$19,2,0)),"",VLOOKUP(DBJ$6,'Données'!$G$3:$H$19,2,0))</f>
        <v/>
      </c>
      <c r="DBK8" s="2" t="str">
        <f>IF(ISERROR(VLOOKUP(DBK$6,'Données'!$G$3:$H$19,2,0)),"",VLOOKUP(DBK$6,'Données'!$G$3:$H$19,2,0))</f>
        <v/>
      </c>
      <c r="DBL8" s="2" t="str">
        <f>IF(ISERROR(VLOOKUP(DBL$6,'Données'!$G$3:$H$19,2,0)),"",VLOOKUP(DBL$6,'Données'!$G$3:$H$19,2,0))</f>
        <v/>
      </c>
      <c r="DBM8" s="2" t="str">
        <f>IF(ISERROR(VLOOKUP(DBM$6,'Données'!$G$3:$H$19,2,0)),"",VLOOKUP(DBM$6,'Données'!$G$3:$H$19,2,0))</f>
        <v/>
      </c>
      <c r="DBN8" s="2" t="str">
        <f>IF(ISERROR(VLOOKUP(DBN$6,'Données'!$G$3:$H$19,2,0)),"",VLOOKUP(DBN$6,'Données'!$G$3:$H$19,2,0))</f>
        <v/>
      </c>
      <c r="DBO8" s="2" t="str">
        <f>IF(ISERROR(VLOOKUP(DBO$6,'Données'!$G$3:$H$19,2,0)),"",VLOOKUP(DBO$6,'Données'!$G$3:$H$19,2,0))</f>
        <v/>
      </c>
      <c r="DBP8" s="2" t="str">
        <f>IF(ISERROR(VLOOKUP(DBP$6,'Données'!$G$3:$H$19,2,0)),"",VLOOKUP(DBP$6,'Données'!$G$3:$H$19,2,0))</f>
        <v/>
      </c>
      <c r="DBQ8" s="2" t="str">
        <f>IF(ISERROR(VLOOKUP(DBQ$6,'Données'!$G$3:$H$19,2,0)),"",VLOOKUP(DBQ$6,'Données'!$G$3:$H$19,2,0))</f>
        <v/>
      </c>
      <c r="DBR8" s="2" t="str">
        <f>IF(ISERROR(VLOOKUP(DBR$6,'Données'!$G$3:$H$19,2,0)),"",VLOOKUP(DBR$6,'Données'!$G$3:$H$19,2,0))</f>
        <v/>
      </c>
      <c r="DBS8" s="2" t="str">
        <f>IF(ISERROR(VLOOKUP(DBS$6,'Données'!$G$3:$H$19,2,0)),"",VLOOKUP(DBS$6,'Données'!$G$3:$H$19,2,0))</f>
        <v/>
      </c>
      <c r="DBT8" s="2" t="str">
        <f>IF(ISERROR(VLOOKUP(DBT$6,'Données'!$G$3:$H$19,2,0)),"",VLOOKUP(DBT$6,'Données'!$G$3:$H$19,2,0))</f>
        <v/>
      </c>
      <c r="DBU8" s="2" t="str">
        <f>IF(ISERROR(VLOOKUP(DBU$6,'Données'!$G$3:$H$19,2,0)),"",VLOOKUP(DBU$6,'Données'!$G$3:$H$19,2,0))</f>
        <v/>
      </c>
      <c r="DBV8" s="2" t="str">
        <f>IF(ISERROR(VLOOKUP(DBV$6,'Données'!$G$3:$H$19,2,0)),"",VLOOKUP(DBV$6,'Données'!$G$3:$H$19,2,0))</f>
        <v/>
      </c>
      <c r="DBW8" s="2" t="str">
        <f>IF(ISERROR(VLOOKUP(DBW$6,'Données'!$G$3:$H$19,2,0)),"",VLOOKUP(DBW$6,'Données'!$G$3:$H$19,2,0))</f>
        <v/>
      </c>
      <c r="DBX8" s="2" t="str">
        <f>IF(ISERROR(VLOOKUP(DBX$6,'Données'!$G$3:$H$19,2,0)),"",VLOOKUP(DBX$6,'Données'!$G$3:$H$19,2,0))</f>
        <v/>
      </c>
      <c r="DBY8" s="2" t="str">
        <f>IF(ISERROR(VLOOKUP(DBY$6,'Données'!$G$3:$H$19,2,0)),"",VLOOKUP(DBY$6,'Données'!$G$3:$H$19,2,0))</f>
        <v/>
      </c>
      <c r="DBZ8" s="2" t="str">
        <f>IF(ISERROR(VLOOKUP(DBZ$6,'Données'!$G$3:$H$19,2,0)),"",VLOOKUP(DBZ$6,'Données'!$G$3:$H$19,2,0))</f>
        <v/>
      </c>
      <c r="DCA8" s="2" t="str">
        <f>IF(ISERROR(VLOOKUP(DCA$6,'Données'!$G$3:$H$19,2,0)),"",VLOOKUP(DCA$6,'Données'!$G$3:$H$19,2,0))</f>
        <v/>
      </c>
      <c r="DCB8" s="2" t="str">
        <f>IF(ISERROR(VLOOKUP(DCB$6,'Données'!$G$3:$H$19,2,0)),"",VLOOKUP(DCB$6,'Données'!$G$3:$H$19,2,0))</f>
        <v/>
      </c>
      <c r="DCC8" s="2" t="str">
        <f>IF(ISERROR(VLOOKUP(DCC$6,'Données'!$G$3:$H$19,2,0)),"",VLOOKUP(DCC$6,'Données'!$G$3:$H$19,2,0))</f>
        <v/>
      </c>
      <c r="DCD8" s="2" t="str">
        <f>IF(ISERROR(VLOOKUP(DCD$6,'Données'!$G$3:$H$19,2,0)),"",VLOOKUP(DCD$6,'Données'!$G$3:$H$19,2,0))</f>
        <v/>
      </c>
      <c r="DCE8" s="2" t="str">
        <f>IF(ISERROR(VLOOKUP(DCE$6,'Données'!$G$3:$H$19,2,0)),"",VLOOKUP(DCE$6,'Données'!$G$3:$H$19,2,0))</f>
        <v/>
      </c>
      <c r="DCF8" s="2" t="str">
        <f>IF(ISERROR(VLOOKUP(DCF$6,'Données'!$G$3:$H$19,2,0)),"",VLOOKUP(DCF$6,'Données'!$G$3:$H$19,2,0))</f>
        <v/>
      </c>
      <c r="DCG8" s="2" t="str">
        <f>IF(ISERROR(VLOOKUP(DCG$6,'Données'!$G$3:$H$19,2,0)),"",VLOOKUP(DCG$6,'Données'!$G$3:$H$19,2,0))</f>
        <v/>
      </c>
      <c r="DCH8" s="2" t="str">
        <f>IF(ISERROR(VLOOKUP(DCH$6,'Données'!$G$3:$H$19,2,0)),"",VLOOKUP(DCH$6,'Données'!$G$3:$H$19,2,0))</f>
        <v/>
      </c>
      <c r="DCI8" s="2" t="str">
        <f>IF(ISERROR(VLOOKUP(DCI$6,'Données'!$G$3:$H$19,2,0)),"",VLOOKUP(DCI$6,'Données'!$G$3:$H$19,2,0))</f>
        <v/>
      </c>
      <c r="DCJ8" s="2" t="str">
        <f>IF(ISERROR(VLOOKUP(DCJ$6,'Données'!$G$3:$H$19,2,0)),"",VLOOKUP(DCJ$6,'Données'!$G$3:$H$19,2,0))</f>
        <v/>
      </c>
      <c r="DCK8" s="2" t="str">
        <f>IF(ISERROR(VLOOKUP(DCK$6,'Données'!$G$3:$H$19,2,0)),"",VLOOKUP(DCK$6,'Données'!$G$3:$H$19,2,0))</f>
        <v/>
      </c>
      <c r="DCL8" s="2" t="str">
        <f>IF(ISERROR(VLOOKUP(DCL$6,'Données'!$G$3:$H$19,2,0)),"",VLOOKUP(DCL$6,'Données'!$G$3:$H$19,2,0))</f>
        <v/>
      </c>
      <c r="DCM8" s="2" t="str">
        <f>IF(ISERROR(VLOOKUP(DCM$6,'Données'!$G$3:$H$19,2,0)),"",VLOOKUP(DCM$6,'Données'!$G$3:$H$19,2,0))</f>
        <v/>
      </c>
      <c r="DCN8" s="2" t="str">
        <f>IF(ISERROR(VLOOKUP(DCN$6,'Données'!$G$3:$H$19,2,0)),"",VLOOKUP(DCN$6,'Données'!$G$3:$H$19,2,0))</f>
        <v/>
      </c>
      <c r="DCO8" s="2" t="str">
        <f>IF(ISERROR(VLOOKUP(DCO$6,'Données'!$G$3:$H$19,2,0)),"",VLOOKUP(DCO$6,'Données'!$G$3:$H$19,2,0))</f>
        <v/>
      </c>
      <c r="DCP8" s="2" t="str">
        <f>IF(ISERROR(VLOOKUP(DCP$6,'Données'!$G$3:$H$19,2,0)),"",VLOOKUP(DCP$6,'Données'!$G$3:$H$19,2,0))</f>
        <v/>
      </c>
      <c r="DCQ8" s="2" t="str">
        <f>IF(ISERROR(VLOOKUP(DCQ$6,'Données'!$G$3:$H$19,2,0)),"",VLOOKUP(DCQ$6,'Données'!$G$3:$H$19,2,0))</f>
        <v/>
      </c>
      <c r="DCR8" s="2" t="str">
        <f>IF(ISERROR(VLOOKUP(DCR$6,'Données'!$G$3:$H$19,2,0)),"",VLOOKUP(DCR$6,'Données'!$G$3:$H$19,2,0))</f>
        <v/>
      </c>
      <c r="DCS8" s="2" t="str">
        <f>IF(ISERROR(VLOOKUP(DCS$6,'Données'!$G$3:$H$19,2,0)),"",VLOOKUP(DCS$6,'Données'!$G$3:$H$19,2,0))</f>
        <v/>
      </c>
      <c r="DCT8" s="2" t="str">
        <f>IF(ISERROR(VLOOKUP(DCT$6,'Données'!$G$3:$H$19,2,0)),"",VLOOKUP(DCT$6,'Données'!$G$3:$H$19,2,0))</f>
        <v/>
      </c>
      <c r="DCU8" s="2" t="str">
        <f>IF(ISERROR(VLOOKUP(DCU$6,'Données'!$G$3:$H$19,2,0)),"",VLOOKUP(DCU$6,'Données'!$G$3:$H$19,2,0))</f>
        <v/>
      </c>
      <c r="DCV8" s="2" t="str">
        <f>IF(ISERROR(VLOOKUP(DCV$6,'Données'!$G$3:$H$19,2,0)),"",VLOOKUP(DCV$6,'Données'!$G$3:$H$19,2,0))</f>
        <v/>
      </c>
      <c r="DCW8" s="2" t="str">
        <f>IF(ISERROR(VLOOKUP(DCW$6,'Données'!$G$3:$H$19,2,0)),"",VLOOKUP(DCW$6,'Données'!$G$3:$H$19,2,0))</f>
        <v/>
      </c>
      <c r="DCX8" s="2" t="str">
        <f>IF(ISERROR(VLOOKUP(DCX$6,'Données'!$G$3:$H$19,2,0)),"",VLOOKUP(DCX$6,'Données'!$G$3:$H$19,2,0))</f>
        <v/>
      </c>
      <c r="DCY8" s="2" t="str">
        <f>IF(ISERROR(VLOOKUP(DCY$6,'Données'!$G$3:$H$19,2,0)),"",VLOOKUP(DCY$6,'Données'!$G$3:$H$19,2,0))</f>
        <v/>
      </c>
      <c r="DCZ8" s="2" t="str">
        <f>IF(ISERROR(VLOOKUP(DCZ$6,'Données'!$G$3:$H$19,2,0)),"",VLOOKUP(DCZ$6,'Données'!$G$3:$H$19,2,0))</f>
        <v/>
      </c>
      <c r="DDA8" s="2" t="str">
        <f>IF(ISERROR(VLOOKUP(DDA$6,'Données'!$G$3:$H$19,2,0)),"",VLOOKUP(DDA$6,'Données'!$G$3:$H$19,2,0))</f>
        <v/>
      </c>
      <c r="DDB8" s="2" t="str">
        <f>IF(ISERROR(VLOOKUP(DDB$6,'Données'!$G$3:$H$19,2,0)),"",VLOOKUP(DDB$6,'Données'!$G$3:$H$19,2,0))</f>
        <v/>
      </c>
      <c r="DDC8" s="2" t="str">
        <f>IF(ISERROR(VLOOKUP(DDC$6,'Données'!$G$3:$H$19,2,0)),"",VLOOKUP(DDC$6,'Données'!$G$3:$H$19,2,0))</f>
        <v/>
      </c>
      <c r="DDD8" s="2" t="str">
        <f>IF(ISERROR(VLOOKUP(DDD$6,'Données'!$G$3:$H$19,2,0)),"",VLOOKUP(DDD$6,'Données'!$G$3:$H$19,2,0))</f>
        <v/>
      </c>
      <c r="DDE8" s="2" t="str">
        <f>IF(ISERROR(VLOOKUP(DDE$6,'Données'!$G$3:$H$19,2,0)),"",VLOOKUP(DDE$6,'Données'!$G$3:$H$19,2,0))</f>
        <v/>
      </c>
      <c r="DDF8" s="2" t="str">
        <f>IF(ISERROR(VLOOKUP(DDF$6,'Données'!$G$3:$H$19,2,0)),"",VLOOKUP(DDF$6,'Données'!$G$3:$H$19,2,0))</f>
        <v/>
      </c>
      <c r="DDG8" s="2" t="str">
        <f>IF(ISERROR(VLOOKUP(DDG$6,'Données'!$G$3:$H$19,2,0)),"",VLOOKUP(DDG$6,'Données'!$G$3:$H$19,2,0))</f>
        <v/>
      </c>
      <c r="DDH8" s="2" t="str">
        <f>IF(ISERROR(VLOOKUP(DDH$6,'Données'!$G$3:$H$19,2,0)),"",VLOOKUP(DDH$6,'Données'!$G$3:$H$19,2,0))</f>
        <v/>
      </c>
      <c r="DDI8" s="2" t="str">
        <f>IF(ISERROR(VLOOKUP(DDI$6,'Données'!$G$3:$H$19,2,0)),"",VLOOKUP(DDI$6,'Données'!$G$3:$H$19,2,0))</f>
        <v/>
      </c>
      <c r="DDJ8" s="2" t="str">
        <f>IF(ISERROR(VLOOKUP(DDJ$6,'Données'!$G$3:$H$19,2,0)),"",VLOOKUP(DDJ$6,'Données'!$G$3:$H$19,2,0))</f>
        <v/>
      </c>
      <c r="DDK8" s="2" t="str">
        <f>IF(ISERROR(VLOOKUP(DDK$6,'Données'!$G$3:$H$19,2,0)),"",VLOOKUP(DDK$6,'Données'!$G$3:$H$19,2,0))</f>
        <v/>
      </c>
      <c r="DDL8" s="2" t="str">
        <f>IF(ISERROR(VLOOKUP(DDL$6,'Données'!$G$3:$H$19,2,0)),"",VLOOKUP(DDL$6,'Données'!$G$3:$H$19,2,0))</f>
        <v/>
      </c>
      <c r="DDM8" s="2" t="str">
        <f>IF(ISERROR(VLOOKUP(DDM$6,'Données'!$G$3:$H$19,2,0)),"",VLOOKUP(DDM$6,'Données'!$G$3:$H$19,2,0))</f>
        <v/>
      </c>
      <c r="DDN8" s="2" t="str">
        <f>IF(ISERROR(VLOOKUP(DDN$6,'Données'!$G$3:$H$19,2,0)),"",VLOOKUP(DDN$6,'Données'!$G$3:$H$19,2,0))</f>
        <v/>
      </c>
      <c r="DDO8" s="2" t="str">
        <f>IF(ISERROR(VLOOKUP(DDO$6,'Données'!$G$3:$H$19,2,0)),"",VLOOKUP(DDO$6,'Données'!$G$3:$H$19,2,0))</f>
        <v/>
      </c>
      <c r="DDP8" s="2" t="str">
        <f>IF(ISERROR(VLOOKUP(DDP$6,'Données'!$G$3:$H$19,2,0)),"",VLOOKUP(DDP$6,'Données'!$G$3:$H$19,2,0))</f>
        <v/>
      </c>
      <c r="DDQ8" s="2" t="str">
        <f>IF(ISERROR(VLOOKUP(DDQ$6,'Données'!$G$3:$H$19,2,0)),"",VLOOKUP(DDQ$6,'Données'!$G$3:$H$19,2,0))</f>
        <v/>
      </c>
      <c r="DDR8" s="2" t="str">
        <f>IF(ISERROR(VLOOKUP(DDR$6,'Données'!$G$3:$H$19,2,0)),"",VLOOKUP(DDR$6,'Données'!$G$3:$H$19,2,0))</f>
        <v/>
      </c>
      <c r="DDS8" s="2" t="str">
        <f>IF(ISERROR(VLOOKUP(DDS$6,'Données'!$G$3:$H$19,2,0)),"",VLOOKUP(DDS$6,'Données'!$G$3:$H$19,2,0))</f>
        <v/>
      </c>
      <c r="DDT8" s="2" t="str">
        <f>IF(ISERROR(VLOOKUP(DDT$6,'Données'!$G$3:$H$19,2,0)),"",VLOOKUP(DDT$6,'Données'!$G$3:$H$19,2,0))</f>
        <v/>
      </c>
      <c r="DDU8" s="2" t="str">
        <f>IF(ISERROR(VLOOKUP(DDU$6,'Données'!$G$3:$H$19,2,0)),"",VLOOKUP(DDU$6,'Données'!$G$3:$H$19,2,0))</f>
        <v/>
      </c>
      <c r="DDV8" s="2" t="str">
        <f>IF(ISERROR(VLOOKUP(DDV$6,'Données'!$G$3:$H$19,2,0)),"",VLOOKUP(DDV$6,'Données'!$G$3:$H$19,2,0))</f>
        <v/>
      </c>
      <c r="DDW8" s="2" t="str">
        <f>IF(ISERROR(VLOOKUP(DDW$6,'Données'!$G$3:$H$19,2,0)),"",VLOOKUP(DDW$6,'Données'!$G$3:$H$19,2,0))</f>
        <v/>
      </c>
      <c r="DDX8" s="2" t="str">
        <f>IF(ISERROR(VLOOKUP(DDX$6,'Données'!$G$3:$H$19,2,0)),"",VLOOKUP(DDX$6,'Données'!$G$3:$H$19,2,0))</f>
        <v/>
      </c>
      <c r="DDY8" s="2" t="str">
        <f>IF(ISERROR(VLOOKUP(DDY$6,'Données'!$G$3:$H$19,2,0)),"",VLOOKUP(DDY$6,'Données'!$G$3:$H$19,2,0))</f>
        <v/>
      </c>
      <c r="DDZ8" s="2" t="str">
        <f>IF(ISERROR(VLOOKUP(DDZ$6,'Données'!$G$3:$H$19,2,0)),"",VLOOKUP(DDZ$6,'Données'!$G$3:$H$19,2,0))</f>
        <v/>
      </c>
      <c r="DEA8" s="2" t="str">
        <f>IF(ISERROR(VLOOKUP(DEA$6,'Données'!$G$3:$H$19,2,0)),"",VLOOKUP(DEA$6,'Données'!$G$3:$H$19,2,0))</f>
        <v/>
      </c>
      <c r="DEB8" s="2" t="str">
        <f>IF(ISERROR(VLOOKUP(DEB$6,'Données'!$G$3:$H$19,2,0)),"",VLOOKUP(DEB$6,'Données'!$G$3:$H$19,2,0))</f>
        <v/>
      </c>
      <c r="DEC8" s="2" t="str">
        <f>IF(ISERROR(VLOOKUP(DEC$6,'Données'!$G$3:$H$19,2,0)),"",VLOOKUP(DEC$6,'Données'!$G$3:$H$19,2,0))</f>
        <v/>
      </c>
      <c r="DED8" s="2" t="str">
        <f>IF(ISERROR(VLOOKUP(DED$6,'Données'!$G$3:$H$19,2,0)),"",VLOOKUP(DED$6,'Données'!$G$3:$H$19,2,0))</f>
        <v/>
      </c>
      <c r="DEE8" s="2" t="str">
        <f>IF(ISERROR(VLOOKUP(DEE$6,'Données'!$G$3:$H$19,2,0)),"",VLOOKUP(DEE$6,'Données'!$G$3:$H$19,2,0))</f>
        <v/>
      </c>
      <c r="DEF8" s="2" t="str">
        <f>IF(ISERROR(VLOOKUP(DEF$6,'Données'!$G$3:$H$19,2,0)),"",VLOOKUP(DEF$6,'Données'!$G$3:$H$19,2,0))</f>
        <v/>
      </c>
      <c r="DEG8" s="2" t="str">
        <f>IF(ISERROR(VLOOKUP(DEG$6,'Données'!$G$3:$H$19,2,0)),"",VLOOKUP(DEG$6,'Données'!$G$3:$H$19,2,0))</f>
        <v/>
      </c>
      <c r="DEH8" s="2" t="str">
        <f>IF(ISERROR(VLOOKUP(DEH$6,'Données'!$G$3:$H$19,2,0)),"",VLOOKUP(DEH$6,'Données'!$G$3:$H$19,2,0))</f>
        <v/>
      </c>
      <c r="DEI8" s="2" t="str">
        <f>IF(ISERROR(VLOOKUP(DEI$6,'Données'!$G$3:$H$19,2,0)),"",VLOOKUP(DEI$6,'Données'!$G$3:$H$19,2,0))</f>
        <v/>
      </c>
      <c r="DEJ8" s="2" t="str">
        <f>IF(ISERROR(VLOOKUP(DEJ$6,'Données'!$G$3:$H$19,2,0)),"",VLOOKUP(DEJ$6,'Données'!$G$3:$H$19,2,0))</f>
        <v/>
      </c>
      <c r="DEK8" s="2" t="str">
        <f>IF(ISERROR(VLOOKUP(DEK$6,'Données'!$G$3:$H$19,2,0)),"",VLOOKUP(DEK$6,'Données'!$G$3:$H$19,2,0))</f>
        <v/>
      </c>
      <c r="DEL8" s="2" t="str">
        <f>IF(ISERROR(VLOOKUP(DEL$6,'Données'!$G$3:$H$19,2,0)),"",VLOOKUP(DEL$6,'Données'!$G$3:$H$19,2,0))</f>
        <v/>
      </c>
      <c r="DEM8" s="2" t="str">
        <f>IF(ISERROR(VLOOKUP(DEM$6,'Données'!$G$3:$H$19,2,0)),"",VLOOKUP(DEM$6,'Données'!$G$3:$H$19,2,0))</f>
        <v/>
      </c>
      <c r="DEN8" s="2" t="str">
        <f>IF(ISERROR(VLOOKUP(DEN$6,'Données'!$G$3:$H$19,2,0)),"",VLOOKUP(DEN$6,'Données'!$G$3:$H$19,2,0))</f>
        <v/>
      </c>
      <c r="DEO8" s="2" t="str">
        <f>IF(ISERROR(VLOOKUP(DEO$6,'Données'!$G$3:$H$19,2,0)),"",VLOOKUP(DEO$6,'Données'!$G$3:$H$19,2,0))</f>
        <v/>
      </c>
      <c r="DEP8" s="2" t="str">
        <f>IF(ISERROR(VLOOKUP(DEP$6,'Données'!$G$3:$H$19,2,0)),"",VLOOKUP(DEP$6,'Données'!$G$3:$H$19,2,0))</f>
        <v/>
      </c>
      <c r="DEQ8" s="2" t="str">
        <f>IF(ISERROR(VLOOKUP(DEQ$6,'Données'!$G$3:$H$19,2,0)),"",VLOOKUP(DEQ$6,'Données'!$G$3:$H$19,2,0))</f>
        <v/>
      </c>
      <c r="DER8" s="2" t="str">
        <f>IF(ISERROR(VLOOKUP(DER$6,'Données'!$G$3:$H$19,2,0)),"",VLOOKUP(DER$6,'Données'!$G$3:$H$19,2,0))</f>
        <v/>
      </c>
      <c r="DES8" s="2" t="str">
        <f>IF(ISERROR(VLOOKUP(DES$6,'Données'!$G$3:$H$19,2,0)),"",VLOOKUP(DES$6,'Données'!$G$3:$H$19,2,0))</f>
        <v/>
      </c>
      <c r="DET8" s="2" t="str">
        <f>IF(ISERROR(VLOOKUP(DET$6,'Données'!$G$3:$H$19,2,0)),"",VLOOKUP(DET$6,'Données'!$G$3:$H$19,2,0))</f>
        <v/>
      </c>
      <c r="DEU8" s="2" t="str">
        <f>IF(ISERROR(VLOOKUP(DEU$6,'Données'!$G$3:$H$19,2,0)),"",VLOOKUP(DEU$6,'Données'!$G$3:$H$19,2,0))</f>
        <v/>
      </c>
      <c r="DEV8" s="2" t="str">
        <f>IF(ISERROR(VLOOKUP(DEV$6,'Données'!$G$3:$H$19,2,0)),"",VLOOKUP(DEV$6,'Données'!$G$3:$H$19,2,0))</f>
        <v/>
      </c>
      <c r="DEW8" s="2" t="str">
        <f>IF(ISERROR(VLOOKUP(DEW$6,'Données'!$G$3:$H$19,2,0)),"",VLOOKUP(DEW$6,'Données'!$G$3:$H$19,2,0))</f>
        <v/>
      </c>
      <c r="DEX8" s="2" t="str">
        <f>IF(ISERROR(VLOOKUP(DEX$6,'Données'!$G$3:$H$19,2,0)),"",VLOOKUP(DEX$6,'Données'!$G$3:$H$19,2,0))</f>
        <v/>
      </c>
      <c r="DEY8" s="2" t="str">
        <f>IF(ISERROR(VLOOKUP(DEY$6,'Données'!$G$3:$H$19,2,0)),"",VLOOKUP(DEY$6,'Données'!$G$3:$H$19,2,0))</f>
        <v/>
      </c>
      <c r="DEZ8" s="2" t="str">
        <f>IF(ISERROR(VLOOKUP(DEZ$6,'Données'!$G$3:$H$19,2,0)),"",VLOOKUP(DEZ$6,'Données'!$G$3:$H$19,2,0))</f>
        <v/>
      </c>
      <c r="DFA8" s="2" t="str">
        <f>IF(ISERROR(VLOOKUP(DFA$6,'Données'!$G$3:$H$19,2,0)),"",VLOOKUP(DFA$6,'Données'!$G$3:$H$19,2,0))</f>
        <v/>
      </c>
      <c r="DFB8" s="2" t="str">
        <f>IF(ISERROR(VLOOKUP(DFB$6,'Données'!$G$3:$H$19,2,0)),"",VLOOKUP(DFB$6,'Données'!$G$3:$H$19,2,0))</f>
        <v/>
      </c>
      <c r="DFC8" s="2" t="str">
        <f>IF(ISERROR(VLOOKUP(DFC$6,'Données'!$G$3:$H$19,2,0)),"",VLOOKUP(DFC$6,'Données'!$G$3:$H$19,2,0))</f>
        <v/>
      </c>
      <c r="DFD8" s="2" t="str">
        <f>IF(ISERROR(VLOOKUP(DFD$6,'Données'!$G$3:$H$19,2,0)),"",VLOOKUP(DFD$6,'Données'!$G$3:$H$19,2,0))</f>
        <v/>
      </c>
      <c r="DFE8" s="2" t="str">
        <f>IF(ISERROR(VLOOKUP(DFE$6,'Données'!$G$3:$H$19,2,0)),"",VLOOKUP(DFE$6,'Données'!$G$3:$H$19,2,0))</f>
        <v/>
      </c>
      <c r="DFF8" s="2" t="str">
        <f>IF(ISERROR(VLOOKUP(DFF$6,'Données'!$G$3:$H$19,2,0)),"",VLOOKUP(DFF$6,'Données'!$G$3:$H$19,2,0))</f>
        <v/>
      </c>
      <c r="DFG8" s="2" t="str">
        <f>IF(ISERROR(VLOOKUP(DFG$6,'Données'!$G$3:$H$19,2,0)),"",VLOOKUP(DFG$6,'Données'!$G$3:$H$19,2,0))</f>
        <v/>
      </c>
      <c r="DFH8" s="2" t="str">
        <f>IF(ISERROR(VLOOKUP(DFH$6,'Données'!$G$3:$H$19,2,0)),"",VLOOKUP(DFH$6,'Données'!$G$3:$H$19,2,0))</f>
        <v/>
      </c>
      <c r="DFI8" s="2" t="str">
        <f>IF(ISERROR(VLOOKUP(DFI$6,'Données'!$G$3:$H$19,2,0)),"",VLOOKUP(DFI$6,'Données'!$G$3:$H$19,2,0))</f>
        <v/>
      </c>
      <c r="DFJ8" s="2" t="str">
        <f>IF(ISERROR(VLOOKUP(DFJ$6,'Données'!$G$3:$H$19,2,0)),"",VLOOKUP(DFJ$6,'Données'!$G$3:$H$19,2,0))</f>
        <v/>
      </c>
      <c r="DFK8" s="2" t="str">
        <f>IF(ISERROR(VLOOKUP(DFK$6,'Données'!$G$3:$H$19,2,0)),"",VLOOKUP(DFK$6,'Données'!$G$3:$H$19,2,0))</f>
        <v/>
      </c>
      <c r="DFL8" s="2" t="str">
        <f>IF(ISERROR(VLOOKUP(DFL$6,'Données'!$G$3:$H$19,2,0)),"",VLOOKUP(DFL$6,'Données'!$G$3:$H$19,2,0))</f>
        <v/>
      </c>
      <c r="DFM8" s="2" t="str">
        <f>IF(ISERROR(VLOOKUP(DFM$6,'Données'!$G$3:$H$19,2,0)),"",VLOOKUP(DFM$6,'Données'!$G$3:$H$19,2,0))</f>
        <v/>
      </c>
      <c r="DFN8" s="2" t="str">
        <f>IF(ISERROR(VLOOKUP(DFN$6,'Données'!$G$3:$H$19,2,0)),"",VLOOKUP(DFN$6,'Données'!$G$3:$H$19,2,0))</f>
        <v/>
      </c>
      <c r="DFO8" s="2" t="str">
        <f>IF(ISERROR(VLOOKUP(DFO$6,'Données'!$G$3:$H$19,2,0)),"",VLOOKUP(DFO$6,'Données'!$G$3:$H$19,2,0))</f>
        <v/>
      </c>
      <c r="DFP8" s="2" t="str">
        <f>IF(ISERROR(VLOOKUP(DFP$6,'Données'!$G$3:$H$19,2,0)),"",VLOOKUP(DFP$6,'Données'!$G$3:$H$19,2,0))</f>
        <v/>
      </c>
      <c r="DFQ8" s="2" t="str">
        <f>IF(ISERROR(VLOOKUP(DFQ$6,'Données'!$G$3:$H$19,2,0)),"",VLOOKUP(DFQ$6,'Données'!$G$3:$H$19,2,0))</f>
        <v/>
      </c>
      <c r="DFR8" s="2" t="str">
        <f>IF(ISERROR(VLOOKUP(DFR$6,'Données'!$G$3:$H$19,2,0)),"",VLOOKUP(DFR$6,'Données'!$G$3:$H$19,2,0))</f>
        <v/>
      </c>
      <c r="DFS8" s="2" t="str">
        <f>IF(ISERROR(VLOOKUP(DFS$6,'Données'!$G$3:$H$19,2,0)),"",VLOOKUP(DFS$6,'Données'!$G$3:$H$19,2,0))</f>
        <v/>
      </c>
      <c r="DFT8" s="2" t="str">
        <f>IF(ISERROR(VLOOKUP(DFT$6,'Données'!$G$3:$H$19,2,0)),"",VLOOKUP(DFT$6,'Données'!$G$3:$H$19,2,0))</f>
        <v/>
      </c>
      <c r="DFU8" s="2" t="str">
        <f>IF(ISERROR(VLOOKUP(DFU$6,'Données'!$G$3:$H$19,2,0)),"",VLOOKUP(DFU$6,'Données'!$G$3:$H$19,2,0))</f>
        <v/>
      </c>
      <c r="DFV8" s="2" t="str">
        <f>IF(ISERROR(VLOOKUP(DFV$6,'Données'!$G$3:$H$19,2,0)),"",VLOOKUP(DFV$6,'Données'!$G$3:$H$19,2,0))</f>
        <v/>
      </c>
      <c r="DFW8" s="2" t="str">
        <f>IF(ISERROR(VLOOKUP(DFW$6,'Données'!$G$3:$H$19,2,0)),"",VLOOKUP(DFW$6,'Données'!$G$3:$H$19,2,0))</f>
        <v/>
      </c>
      <c r="DFX8" s="2" t="str">
        <f>IF(ISERROR(VLOOKUP(DFX$6,'Données'!$G$3:$H$19,2,0)),"",VLOOKUP(DFX$6,'Données'!$G$3:$H$19,2,0))</f>
        <v/>
      </c>
      <c r="DFY8" s="2" t="str">
        <f>IF(ISERROR(VLOOKUP(DFY$6,'Données'!$G$3:$H$19,2,0)),"",VLOOKUP(DFY$6,'Données'!$G$3:$H$19,2,0))</f>
        <v/>
      </c>
      <c r="DFZ8" s="2" t="str">
        <f>IF(ISERROR(VLOOKUP(DFZ$6,'Données'!$G$3:$H$19,2,0)),"",VLOOKUP(DFZ$6,'Données'!$G$3:$H$19,2,0))</f>
        <v/>
      </c>
      <c r="DGA8" s="2" t="str">
        <f>IF(ISERROR(VLOOKUP(DGA$6,'Données'!$G$3:$H$19,2,0)),"",VLOOKUP(DGA$6,'Données'!$G$3:$H$19,2,0))</f>
        <v/>
      </c>
      <c r="DGB8" s="2" t="str">
        <f>IF(ISERROR(VLOOKUP(DGB$6,'Données'!$G$3:$H$19,2,0)),"",VLOOKUP(DGB$6,'Données'!$G$3:$H$19,2,0))</f>
        <v/>
      </c>
      <c r="DGC8" s="2" t="str">
        <f>IF(ISERROR(VLOOKUP(DGC$6,'Données'!$G$3:$H$19,2,0)),"",VLOOKUP(DGC$6,'Données'!$G$3:$H$19,2,0))</f>
        <v/>
      </c>
      <c r="DGD8" s="2" t="str">
        <f>IF(ISERROR(VLOOKUP(DGD$6,'Données'!$G$3:$H$19,2,0)),"",VLOOKUP(DGD$6,'Données'!$G$3:$H$19,2,0))</f>
        <v/>
      </c>
      <c r="DGE8" s="2" t="str">
        <f>IF(ISERROR(VLOOKUP(DGE$6,'Données'!$G$3:$H$19,2,0)),"",VLOOKUP(DGE$6,'Données'!$G$3:$H$19,2,0))</f>
        <v/>
      </c>
      <c r="DGF8" s="2" t="str">
        <f>IF(ISERROR(VLOOKUP(DGF$6,'Données'!$G$3:$H$19,2,0)),"",VLOOKUP(DGF$6,'Données'!$G$3:$H$19,2,0))</f>
        <v/>
      </c>
      <c r="DGG8" s="2" t="str">
        <f>IF(ISERROR(VLOOKUP(DGG$6,'Données'!$G$3:$H$19,2,0)),"",VLOOKUP(DGG$6,'Données'!$G$3:$H$19,2,0))</f>
        <v/>
      </c>
      <c r="DGH8" s="2" t="str">
        <f>IF(ISERROR(VLOOKUP(DGH$6,'Données'!$G$3:$H$19,2,0)),"",VLOOKUP(DGH$6,'Données'!$G$3:$H$19,2,0))</f>
        <v/>
      </c>
      <c r="DGI8" s="2" t="str">
        <f>IF(ISERROR(VLOOKUP(DGI$6,'Données'!$G$3:$H$19,2,0)),"",VLOOKUP(DGI$6,'Données'!$G$3:$H$19,2,0))</f>
        <v/>
      </c>
      <c r="DGJ8" s="2" t="str">
        <f>IF(ISERROR(VLOOKUP(DGJ$6,'Données'!$G$3:$H$19,2,0)),"",VLOOKUP(DGJ$6,'Données'!$G$3:$H$19,2,0))</f>
        <v/>
      </c>
      <c r="DGK8" s="2" t="str">
        <f>IF(ISERROR(VLOOKUP(DGK$6,'Données'!$G$3:$H$19,2,0)),"",VLOOKUP(DGK$6,'Données'!$G$3:$H$19,2,0))</f>
        <v/>
      </c>
      <c r="DGL8" s="2" t="str">
        <f>IF(ISERROR(VLOOKUP(DGL$6,'Données'!$G$3:$H$19,2,0)),"",VLOOKUP(DGL$6,'Données'!$G$3:$H$19,2,0))</f>
        <v/>
      </c>
      <c r="DGM8" s="2" t="str">
        <f>IF(ISERROR(VLOOKUP(DGM$6,'Données'!$G$3:$H$19,2,0)),"",VLOOKUP(DGM$6,'Données'!$G$3:$H$19,2,0))</f>
        <v/>
      </c>
      <c r="DGN8" s="2" t="str">
        <f>IF(ISERROR(VLOOKUP(DGN$6,'Données'!$G$3:$H$19,2,0)),"",VLOOKUP(DGN$6,'Données'!$G$3:$H$19,2,0))</f>
        <v/>
      </c>
      <c r="DGO8" s="2" t="str">
        <f>IF(ISERROR(VLOOKUP(DGO$6,'Données'!$G$3:$H$19,2,0)),"",VLOOKUP(DGO$6,'Données'!$G$3:$H$19,2,0))</f>
        <v/>
      </c>
      <c r="DGP8" s="2" t="str">
        <f>IF(ISERROR(VLOOKUP(DGP$6,'Données'!$G$3:$H$19,2,0)),"",VLOOKUP(DGP$6,'Données'!$G$3:$H$19,2,0))</f>
        <v/>
      </c>
      <c r="DGQ8" s="2" t="str">
        <f>IF(ISERROR(VLOOKUP(DGQ$6,'Données'!$G$3:$H$19,2,0)),"",VLOOKUP(DGQ$6,'Données'!$G$3:$H$19,2,0))</f>
        <v/>
      </c>
      <c r="DGR8" s="2" t="str">
        <f>IF(ISERROR(VLOOKUP(DGR$6,'Données'!$G$3:$H$19,2,0)),"",VLOOKUP(DGR$6,'Données'!$G$3:$H$19,2,0))</f>
        <v/>
      </c>
      <c r="DGS8" s="2" t="str">
        <f>IF(ISERROR(VLOOKUP(DGS$6,'Données'!$G$3:$H$19,2,0)),"",VLOOKUP(DGS$6,'Données'!$G$3:$H$19,2,0))</f>
        <v/>
      </c>
      <c r="DGT8" s="2" t="str">
        <f>IF(ISERROR(VLOOKUP(DGT$6,'Données'!$G$3:$H$19,2,0)),"",VLOOKUP(DGT$6,'Données'!$G$3:$H$19,2,0))</f>
        <v/>
      </c>
      <c r="DGU8" s="2" t="str">
        <f>IF(ISERROR(VLOOKUP(DGU$6,'Données'!$G$3:$H$19,2,0)),"",VLOOKUP(DGU$6,'Données'!$G$3:$H$19,2,0))</f>
        <v/>
      </c>
      <c r="DGV8" s="2" t="str">
        <f>IF(ISERROR(VLOOKUP(DGV$6,'Données'!$G$3:$H$19,2,0)),"",VLOOKUP(DGV$6,'Données'!$G$3:$H$19,2,0))</f>
        <v/>
      </c>
      <c r="DGW8" s="2" t="str">
        <f>IF(ISERROR(VLOOKUP(DGW$6,'Données'!$G$3:$H$19,2,0)),"",VLOOKUP(DGW$6,'Données'!$G$3:$H$19,2,0))</f>
        <v/>
      </c>
      <c r="DGX8" s="2" t="str">
        <f>IF(ISERROR(VLOOKUP(DGX$6,'Données'!$G$3:$H$19,2,0)),"",VLOOKUP(DGX$6,'Données'!$G$3:$H$19,2,0))</f>
        <v/>
      </c>
      <c r="DGY8" s="2" t="str">
        <f>IF(ISERROR(VLOOKUP(DGY$6,'Données'!$G$3:$H$19,2,0)),"",VLOOKUP(DGY$6,'Données'!$G$3:$H$19,2,0))</f>
        <v/>
      </c>
      <c r="DGZ8" s="2" t="str">
        <f>IF(ISERROR(VLOOKUP(DGZ$6,'Données'!$G$3:$H$19,2,0)),"",VLOOKUP(DGZ$6,'Données'!$G$3:$H$19,2,0))</f>
        <v/>
      </c>
      <c r="DHA8" s="2" t="str">
        <f>IF(ISERROR(VLOOKUP(DHA$6,'Données'!$G$3:$H$19,2,0)),"",VLOOKUP(DHA$6,'Données'!$G$3:$H$19,2,0))</f>
        <v/>
      </c>
      <c r="DHB8" s="2" t="str">
        <f>IF(ISERROR(VLOOKUP(DHB$6,'Données'!$G$3:$H$19,2,0)),"",VLOOKUP(DHB$6,'Données'!$G$3:$H$19,2,0))</f>
        <v/>
      </c>
      <c r="DHC8" s="2" t="str">
        <f>IF(ISERROR(VLOOKUP(DHC$6,'Données'!$G$3:$H$19,2,0)),"",VLOOKUP(DHC$6,'Données'!$G$3:$H$19,2,0))</f>
        <v/>
      </c>
      <c r="DHD8" s="2" t="str">
        <f>IF(ISERROR(VLOOKUP(DHD$6,'Données'!$G$3:$H$19,2,0)),"",VLOOKUP(DHD$6,'Données'!$G$3:$H$19,2,0))</f>
        <v/>
      </c>
      <c r="DHE8" s="2" t="str">
        <f>IF(ISERROR(VLOOKUP(DHE$6,'Données'!$G$3:$H$19,2,0)),"",VLOOKUP(DHE$6,'Données'!$G$3:$H$19,2,0))</f>
        <v/>
      </c>
      <c r="DHF8" s="2" t="str">
        <f>IF(ISERROR(VLOOKUP(DHF$6,'Données'!$G$3:$H$19,2,0)),"",VLOOKUP(DHF$6,'Données'!$G$3:$H$19,2,0))</f>
        <v/>
      </c>
      <c r="DHG8" s="2" t="str">
        <f>IF(ISERROR(VLOOKUP(DHG$6,'Données'!$G$3:$H$19,2,0)),"",VLOOKUP(DHG$6,'Données'!$G$3:$H$19,2,0))</f>
        <v/>
      </c>
      <c r="DHH8" s="2" t="str">
        <f>IF(ISERROR(VLOOKUP(DHH$6,'Données'!$G$3:$H$19,2,0)),"",VLOOKUP(DHH$6,'Données'!$G$3:$H$19,2,0))</f>
        <v/>
      </c>
      <c r="DHI8" s="2" t="str">
        <f>IF(ISERROR(VLOOKUP(DHI$6,'Données'!$G$3:$H$19,2,0)),"",VLOOKUP(DHI$6,'Données'!$G$3:$H$19,2,0))</f>
        <v/>
      </c>
      <c r="DHJ8" s="2" t="str">
        <f>IF(ISERROR(VLOOKUP(DHJ$6,'Données'!$G$3:$H$19,2,0)),"",VLOOKUP(DHJ$6,'Données'!$G$3:$H$19,2,0))</f>
        <v/>
      </c>
      <c r="DHK8" s="2" t="str">
        <f>IF(ISERROR(VLOOKUP(DHK$6,'Données'!$G$3:$H$19,2,0)),"",VLOOKUP(DHK$6,'Données'!$G$3:$H$19,2,0))</f>
        <v/>
      </c>
      <c r="DHL8" s="2" t="str">
        <f>IF(ISERROR(VLOOKUP(DHL$6,'Données'!$G$3:$H$19,2,0)),"",VLOOKUP(DHL$6,'Données'!$G$3:$H$19,2,0))</f>
        <v/>
      </c>
      <c r="DHM8" s="2" t="str">
        <f>IF(ISERROR(VLOOKUP(DHM$6,'Données'!$G$3:$H$19,2,0)),"",VLOOKUP(DHM$6,'Données'!$G$3:$H$19,2,0))</f>
        <v/>
      </c>
      <c r="DHN8" s="2" t="str">
        <f>IF(ISERROR(VLOOKUP(DHN$6,'Données'!$G$3:$H$19,2,0)),"",VLOOKUP(DHN$6,'Données'!$G$3:$H$19,2,0))</f>
        <v/>
      </c>
      <c r="DHO8" s="2" t="str">
        <f>IF(ISERROR(VLOOKUP(DHO$6,'Données'!$G$3:$H$19,2,0)),"",VLOOKUP(DHO$6,'Données'!$G$3:$H$19,2,0))</f>
        <v/>
      </c>
      <c r="DHP8" s="2" t="str">
        <f>IF(ISERROR(VLOOKUP(DHP$6,'Données'!$G$3:$H$19,2,0)),"",VLOOKUP(DHP$6,'Données'!$G$3:$H$19,2,0))</f>
        <v/>
      </c>
      <c r="DHQ8" s="2" t="str">
        <f>IF(ISERROR(VLOOKUP(DHQ$6,'Données'!$G$3:$H$19,2,0)),"",VLOOKUP(DHQ$6,'Données'!$G$3:$H$19,2,0))</f>
        <v/>
      </c>
      <c r="DHR8" s="2" t="str">
        <f>IF(ISERROR(VLOOKUP(DHR$6,'Données'!$G$3:$H$19,2,0)),"",VLOOKUP(DHR$6,'Données'!$G$3:$H$19,2,0))</f>
        <v/>
      </c>
      <c r="DHS8" s="2" t="str">
        <f>IF(ISERROR(VLOOKUP(DHS$6,'Données'!$G$3:$H$19,2,0)),"",VLOOKUP(DHS$6,'Données'!$G$3:$H$19,2,0))</f>
        <v/>
      </c>
      <c r="DHT8" s="2" t="str">
        <f>IF(ISERROR(VLOOKUP(DHT$6,'Données'!$G$3:$H$19,2,0)),"",VLOOKUP(DHT$6,'Données'!$G$3:$H$19,2,0))</f>
        <v/>
      </c>
      <c r="DHU8" s="2" t="str">
        <f>IF(ISERROR(VLOOKUP(DHU$6,'Données'!$G$3:$H$19,2,0)),"",VLOOKUP(DHU$6,'Données'!$G$3:$H$19,2,0))</f>
        <v/>
      </c>
      <c r="DHV8" s="2" t="str">
        <f>IF(ISERROR(VLOOKUP(DHV$6,'Données'!$G$3:$H$19,2,0)),"",VLOOKUP(DHV$6,'Données'!$G$3:$H$19,2,0))</f>
        <v/>
      </c>
      <c r="DHW8" s="2" t="str">
        <f>IF(ISERROR(VLOOKUP(DHW$6,'Données'!$G$3:$H$19,2,0)),"",VLOOKUP(DHW$6,'Données'!$G$3:$H$19,2,0))</f>
        <v/>
      </c>
      <c r="DHX8" s="2" t="str">
        <f>IF(ISERROR(VLOOKUP(DHX$6,'Données'!$G$3:$H$19,2,0)),"",VLOOKUP(DHX$6,'Données'!$G$3:$H$19,2,0))</f>
        <v/>
      </c>
      <c r="DHY8" s="2" t="str">
        <f>IF(ISERROR(VLOOKUP(DHY$6,'Données'!$G$3:$H$19,2,0)),"",VLOOKUP(DHY$6,'Données'!$G$3:$H$19,2,0))</f>
        <v/>
      </c>
      <c r="DHZ8" s="2" t="str">
        <f>IF(ISERROR(VLOOKUP(DHZ$6,'Données'!$G$3:$H$19,2,0)),"",VLOOKUP(DHZ$6,'Données'!$G$3:$H$19,2,0))</f>
        <v/>
      </c>
      <c r="DIA8" s="2" t="str">
        <f>IF(ISERROR(VLOOKUP(DIA$6,'Données'!$G$3:$H$19,2,0)),"",VLOOKUP(DIA$6,'Données'!$G$3:$H$19,2,0))</f>
        <v/>
      </c>
      <c r="DIB8" s="2" t="str">
        <f>IF(ISERROR(VLOOKUP(DIB$6,'Données'!$G$3:$H$19,2,0)),"",VLOOKUP(DIB$6,'Données'!$G$3:$H$19,2,0))</f>
        <v/>
      </c>
      <c r="DIC8" s="2" t="str">
        <f>IF(ISERROR(VLOOKUP(DIC$6,'Données'!$G$3:$H$19,2,0)),"",VLOOKUP(DIC$6,'Données'!$G$3:$H$19,2,0))</f>
        <v/>
      </c>
      <c r="DID8" s="2" t="str">
        <f>IF(ISERROR(VLOOKUP(DID$6,'Données'!$G$3:$H$19,2,0)),"",VLOOKUP(DID$6,'Données'!$G$3:$H$19,2,0))</f>
        <v/>
      </c>
      <c r="DIE8" s="2" t="str">
        <f>IF(ISERROR(VLOOKUP(DIE$6,'Données'!$G$3:$H$19,2,0)),"",VLOOKUP(DIE$6,'Données'!$G$3:$H$19,2,0))</f>
        <v/>
      </c>
      <c r="DIF8" s="2" t="str">
        <f>IF(ISERROR(VLOOKUP(DIF$6,'Données'!$G$3:$H$19,2,0)),"",VLOOKUP(DIF$6,'Données'!$G$3:$H$19,2,0))</f>
        <v/>
      </c>
      <c r="DIG8" s="2" t="str">
        <f>IF(ISERROR(VLOOKUP(DIG$6,'Données'!$G$3:$H$19,2,0)),"",VLOOKUP(DIG$6,'Données'!$G$3:$H$19,2,0))</f>
        <v/>
      </c>
      <c r="DIH8" s="2" t="str">
        <f>IF(ISERROR(VLOOKUP(DIH$6,'Données'!$G$3:$H$19,2,0)),"",VLOOKUP(DIH$6,'Données'!$G$3:$H$19,2,0))</f>
        <v/>
      </c>
      <c r="DII8" s="2" t="str">
        <f>IF(ISERROR(VLOOKUP(DII$6,'Données'!$G$3:$H$19,2,0)),"",VLOOKUP(DII$6,'Données'!$G$3:$H$19,2,0))</f>
        <v/>
      </c>
      <c r="DIJ8" s="2" t="str">
        <f>IF(ISERROR(VLOOKUP(DIJ$6,'Données'!$G$3:$H$19,2,0)),"",VLOOKUP(DIJ$6,'Données'!$G$3:$H$19,2,0))</f>
        <v/>
      </c>
      <c r="DIK8" s="2" t="str">
        <f>IF(ISERROR(VLOOKUP(DIK$6,'Données'!$G$3:$H$19,2,0)),"",VLOOKUP(DIK$6,'Données'!$G$3:$H$19,2,0))</f>
        <v/>
      </c>
      <c r="DIL8" s="2" t="str">
        <f>IF(ISERROR(VLOOKUP(DIL$6,'Données'!$G$3:$H$19,2,0)),"",VLOOKUP(DIL$6,'Données'!$G$3:$H$19,2,0))</f>
        <v/>
      </c>
      <c r="DIM8" s="2" t="str">
        <f>IF(ISERROR(VLOOKUP(DIM$6,'Données'!$G$3:$H$19,2,0)),"",VLOOKUP(DIM$6,'Données'!$G$3:$H$19,2,0))</f>
        <v/>
      </c>
      <c r="DIN8" s="2" t="str">
        <f>IF(ISERROR(VLOOKUP(DIN$6,'Données'!$G$3:$H$19,2,0)),"",VLOOKUP(DIN$6,'Données'!$G$3:$H$19,2,0))</f>
        <v/>
      </c>
      <c r="DIO8" s="2" t="str">
        <f>IF(ISERROR(VLOOKUP(DIO$6,'Données'!$G$3:$H$19,2,0)),"",VLOOKUP(DIO$6,'Données'!$G$3:$H$19,2,0))</f>
        <v/>
      </c>
      <c r="DIP8" s="2" t="str">
        <f>IF(ISERROR(VLOOKUP(DIP$6,'Données'!$G$3:$H$19,2,0)),"",VLOOKUP(DIP$6,'Données'!$G$3:$H$19,2,0))</f>
        <v/>
      </c>
      <c r="DIQ8" s="2" t="str">
        <f>IF(ISERROR(VLOOKUP(DIQ$6,'Données'!$G$3:$H$19,2,0)),"",VLOOKUP(DIQ$6,'Données'!$G$3:$H$19,2,0))</f>
        <v/>
      </c>
      <c r="DIR8" s="2" t="str">
        <f>IF(ISERROR(VLOOKUP(DIR$6,'Données'!$G$3:$H$19,2,0)),"",VLOOKUP(DIR$6,'Données'!$G$3:$H$19,2,0))</f>
        <v/>
      </c>
      <c r="DIS8" s="2" t="str">
        <f>IF(ISERROR(VLOOKUP(DIS$6,'Données'!$G$3:$H$19,2,0)),"",VLOOKUP(DIS$6,'Données'!$G$3:$H$19,2,0))</f>
        <v/>
      </c>
      <c r="DIT8" s="2" t="str">
        <f>IF(ISERROR(VLOOKUP(DIT$6,'Données'!$G$3:$H$19,2,0)),"",VLOOKUP(DIT$6,'Données'!$G$3:$H$19,2,0))</f>
        <v/>
      </c>
      <c r="DIU8" s="2" t="str">
        <f>IF(ISERROR(VLOOKUP(DIU$6,'Données'!$G$3:$H$19,2,0)),"",VLOOKUP(DIU$6,'Données'!$G$3:$H$19,2,0))</f>
        <v/>
      </c>
      <c r="DIV8" s="2" t="str">
        <f>IF(ISERROR(VLOOKUP(DIV$6,'Données'!$G$3:$H$19,2,0)),"",VLOOKUP(DIV$6,'Données'!$G$3:$H$19,2,0))</f>
        <v/>
      </c>
      <c r="DIW8" s="2" t="str">
        <f>IF(ISERROR(VLOOKUP(DIW$6,'Données'!$G$3:$H$19,2,0)),"",VLOOKUP(DIW$6,'Données'!$G$3:$H$19,2,0))</f>
        <v/>
      </c>
      <c r="DIX8" s="2" t="str">
        <f>IF(ISERROR(VLOOKUP(DIX$6,'Données'!$G$3:$H$19,2,0)),"",VLOOKUP(DIX$6,'Données'!$G$3:$H$19,2,0))</f>
        <v/>
      </c>
      <c r="DIY8" s="2" t="str">
        <f>IF(ISERROR(VLOOKUP(DIY$6,'Données'!$G$3:$H$19,2,0)),"",VLOOKUP(DIY$6,'Données'!$G$3:$H$19,2,0))</f>
        <v/>
      </c>
      <c r="DIZ8" s="2" t="str">
        <f>IF(ISERROR(VLOOKUP(DIZ$6,'Données'!$G$3:$H$19,2,0)),"",VLOOKUP(DIZ$6,'Données'!$G$3:$H$19,2,0))</f>
        <v/>
      </c>
      <c r="DJA8" s="2" t="str">
        <f>IF(ISERROR(VLOOKUP(DJA$6,'Données'!$G$3:$H$19,2,0)),"",VLOOKUP(DJA$6,'Données'!$G$3:$H$19,2,0))</f>
        <v/>
      </c>
      <c r="DJB8" s="2" t="str">
        <f>IF(ISERROR(VLOOKUP(DJB$6,'Données'!$G$3:$H$19,2,0)),"",VLOOKUP(DJB$6,'Données'!$G$3:$H$19,2,0))</f>
        <v/>
      </c>
      <c r="DJC8" s="2" t="str">
        <f>IF(ISERROR(VLOOKUP(DJC$6,'Données'!$G$3:$H$19,2,0)),"",VLOOKUP(DJC$6,'Données'!$G$3:$H$19,2,0))</f>
        <v/>
      </c>
      <c r="DJD8" s="2" t="str">
        <f>IF(ISERROR(VLOOKUP(DJD$6,'Données'!$G$3:$H$19,2,0)),"",VLOOKUP(DJD$6,'Données'!$G$3:$H$19,2,0))</f>
        <v/>
      </c>
      <c r="DJE8" s="2" t="str">
        <f>IF(ISERROR(VLOOKUP(DJE$6,'Données'!$G$3:$H$19,2,0)),"",VLOOKUP(DJE$6,'Données'!$G$3:$H$19,2,0))</f>
        <v/>
      </c>
      <c r="DJF8" s="2" t="str">
        <f>IF(ISERROR(VLOOKUP(DJF$6,'Données'!$G$3:$H$19,2,0)),"",VLOOKUP(DJF$6,'Données'!$G$3:$H$19,2,0))</f>
        <v/>
      </c>
      <c r="DJG8" s="2" t="str">
        <f>IF(ISERROR(VLOOKUP(DJG$6,'Données'!$G$3:$H$19,2,0)),"",VLOOKUP(DJG$6,'Données'!$G$3:$H$19,2,0))</f>
        <v/>
      </c>
      <c r="DJH8" s="2" t="str">
        <f>IF(ISERROR(VLOOKUP(DJH$6,'Données'!$G$3:$H$19,2,0)),"",VLOOKUP(DJH$6,'Données'!$G$3:$H$19,2,0))</f>
        <v/>
      </c>
      <c r="DJI8" s="2" t="str">
        <f>IF(ISERROR(VLOOKUP(DJI$6,'Données'!$G$3:$H$19,2,0)),"",VLOOKUP(DJI$6,'Données'!$G$3:$H$19,2,0))</f>
        <v/>
      </c>
      <c r="DJJ8" s="2" t="str">
        <f>IF(ISERROR(VLOOKUP(DJJ$6,'Données'!$G$3:$H$19,2,0)),"",VLOOKUP(DJJ$6,'Données'!$G$3:$H$19,2,0))</f>
        <v/>
      </c>
      <c r="DJK8" s="2" t="str">
        <f>IF(ISERROR(VLOOKUP(DJK$6,'Données'!$G$3:$H$19,2,0)),"",VLOOKUP(DJK$6,'Données'!$G$3:$H$19,2,0))</f>
        <v/>
      </c>
      <c r="DJL8" s="2" t="str">
        <f>IF(ISERROR(VLOOKUP(DJL$6,'Données'!$G$3:$H$19,2,0)),"",VLOOKUP(DJL$6,'Données'!$G$3:$H$19,2,0))</f>
        <v/>
      </c>
      <c r="DJM8" s="2" t="str">
        <f>IF(ISERROR(VLOOKUP(DJM$6,'Données'!$G$3:$H$19,2,0)),"",VLOOKUP(DJM$6,'Données'!$G$3:$H$19,2,0))</f>
        <v/>
      </c>
      <c r="DJN8" s="2" t="str">
        <f>IF(ISERROR(VLOOKUP(DJN$6,'Données'!$G$3:$H$19,2,0)),"",VLOOKUP(DJN$6,'Données'!$G$3:$H$19,2,0))</f>
        <v/>
      </c>
      <c r="DJO8" s="2" t="str">
        <f>IF(ISERROR(VLOOKUP(DJO$6,'Données'!$G$3:$H$19,2,0)),"",VLOOKUP(DJO$6,'Données'!$G$3:$H$19,2,0))</f>
        <v/>
      </c>
      <c r="DJP8" s="2" t="str">
        <f>IF(ISERROR(VLOOKUP(DJP$6,'Données'!$G$3:$H$19,2,0)),"",VLOOKUP(DJP$6,'Données'!$G$3:$H$19,2,0))</f>
        <v/>
      </c>
      <c r="DJQ8" s="2" t="str">
        <f>IF(ISERROR(VLOOKUP(DJQ$6,'Données'!$G$3:$H$19,2,0)),"",VLOOKUP(DJQ$6,'Données'!$G$3:$H$19,2,0))</f>
        <v/>
      </c>
      <c r="DJR8" s="2" t="str">
        <f>IF(ISERROR(VLOOKUP(DJR$6,'Données'!$G$3:$H$19,2,0)),"",VLOOKUP(DJR$6,'Données'!$G$3:$H$19,2,0))</f>
        <v/>
      </c>
      <c r="DJS8" s="2" t="str">
        <f>IF(ISERROR(VLOOKUP(DJS$6,'Données'!$G$3:$H$19,2,0)),"",VLOOKUP(DJS$6,'Données'!$G$3:$H$19,2,0))</f>
        <v/>
      </c>
      <c r="DJT8" s="2" t="str">
        <f>IF(ISERROR(VLOOKUP(DJT$6,'Données'!$G$3:$H$19,2,0)),"",VLOOKUP(DJT$6,'Données'!$G$3:$H$19,2,0))</f>
        <v/>
      </c>
      <c r="DJU8" s="2" t="str">
        <f>IF(ISERROR(VLOOKUP(DJU$6,'Données'!$G$3:$H$19,2,0)),"",VLOOKUP(DJU$6,'Données'!$G$3:$H$19,2,0))</f>
        <v/>
      </c>
      <c r="DJV8" s="2" t="str">
        <f>IF(ISERROR(VLOOKUP(DJV$6,'Données'!$G$3:$H$19,2,0)),"",VLOOKUP(DJV$6,'Données'!$G$3:$H$19,2,0))</f>
        <v/>
      </c>
      <c r="DJW8" s="2" t="str">
        <f>IF(ISERROR(VLOOKUP(DJW$6,'Données'!$G$3:$H$19,2,0)),"",VLOOKUP(DJW$6,'Données'!$G$3:$H$19,2,0))</f>
        <v/>
      </c>
      <c r="DJX8" s="2" t="str">
        <f>IF(ISERROR(VLOOKUP(DJX$6,'Données'!$G$3:$H$19,2,0)),"",VLOOKUP(DJX$6,'Données'!$G$3:$H$19,2,0))</f>
        <v/>
      </c>
      <c r="DJY8" s="2" t="str">
        <f>IF(ISERROR(VLOOKUP(DJY$6,'Données'!$G$3:$H$19,2,0)),"",VLOOKUP(DJY$6,'Données'!$G$3:$H$19,2,0))</f>
        <v/>
      </c>
      <c r="DJZ8" s="2" t="str">
        <f>IF(ISERROR(VLOOKUP(DJZ$6,'Données'!$G$3:$H$19,2,0)),"",VLOOKUP(DJZ$6,'Données'!$G$3:$H$19,2,0))</f>
        <v/>
      </c>
      <c r="DKA8" s="2" t="str">
        <f>IF(ISERROR(VLOOKUP(DKA$6,'Données'!$G$3:$H$19,2,0)),"",VLOOKUP(DKA$6,'Données'!$G$3:$H$19,2,0))</f>
        <v/>
      </c>
      <c r="DKB8" s="2" t="str">
        <f>IF(ISERROR(VLOOKUP(DKB$6,'Données'!$G$3:$H$19,2,0)),"",VLOOKUP(DKB$6,'Données'!$G$3:$H$19,2,0))</f>
        <v/>
      </c>
      <c r="DKC8" s="2" t="str">
        <f>IF(ISERROR(VLOOKUP(DKC$6,'Données'!$G$3:$H$19,2,0)),"",VLOOKUP(DKC$6,'Données'!$G$3:$H$19,2,0))</f>
        <v/>
      </c>
      <c r="DKD8" s="2" t="str">
        <f>IF(ISERROR(VLOOKUP(DKD$6,'Données'!$G$3:$H$19,2,0)),"",VLOOKUP(DKD$6,'Données'!$G$3:$H$19,2,0))</f>
        <v/>
      </c>
      <c r="DKE8" s="2" t="str">
        <f>IF(ISERROR(VLOOKUP(DKE$6,'Données'!$G$3:$H$19,2,0)),"",VLOOKUP(DKE$6,'Données'!$G$3:$H$19,2,0))</f>
        <v/>
      </c>
      <c r="DKF8" s="2" t="str">
        <f>IF(ISERROR(VLOOKUP(DKF$6,'Données'!$G$3:$H$19,2,0)),"",VLOOKUP(DKF$6,'Données'!$G$3:$H$19,2,0))</f>
        <v/>
      </c>
      <c r="DKG8" s="2" t="str">
        <f>IF(ISERROR(VLOOKUP(DKG$6,'Données'!$G$3:$H$19,2,0)),"",VLOOKUP(DKG$6,'Données'!$G$3:$H$19,2,0))</f>
        <v/>
      </c>
      <c r="DKH8" s="2" t="str">
        <f>IF(ISERROR(VLOOKUP(DKH$6,'Données'!$G$3:$H$19,2,0)),"",VLOOKUP(DKH$6,'Données'!$G$3:$H$19,2,0))</f>
        <v/>
      </c>
      <c r="DKI8" s="2" t="str">
        <f>IF(ISERROR(VLOOKUP(DKI$6,'Données'!$G$3:$H$19,2,0)),"",VLOOKUP(DKI$6,'Données'!$G$3:$H$19,2,0))</f>
        <v/>
      </c>
      <c r="DKJ8" s="2" t="str">
        <f>IF(ISERROR(VLOOKUP(DKJ$6,'Données'!$G$3:$H$19,2,0)),"",VLOOKUP(DKJ$6,'Données'!$G$3:$H$19,2,0))</f>
        <v/>
      </c>
      <c r="DKK8" s="2" t="str">
        <f>IF(ISERROR(VLOOKUP(DKK$6,'Données'!$G$3:$H$19,2,0)),"",VLOOKUP(DKK$6,'Données'!$G$3:$H$19,2,0))</f>
        <v/>
      </c>
      <c r="DKL8" s="2" t="str">
        <f>IF(ISERROR(VLOOKUP(DKL$6,'Données'!$G$3:$H$19,2,0)),"",VLOOKUP(DKL$6,'Données'!$G$3:$H$19,2,0))</f>
        <v/>
      </c>
      <c r="DKM8" s="2" t="str">
        <f>IF(ISERROR(VLOOKUP(DKM$6,'Données'!$G$3:$H$19,2,0)),"",VLOOKUP(DKM$6,'Données'!$G$3:$H$19,2,0))</f>
        <v/>
      </c>
      <c r="DKN8" s="2" t="str">
        <f>IF(ISERROR(VLOOKUP(DKN$6,'Données'!$G$3:$H$19,2,0)),"",VLOOKUP(DKN$6,'Données'!$G$3:$H$19,2,0))</f>
        <v/>
      </c>
      <c r="DKO8" s="2" t="str">
        <f>IF(ISERROR(VLOOKUP(DKO$6,'Données'!$G$3:$H$19,2,0)),"",VLOOKUP(DKO$6,'Données'!$G$3:$H$19,2,0))</f>
        <v/>
      </c>
      <c r="DKP8" s="2" t="str">
        <f>IF(ISERROR(VLOOKUP(DKP$6,'Données'!$G$3:$H$19,2,0)),"",VLOOKUP(DKP$6,'Données'!$G$3:$H$19,2,0))</f>
        <v/>
      </c>
      <c r="DKQ8" s="2" t="str">
        <f>IF(ISERROR(VLOOKUP(DKQ$6,'Données'!$G$3:$H$19,2,0)),"",VLOOKUP(DKQ$6,'Données'!$G$3:$H$19,2,0))</f>
        <v/>
      </c>
      <c r="DKR8" s="2" t="str">
        <f>IF(ISERROR(VLOOKUP(DKR$6,'Données'!$G$3:$H$19,2,0)),"",VLOOKUP(DKR$6,'Données'!$G$3:$H$19,2,0))</f>
        <v/>
      </c>
      <c r="DKS8" s="2" t="str">
        <f>IF(ISERROR(VLOOKUP(DKS$6,'Données'!$G$3:$H$19,2,0)),"",VLOOKUP(DKS$6,'Données'!$G$3:$H$19,2,0))</f>
        <v/>
      </c>
      <c r="DKT8" s="2" t="str">
        <f>IF(ISERROR(VLOOKUP(DKT$6,'Données'!$G$3:$H$19,2,0)),"",VLOOKUP(DKT$6,'Données'!$G$3:$H$19,2,0))</f>
        <v/>
      </c>
      <c r="DKU8" s="2" t="str">
        <f>IF(ISERROR(VLOOKUP(DKU$6,'Données'!$G$3:$H$19,2,0)),"",VLOOKUP(DKU$6,'Données'!$G$3:$H$19,2,0))</f>
        <v/>
      </c>
      <c r="DKV8" s="2" t="str">
        <f>IF(ISERROR(VLOOKUP(DKV$6,'Données'!$G$3:$H$19,2,0)),"",VLOOKUP(DKV$6,'Données'!$G$3:$H$19,2,0))</f>
        <v/>
      </c>
      <c r="DKW8" s="2" t="str">
        <f>IF(ISERROR(VLOOKUP(DKW$6,'Données'!$G$3:$H$19,2,0)),"",VLOOKUP(DKW$6,'Données'!$G$3:$H$19,2,0))</f>
        <v/>
      </c>
      <c r="DKX8" s="2" t="str">
        <f>IF(ISERROR(VLOOKUP(DKX$6,'Données'!$G$3:$H$19,2,0)),"",VLOOKUP(DKX$6,'Données'!$G$3:$H$19,2,0))</f>
        <v/>
      </c>
      <c r="DKY8" s="2" t="str">
        <f>IF(ISERROR(VLOOKUP(DKY$6,'Données'!$G$3:$H$19,2,0)),"",VLOOKUP(DKY$6,'Données'!$G$3:$H$19,2,0))</f>
        <v/>
      </c>
      <c r="DKZ8" s="2" t="str">
        <f>IF(ISERROR(VLOOKUP(DKZ$6,'Données'!$G$3:$H$19,2,0)),"",VLOOKUP(DKZ$6,'Données'!$G$3:$H$19,2,0))</f>
        <v/>
      </c>
      <c r="DLA8" s="2" t="str">
        <f>IF(ISERROR(VLOOKUP(DLA$6,'Données'!$G$3:$H$19,2,0)),"",VLOOKUP(DLA$6,'Données'!$G$3:$H$19,2,0))</f>
        <v/>
      </c>
      <c r="DLB8" s="2" t="str">
        <f>IF(ISERROR(VLOOKUP(DLB$6,'Données'!$G$3:$H$19,2,0)),"",VLOOKUP(DLB$6,'Données'!$G$3:$H$19,2,0))</f>
        <v/>
      </c>
      <c r="DLC8" s="2" t="str">
        <f>IF(ISERROR(VLOOKUP(DLC$6,'Données'!$G$3:$H$19,2,0)),"",VLOOKUP(DLC$6,'Données'!$G$3:$H$19,2,0))</f>
        <v/>
      </c>
      <c r="DLD8" s="2" t="str">
        <f>IF(ISERROR(VLOOKUP(DLD$6,'Données'!$G$3:$H$19,2,0)),"",VLOOKUP(DLD$6,'Données'!$G$3:$H$19,2,0))</f>
        <v/>
      </c>
      <c r="DLE8" s="2" t="str">
        <f>IF(ISERROR(VLOOKUP(DLE$6,'Données'!$G$3:$H$19,2,0)),"",VLOOKUP(DLE$6,'Données'!$G$3:$H$19,2,0))</f>
        <v/>
      </c>
      <c r="DLF8" s="2" t="str">
        <f>IF(ISERROR(VLOOKUP(DLF$6,'Données'!$G$3:$H$19,2,0)),"",VLOOKUP(DLF$6,'Données'!$G$3:$H$19,2,0))</f>
        <v/>
      </c>
      <c r="DLG8" s="2" t="str">
        <f>IF(ISERROR(VLOOKUP(DLG$6,'Données'!$G$3:$H$19,2,0)),"",VLOOKUP(DLG$6,'Données'!$G$3:$H$19,2,0))</f>
        <v/>
      </c>
      <c r="DLH8" s="2" t="str">
        <f>IF(ISERROR(VLOOKUP(DLH$6,'Données'!$G$3:$H$19,2,0)),"",VLOOKUP(DLH$6,'Données'!$G$3:$H$19,2,0))</f>
        <v/>
      </c>
      <c r="DLI8" s="2" t="str">
        <f>IF(ISERROR(VLOOKUP(DLI$6,'Données'!$G$3:$H$19,2,0)),"",VLOOKUP(DLI$6,'Données'!$G$3:$H$19,2,0))</f>
        <v/>
      </c>
      <c r="DLJ8" s="2" t="str">
        <f>IF(ISERROR(VLOOKUP(DLJ$6,'Données'!$G$3:$H$19,2,0)),"",VLOOKUP(DLJ$6,'Données'!$G$3:$H$19,2,0))</f>
        <v/>
      </c>
      <c r="DLK8" s="2" t="str">
        <f>IF(ISERROR(VLOOKUP(DLK$6,'Données'!$G$3:$H$19,2,0)),"",VLOOKUP(DLK$6,'Données'!$G$3:$H$19,2,0))</f>
        <v/>
      </c>
      <c r="DLL8" s="2" t="str">
        <f>IF(ISERROR(VLOOKUP(DLL$6,'Données'!$G$3:$H$19,2,0)),"",VLOOKUP(DLL$6,'Données'!$G$3:$H$19,2,0))</f>
        <v/>
      </c>
      <c r="DLM8" s="2" t="str">
        <f>IF(ISERROR(VLOOKUP(DLM$6,'Données'!$G$3:$H$19,2,0)),"",VLOOKUP(DLM$6,'Données'!$G$3:$H$19,2,0))</f>
        <v/>
      </c>
      <c r="DLN8" s="2" t="str">
        <f>IF(ISERROR(VLOOKUP(DLN$6,'Données'!$G$3:$H$19,2,0)),"",VLOOKUP(DLN$6,'Données'!$G$3:$H$19,2,0))</f>
        <v/>
      </c>
      <c r="DLO8" s="2" t="str">
        <f>IF(ISERROR(VLOOKUP(DLO$6,'Données'!$G$3:$H$19,2,0)),"",VLOOKUP(DLO$6,'Données'!$G$3:$H$19,2,0))</f>
        <v/>
      </c>
      <c r="DLP8" s="2" t="str">
        <f>IF(ISERROR(VLOOKUP(DLP$6,'Données'!$G$3:$H$19,2,0)),"",VLOOKUP(DLP$6,'Données'!$G$3:$H$19,2,0))</f>
        <v/>
      </c>
      <c r="DLQ8" s="2" t="str">
        <f>IF(ISERROR(VLOOKUP(DLQ$6,'Données'!$G$3:$H$19,2,0)),"",VLOOKUP(DLQ$6,'Données'!$G$3:$H$19,2,0))</f>
        <v/>
      </c>
      <c r="DLR8" s="2" t="str">
        <f>IF(ISERROR(VLOOKUP(DLR$6,'Données'!$G$3:$H$19,2,0)),"",VLOOKUP(DLR$6,'Données'!$G$3:$H$19,2,0))</f>
        <v/>
      </c>
      <c r="DLS8" s="2" t="str">
        <f>IF(ISERROR(VLOOKUP(DLS$6,'Données'!$G$3:$H$19,2,0)),"",VLOOKUP(DLS$6,'Données'!$G$3:$H$19,2,0))</f>
        <v/>
      </c>
      <c r="DLT8" s="2" t="str">
        <f>IF(ISERROR(VLOOKUP(DLT$6,'Données'!$G$3:$H$19,2,0)),"",VLOOKUP(DLT$6,'Données'!$G$3:$H$19,2,0))</f>
        <v/>
      </c>
      <c r="DLU8" s="2" t="str">
        <f>IF(ISERROR(VLOOKUP(DLU$6,'Données'!$G$3:$H$19,2,0)),"",VLOOKUP(DLU$6,'Données'!$G$3:$H$19,2,0))</f>
        <v/>
      </c>
      <c r="DLV8" s="2" t="str">
        <f>IF(ISERROR(VLOOKUP(DLV$6,'Données'!$G$3:$H$19,2,0)),"",VLOOKUP(DLV$6,'Données'!$G$3:$H$19,2,0))</f>
        <v/>
      </c>
      <c r="DLW8" s="2" t="str">
        <f>IF(ISERROR(VLOOKUP(DLW$6,'Données'!$G$3:$H$19,2,0)),"",VLOOKUP(DLW$6,'Données'!$G$3:$H$19,2,0))</f>
        <v/>
      </c>
      <c r="DLX8" s="2" t="str">
        <f>IF(ISERROR(VLOOKUP(DLX$6,'Données'!$G$3:$H$19,2,0)),"",VLOOKUP(DLX$6,'Données'!$G$3:$H$19,2,0))</f>
        <v/>
      </c>
      <c r="DLY8" s="2" t="str">
        <f>IF(ISERROR(VLOOKUP(DLY$6,'Données'!$G$3:$H$19,2,0)),"",VLOOKUP(DLY$6,'Données'!$G$3:$H$19,2,0))</f>
        <v/>
      </c>
      <c r="DLZ8" s="2" t="str">
        <f>IF(ISERROR(VLOOKUP(DLZ$6,'Données'!$G$3:$H$19,2,0)),"",VLOOKUP(DLZ$6,'Données'!$G$3:$H$19,2,0))</f>
        <v/>
      </c>
      <c r="DMA8" s="2" t="str">
        <f>IF(ISERROR(VLOOKUP(DMA$6,'Données'!$G$3:$H$19,2,0)),"",VLOOKUP(DMA$6,'Données'!$G$3:$H$19,2,0))</f>
        <v/>
      </c>
      <c r="DMB8" s="2" t="str">
        <f>IF(ISERROR(VLOOKUP(DMB$6,'Données'!$G$3:$H$19,2,0)),"",VLOOKUP(DMB$6,'Données'!$G$3:$H$19,2,0))</f>
        <v/>
      </c>
      <c r="DMC8" s="2" t="str">
        <f>IF(ISERROR(VLOOKUP(DMC$6,'Données'!$G$3:$H$19,2,0)),"",VLOOKUP(DMC$6,'Données'!$G$3:$H$19,2,0))</f>
        <v/>
      </c>
      <c r="DMD8" s="2" t="str">
        <f>IF(ISERROR(VLOOKUP(DMD$6,'Données'!$G$3:$H$19,2,0)),"",VLOOKUP(DMD$6,'Données'!$G$3:$H$19,2,0))</f>
        <v/>
      </c>
      <c r="DME8" s="2" t="str">
        <f>IF(ISERROR(VLOOKUP(DME$6,'Données'!$G$3:$H$19,2,0)),"",VLOOKUP(DME$6,'Données'!$G$3:$H$19,2,0))</f>
        <v/>
      </c>
      <c r="DMF8" s="2" t="str">
        <f>IF(ISERROR(VLOOKUP(DMF$6,'Données'!$G$3:$H$19,2,0)),"",VLOOKUP(DMF$6,'Données'!$G$3:$H$19,2,0))</f>
        <v/>
      </c>
      <c r="DMG8" s="2" t="str">
        <f>IF(ISERROR(VLOOKUP(DMG$6,'Données'!$G$3:$H$19,2,0)),"",VLOOKUP(DMG$6,'Données'!$G$3:$H$19,2,0))</f>
        <v/>
      </c>
      <c r="DMH8" s="2" t="str">
        <f>IF(ISERROR(VLOOKUP(DMH$6,'Données'!$G$3:$H$19,2,0)),"",VLOOKUP(DMH$6,'Données'!$G$3:$H$19,2,0))</f>
        <v/>
      </c>
      <c r="DMI8" s="2" t="str">
        <f>IF(ISERROR(VLOOKUP(DMI$6,'Données'!$G$3:$H$19,2,0)),"",VLOOKUP(DMI$6,'Données'!$G$3:$H$19,2,0))</f>
        <v/>
      </c>
      <c r="DMJ8" s="2" t="str">
        <f>IF(ISERROR(VLOOKUP(DMJ$6,'Données'!$G$3:$H$19,2,0)),"",VLOOKUP(DMJ$6,'Données'!$G$3:$H$19,2,0))</f>
        <v/>
      </c>
      <c r="DMK8" s="2" t="str">
        <f>IF(ISERROR(VLOOKUP(DMK$6,'Données'!$G$3:$H$19,2,0)),"",VLOOKUP(DMK$6,'Données'!$G$3:$H$19,2,0))</f>
        <v/>
      </c>
      <c r="DML8" s="2" t="str">
        <f>IF(ISERROR(VLOOKUP(DML$6,'Données'!$G$3:$H$19,2,0)),"",VLOOKUP(DML$6,'Données'!$G$3:$H$19,2,0))</f>
        <v/>
      </c>
      <c r="DMM8" s="2" t="str">
        <f>IF(ISERROR(VLOOKUP(DMM$6,'Données'!$G$3:$H$19,2,0)),"",VLOOKUP(DMM$6,'Données'!$G$3:$H$19,2,0))</f>
        <v/>
      </c>
      <c r="DMN8" s="2" t="str">
        <f>IF(ISERROR(VLOOKUP(DMN$6,'Données'!$G$3:$H$19,2,0)),"",VLOOKUP(DMN$6,'Données'!$G$3:$H$19,2,0))</f>
        <v/>
      </c>
      <c r="DMO8" s="2" t="str">
        <f>IF(ISERROR(VLOOKUP(DMO$6,'Données'!$G$3:$H$19,2,0)),"",VLOOKUP(DMO$6,'Données'!$G$3:$H$19,2,0))</f>
        <v/>
      </c>
      <c r="DMP8" s="2" t="str">
        <f>IF(ISERROR(VLOOKUP(DMP$6,'Données'!$G$3:$H$19,2,0)),"",VLOOKUP(DMP$6,'Données'!$G$3:$H$19,2,0))</f>
        <v/>
      </c>
      <c r="DMQ8" s="2" t="str">
        <f>IF(ISERROR(VLOOKUP(DMQ$6,'Données'!$G$3:$H$19,2,0)),"",VLOOKUP(DMQ$6,'Données'!$G$3:$H$19,2,0))</f>
        <v/>
      </c>
      <c r="DMR8" s="2" t="str">
        <f>IF(ISERROR(VLOOKUP(DMR$6,'Données'!$G$3:$H$19,2,0)),"",VLOOKUP(DMR$6,'Données'!$G$3:$H$19,2,0))</f>
        <v/>
      </c>
      <c r="DMS8" s="2" t="str">
        <f>IF(ISERROR(VLOOKUP(DMS$6,'Données'!$G$3:$H$19,2,0)),"",VLOOKUP(DMS$6,'Données'!$G$3:$H$19,2,0))</f>
        <v/>
      </c>
      <c r="DMT8" s="2" t="str">
        <f>IF(ISERROR(VLOOKUP(DMT$6,'Données'!$G$3:$H$19,2,0)),"",VLOOKUP(DMT$6,'Données'!$G$3:$H$19,2,0))</f>
        <v/>
      </c>
      <c r="DMU8" s="2" t="str">
        <f>IF(ISERROR(VLOOKUP(DMU$6,'Données'!$G$3:$H$19,2,0)),"",VLOOKUP(DMU$6,'Données'!$G$3:$H$19,2,0))</f>
        <v/>
      </c>
      <c r="DMV8" s="2" t="str">
        <f>IF(ISERROR(VLOOKUP(DMV$6,'Données'!$G$3:$H$19,2,0)),"",VLOOKUP(DMV$6,'Données'!$G$3:$H$19,2,0))</f>
        <v/>
      </c>
      <c r="DMW8" s="2" t="str">
        <f>IF(ISERROR(VLOOKUP(DMW$6,'Données'!$G$3:$H$19,2,0)),"",VLOOKUP(DMW$6,'Données'!$G$3:$H$19,2,0))</f>
        <v/>
      </c>
      <c r="DMX8" s="2" t="str">
        <f>IF(ISERROR(VLOOKUP(DMX$6,'Données'!$G$3:$H$19,2,0)),"",VLOOKUP(DMX$6,'Données'!$G$3:$H$19,2,0))</f>
        <v/>
      </c>
      <c r="DMY8" s="2" t="str">
        <f>IF(ISERROR(VLOOKUP(DMY$6,'Données'!$G$3:$H$19,2,0)),"",VLOOKUP(DMY$6,'Données'!$G$3:$H$19,2,0))</f>
        <v/>
      </c>
      <c r="DMZ8" s="2" t="str">
        <f>IF(ISERROR(VLOOKUP(DMZ$6,'Données'!$G$3:$H$19,2,0)),"",VLOOKUP(DMZ$6,'Données'!$G$3:$H$19,2,0))</f>
        <v/>
      </c>
      <c r="DNA8" s="2" t="str">
        <f>IF(ISERROR(VLOOKUP(DNA$6,'Données'!$G$3:$H$19,2,0)),"",VLOOKUP(DNA$6,'Données'!$G$3:$H$19,2,0))</f>
        <v/>
      </c>
      <c r="DNB8" s="2" t="str">
        <f>IF(ISERROR(VLOOKUP(DNB$6,'Données'!$G$3:$H$19,2,0)),"",VLOOKUP(DNB$6,'Données'!$G$3:$H$19,2,0))</f>
        <v/>
      </c>
      <c r="DNC8" s="2" t="str">
        <f>IF(ISERROR(VLOOKUP(DNC$6,'Données'!$G$3:$H$19,2,0)),"",VLOOKUP(DNC$6,'Données'!$G$3:$H$19,2,0))</f>
        <v/>
      </c>
      <c r="DND8" s="2" t="str">
        <f>IF(ISERROR(VLOOKUP(DND$6,'Données'!$G$3:$H$19,2,0)),"",VLOOKUP(DND$6,'Données'!$G$3:$H$19,2,0))</f>
        <v/>
      </c>
      <c r="DNE8" s="2" t="str">
        <f>IF(ISERROR(VLOOKUP(DNE$6,'Données'!$G$3:$H$19,2,0)),"",VLOOKUP(DNE$6,'Données'!$G$3:$H$19,2,0))</f>
        <v/>
      </c>
      <c r="DNF8" s="2" t="str">
        <f>IF(ISERROR(VLOOKUP(DNF$6,'Données'!$G$3:$H$19,2,0)),"",VLOOKUP(DNF$6,'Données'!$G$3:$H$19,2,0))</f>
        <v/>
      </c>
      <c r="DNG8" s="2" t="str">
        <f>IF(ISERROR(VLOOKUP(DNG$6,'Données'!$G$3:$H$19,2,0)),"",VLOOKUP(DNG$6,'Données'!$G$3:$H$19,2,0))</f>
        <v/>
      </c>
      <c r="DNH8" s="2" t="str">
        <f>IF(ISERROR(VLOOKUP(DNH$6,'Données'!$G$3:$H$19,2,0)),"",VLOOKUP(DNH$6,'Données'!$G$3:$H$19,2,0))</f>
        <v/>
      </c>
      <c r="DNI8" s="2" t="str">
        <f>IF(ISERROR(VLOOKUP(DNI$6,'Données'!$G$3:$H$19,2,0)),"",VLOOKUP(DNI$6,'Données'!$G$3:$H$19,2,0))</f>
        <v/>
      </c>
      <c r="DNJ8" s="2" t="str">
        <f>IF(ISERROR(VLOOKUP(DNJ$6,'Données'!$G$3:$H$19,2,0)),"",VLOOKUP(DNJ$6,'Données'!$G$3:$H$19,2,0))</f>
        <v/>
      </c>
      <c r="DNK8" s="2" t="str">
        <f>IF(ISERROR(VLOOKUP(DNK$6,'Données'!$G$3:$H$19,2,0)),"",VLOOKUP(DNK$6,'Données'!$G$3:$H$19,2,0))</f>
        <v/>
      </c>
      <c r="DNL8" s="2" t="str">
        <f>IF(ISERROR(VLOOKUP(DNL$6,'Données'!$G$3:$H$19,2,0)),"",VLOOKUP(DNL$6,'Données'!$G$3:$H$19,2,0))</f>
        <v/>
      </c>
      <c r="DNM8" s="2" t="str">
        <f>IF(ISERROR(VLOOKUP(DNM$6,'Données'!$G$3:$H$19,2,0)),"",VLOOKUP(DNM$6,'Données'!$G$3:$H$19,2,0))</f>
        <v/>
      </c>
      <c r="DNN8" s="2" t="str">
        <f>IF(ISERROR(VLOOKUP(DNN$6,'Données'!$G$3:$H$19,2,0)),"",VLOOKUP(DNN$6,'Données'!$G$3:$H$19,2,0))</f>
        <v/>
      </c>
      <c r="DNO8" s="2" t="str">
        <f>IF(ISERROR(VLOOKUP(DNO$6,'Données'!$G$3:$H$19,2,0)),"",VLOOKUP(DNO$6,'Données'!$G$3:$H$19,2,0))</f>
        <v/>
      </c>
      <c r="DNP8" s="2" t="str">
        <f>IF(ISERROR(VLOOKUP(DNP$6,'Données'!$G$3:$H$19,2,0)),"",VLOOKUP(DNP$6,'Données'!$G$3:$H$19,2,0))</f>
        <v/>
      </c>
      <c r="DNQ8" s="2" t="str">
        <f>IF(ISERROR(VLOOKUP(DNQ$6,'Données'!$G$3:$H$19,2,0)),"",VLOOKUP(DNQ$6,'Données'!$G$3:$H$19,2,0))</f>
        <v/>
      </c>
      <c r="DNR8" s="2" t="str">
        <f>IF(ISERROR(VLOOKUP(DNR$6,'Données'!$G$3:$H$19,2,0)),"",VLOOKUP(DNR$6,'Données'!$G$3:$H$19,2,0))</f>
        <v/>
      </c>
      <c r="DNS8" s="2" t="str">
        <f>IF(ISERROR(VLOOKUP(DNS$6,'Données'!$G$3:$H$19,2,0)),"",VLOOKUP(DNS$6,'Données'!$G$3:$H$19,2,0))</f>
        <v/>
      </c>
      <c r="DNT8" s="2" t="str">
        <f>IF(ISERROR(VLOOKUP(DNT$6,'Données'!$G$3:$H$19,2,0)),"",VLOOKUP(DNT$6,'Données'!$G$3:$H$19,2,0))</f>
        <v/>
      </c>
      <c r="DNU8" s="2" t="str">
        <f>IF(ISERROR(VLOOKUP(DNU$6,'Données'!$G$3:$H$19,2,0)),"",VLOOKUP(DNU$6,'Données'!$G$3:$H$19,2,0))</f>
        <v/>
      </c>
      <c r="DNV8" s="2" t="str">
        <f>IF(ISERROR(VLOOKUP(DNV$6,'Données'!$G$3:$H$19,2,0)),"",VLOOKUP(DNV$6,'Données'!$G$3:$H$19,2,0))</f>
        <v/>
      </c>
      <c r="DNW8" s="2" t="str">
        <f>IF(ISERROR(VLOOKUP(DNW$6,'Données'!$G$3:$H$19,2,0)),"",VLOOKUP(DNW$6,'Données'!$G$3:$H$19,2,0))</f>
        <v/>
      </c>
      <c r="DNX8" s="2" t="str">
        <f>IF(ISERROR(VLOOKUP(DNX$6,'Données'!$G$3:$H$19,2,0)),"",VLOOKUP(DNX$6,'Données'!$G$3:$H$19,2,0))</f>
        <v/>
      </c>
      <c r="DNY8" s="2" t="str">
        <f>IF(ISERROR(VLOOKUP(DNY$6,'Données'!$G$3:$H$19,2,0)),"",VLOOKUP(DNY$6,'Données'!$G$3:$H$19,2,0))</f>
        <v/>
      </c>
      <c r="DNZ8" s="2" t="str">
        <f>IF(ISERROR(VLOOKUP(DNZ$6,'Données'!$G$3:$H$19,2,0)),"",VLOOKUP(DNZ$6,'Données'!$G$3:$H$19,2,0))</f>
        <v/>
      </c>
      <c r="DOA8" s="2" t="str">
        <f>IF(ISERROR(VLOOKUP(DOA$6,'Données'!$G$3:$H$19,2,0)),"",VLOOKUP(DOA$6,'Données'!$G$3:$H$19,2,0))</f>
        <v/>
      </c>
      <c r="DOB8" s="2" t="str">
        <f>IF(ISERROR(VLOOKUP(DOB$6,'Données'!$G$3:$H$19,2,0)),"",VLOOKUP(DOB$6,'Données'!$G$3:$H$19,2,0))</f>
        <v/>
      </c>
      <c r="DOC8" s="2" t="str">
        <f>IF(ISERROR(VLOOKUP(DOC$6,'Données'!$G$3:$H$19,2,0)),"",VLOOKUP(DOC$6,'Données'!$G$3:$H$19,2,0))</f>
        <v/>
      </c>
      <c r="DOD8" s="2" t="str">
        <f>IF(ISERROR(VLOOKUP(DOD$6,'Données'!$G$3:$H$19,2,0)),"",VLOOKUP(DOD$6,'Données'!$G$3:$H$19,2,0))</f>
        <v/>
      </c>
      <c r="DOE8" s="2" t="str">
        <f>IF(ISERROR(VLOOKUP(DOE$6,'Données'!$G$3:$H$19,2,0)),"",VLOOKUP(DOE$6,'Données'!$G$3:$H$19,2,0))</f>
        <v/>
      </c>
      <c r="DOF8" s="2" t="str">
        <f>IF(ISERROR(VLOOKUP(DOF$6,'Données'!$G$3:$H$19,2,0)),"",VLOOKUP(DOF$6,'Données'!$G$3:$H$19,2,0))</f>
        <v/>
      </c>
      <c r="DOG8" s="2" t="str">
        <f>IF(ISERROR(VLOOKUP(DOG$6,'Données'!$G$3:$H$19,2,0)),"",VLOOKUP(DOG$6,'Données'!$G$3:$H$19,2,0))</f>
        <v/>
      </c>
      <c r="DOH8" s="2" t="str">
        <f>IF(ISERROR(VLOOKUP(DOH$6,'Données'!$G$3:$H$19,2,0)),"",VLOOKUP(DOH$6,'Données'!$G$3:$H$19,2,0))</f>
        <v/>
      </c>
      <c r="DOI8" s="2" t="str">
        <f>IF(ISERROR(VLOOKUP(DOI$6,'Données'!$G$3:$H$19,2,0)),"",VLOOKUP(DOI$6,'Données'!$G$3:$H$19,2,0))</f>
        <v/>
      </c>
      <c r="DOJ8" s="2" t="str">
        <f>IF(ISERROR(VLOOKUP(DOJ$6,'Données'!$G$3:$H$19,2,0)),"",VLOOKUP(DOJ$6,'Données'!$G$3:$H$19,2,0))</f>
        <v/>
      </c>
      <c r="DOK8" s="2" t="str">
        <f>IF(ISERROR(VLOOKUP(DOK$6,'Données'!$G$3:$H$19,2,0)),"",VLOOKUP(DOK$6,'Données'!$G$3:$H$19,2,0))</f>
        <v/>
      </c>
      <c r="DOL8" s="2" t="str">
        <f>IF(ISERROR(VLOOKUP(DOL$6,'Données'!$G$3:$H$19,2,0)),"",VLOOKUP(DOL$6,'Données'!$G$3:$H$19,2,0))</f>
        <v/>
      </c>
      <c r="DOM8" s="2" t="str">
        <f>IF(ISERROR(VLOOKUP(DOM$6,'Données'!$G$3:$H$19,2,0)),"",VLOOKUP(DOM$6,'Données'!$G$3:$H$19,2,0))</f>
        <v/>
      </c>
      <c r="DON8" s="2" t="str">
        <f>IF(ISERROR(VLOOKUP(DON$6,'Données'!$G$3:$H$19,2,0)),"",VLOOKUP(DON$6,'Données'!$G$3:$H$19,2,0))</f>
        <v/>
      </c>
      <c r="DOO8" s="2" t="str">
        <f>IF(ISERROR(VLOOKUP(DOO$6,'Données'!$G$3:$H$19,2,0)),"",VLOOKUP(DOO$6,'Données'!$G$3:$H$19,2,0))</f>
        <v/>
      </c>
      <c r="DOP8" s="2" t="str">
        <f>IF(ISERROR(VLOOKUP(DOP$6,'Données'!$G$3:$H$19,2,0)),"",VLOOKUP(DOP$6,'Données'!$G$3:$H$19,2,0))</f>
        <v/>
      </c>
      <c r="DOQ8" s="2" t="str">
        <f>IF(ISERROR(VLOOKUP(DOQ$6,'Données'!$G$3:$H$19,2,0)),"",VLOOKUP(DOQ$6,'Données'!$G$3:$H$19,2,0))</f>
        <v/>
      </c>
      <c r="DOR8" s="2" t="str">
        <f>IF(ISERROR(VLOOKUP(DOR$6,'Données'!$G$3:$H$19,2,0)),"",VLOOKUP(DOR$6,'Données'!$G$3:$H$19,2,0))</f>
        <v/>
      </c>
      <c r="DOS8" s="2" t="str">
        <f>IF(ISERROR(VLOOKUP(DOS$6,'Données'!$G$3:$H$19,2,0)),"",VLOOKUP(DOS$6,'Données'!$G$3:$H$19,2,0))</f>
        <v/>
      </c>
      <c r="DOT8" s="2" t="str">
        <f>IF(ISERROR(VLOOKUP(DOT$6,'Données'!$G$3:$H$19,2,0)),"",VLOOKUP(DOT$6,'Données'!$G$3:$H$19,2,0))</f>
        <v/>
      </c>
      <c r="DOU8" s="2" t="str">
        <f>IF(ISERROR(VLOOKUP(DOU$6,'Données'!$G$3:$H$19,2,0)),"",VLOOKUP(DOU$6,'Données'!$G$3:$H$19,2,0))</f>
        <v/>
      </c>
      <c r="DOV8" s="2" t="str">
        <f>IF(ISERROR(VLOOKUP(DOV$6,'Données'!$G$3:$H$19,2,0)),"",VLOOKUP(DOV$6,'Données'!$G$3:$H$19,2,0))</f>
        <v/>
      </c>
      <c r="DOW8" s="2" t="str">
        <f>IF(ISERROR(VLOOKUP(DOW$6,'Données'!$G$3:$H$19,2,0)),"",VLOOKUP(DOW$6,'Données'!$G$3:$H$19,2,0))</f>
        <v/>
      </c>
      <c r="DOX8" s="2" t="str">
        <f>IF(ISERROR(VLOOKUP(DOX$6,'Données'!$G$3:$H$19,2,0)),"",VLOOKUP(DOX$6,'Données'!$G$3:$H$19,2,0))</f>
        <v/>
      </c>
      <c r="DOY8" s="2" t="str">
        <f>IF(ISERROR(VLOOKUP(DOY$6,'Données'!$G$3:$H$19,2,0)),"",VLOOKUP(DOY$6,'Données'!$G$3:$H$19,2,0))</f>
        <v/>
      </c>
      <c r="DOZ8" s="2" t="str">
        <f>IF(ISERROR(VLOOKUP(DOZ$6,'Données'!$G$3:$H$19,2,0)),"",VLOOKUP(DOZ$6,'Données'!$G$3:$H$19,2,0))</f>
        <v/>
      </c>
      <c r="DPA8" s="2" t="str">
        <f>IF(ISERROR(VLOOKUP(DPA$6,'Données'!$G$3:$H$19,2,0)),"",VLOOKUP(DPA$6,'Données'!$G$3:$H$19,2,0))</f>
        <v/>
      </c>
      <c r="DPB8" s="2" t="str">
        <f>IF(ISERROR(VLOOKUP(DPB$6,'Données'!$G$3:$H$19,2,0)),"",VLOOKUP(DPB$6,'Données'!$G$3:$H$19,2,0))</f>
        <v/>
      </c>
      <c r="DPC8" s="2" t="str">
        <f>IF(ISERROR(VLOOKUP(DPC$6,'Données'!$G$3:$H$19,2,0)),"",VLOOKUP(DPC$6,'Données'!$G$3:$H$19,2,0))</f>
        <v/>
      </c>
      <c r="DPD8" s="2" t="str">
        <f>IF(ISERROR(VLOOKUP(DPD$6,'Données'!$G$3:$H$19,2,0)),"",VLOOKUP(DPD$6,'Données'!$G$3:$H$19,2,0))</f>
        <v/>
      </c>
      <c r="DPE8" s="2" t="str">
        <f>IF(ISERROR(VLOOKUP(DPE$6,'Données'!$G$3:$H$19,2,0)),"",VLOOKUP(DPE$6,'Données'!$G$3:$H$19,2,0))</f>
        <v/>
      </c>
      <c r="DPF8" s="2" t="str">
        <f>IF(ISERROR(VLOOKUP(DPF$6,'Données'!$G$3:$H$19,2,0)),"",VLOOKUP(DPF$6,'Données'!$G$3:$H$19,2,0))</f>
        <v/>
      </c>
      <c r="DPG8" s="2" t="str">
        <f>IF(ISERROR(VLOOKUP(DPG$6,'Données'!$G$3:$H$19,2,0)),"",VLOOKUP(DPG$6,'Données'!$G$3:$H$19,2,0))</f>
        <v/>
      </c>
      <c r="DPH8" s="2" t="str">
        <f>IF(ISERROR(VLOOKUP(DPH$6,'Données'!$G$3:$H$19,2,0)),"",VLOOKUP(DPH$6,'Données'!$G$3:$H$19,2,0))</f>
        <v/>
      </c>
      <c r="DPI8" s="2" t="str">
        <f>IF(ISERROR(VLOOKUP(DPI$6,'Données'!$G$3:$H$19,2,0)),"",VLOOKUP(DPI$6,'Données'!$G$3:$H$19,2,0))</f>
        <v/>
      </c>
      <c r="DPJ8" s="2" t="str">
        <f>IF(ISERROR(VLOOKUP(DPJ$6,'Données'!$G$3:$H$19,2,0)),"",VLOOKUP(DPJ$6,'Données'!$G$3:$H$19,2,0))</f>
        <v/>
      </c>
      <c r="DPK8" s="2" t="str">
        <f>IF(ISERROR(VLOOKUP(DPK$6,'Données'!$G$3:$H$19,2,0)),"",VLOOKUP(DPK$6,'Données'!$G$3:$H$19,2,0))</f>
        <v/>
      </c>
      <c r="DPL8" s="2" t="str">
        <f>IF(ISERROR(VLOOKUP(DPL$6,'Données'!$G$3:$H$19,2,0)),"",VLOOKUP(DPL$6,'Données'!$G$3:$H$19,2,0))</f>
        <v/>
      </c>
      <c r="DPM8" s="2" t="str">
        <f>IF(ISERROR(VLOOKUP(DPM$6,'Données'!$G$3:$H$19,2,0)),"",VLOOKUP(DPM$6,'Données'!$G$3:$H$19,2,0))</f>
        <v/>
      </c>
      <c r="DPN8" s="2" t="str">
        <f>IF(ISERROR(VLOOKUP(DPN$6,'Données'!$G$3:$H$19,2,0)),"",VLOOKUP(DPN$6,'Données'!$G$3:$H$19,2,0))</f>
        <v/>
      </c>
      <c r="DPO8" s="2" t="str">
        <f>IF(ISERROR(VLOOKUP(DPO$6,'Données'!$G$3:$H$19,2,0)),"",VLOOKUP(DPO$6,'Données'!$G$3:$H$19,2,0))</f>
        <v/>
      </c>
      <c r="DPP8" s="2" t="str">
        <f>IF(ISERROR(VLOOKUP(DPP$6,'Données'!$G$3:$H$19,2,0)),"",VLOOKUP(DPP$6,'Données'!$G$3:$H$19,2,0))</f>
        <v/>
      </c>
      <c r="DPQ8" s="2" t="str">
        <f>IF(ISERROR(VLOOKUP(DPQ$6,'Données'!$G$3:$H$19,2,0)),"",VLOOKUP(DPQ$6,'Données'!$G$3:$H$19,2,0))</f>
        <v/>
      </c>
      <c r="DPR8" s="2" t="str">
        <f>IF(ISERROR(VLOOKUP(DPR$6,'Données'!$G$3:$H$19,2,0)),"",VLOOKUP(DPR$6,'Données'!$G$3:$H$19,2,0))</f>
        <v/>
      </c>
      <c r="DPS8" s="2" t="str">
        <f>IF(ISERROR(VLOOKUP(DPS$6,'Données'!$G$3:$H$19,2,0)),"",VLOOKUP(DPS$6,'Données'!$G$3:$H$19,2,0))</f>
        <v/>
      </c>
      <c r="DPT8" s="2" t="str">
        <f>IF(ISERROR(VLOOKUP(DPT$6,'Données'!$G$3:$H$19,2,0)),"",VLOOKUP(DPT$6,'Données'!$G$3:$H$19,2,0))</f>
        <v/>
      </c>
      <c r="DPU8" s="2" t="str">
        <f>IF(ISERROR(VLOOKUP(DPU$6,'Données'!$G$3:$H$19,2,0)),"",VLOOKUP(DPU$6,'Données'!$G$3:$H$19,2,0))</f>
        <v/>
      </c>
      <c r="DPV8" s="2" t="str">
        <f>IF(ISERROR(VLOOKUP(DPV$6,'Données'!$G$3:$H$19,2,0)),"",VLOOKUP(DPV$6,'Données'!$G$3:$H$19,2,0))</f>
        <v/>
      </c>
      <c r="DPW8" s="2" t="str">
        <f>IF(ISERROR(VLOOKUP(DPW$6,'Données'!$G$3:$H$19,2,0)),"",VLOOKUP(DPW$6,'Données'!$G$3:$H$19,2,0))</f>
        <v/>
      </c>
      <c r="DPX8" s="2" t="str">
        <f>IF(ISERROR(VLOOKUP(DPX$6,'Données'!$G$3:$H$19,2,0)),"",VLOOKUP(DPX$6,'Données'!$G$3:$H$19,2,0))</f>
        <v/>
      </c>
      <c r="DPY8" s="2" t="str">
        <f>IF(ISERROR(VLOOKUP(DPY$6,'Données'!$G$3:$H$19,2,0)),"",VLOOKUP(DPY$6,'Données'!$G$3:$H$19,2,0))</f>
        <v/>
      </c>
      <c r="DPZ8" s="2" t="str">
        <f>IF(ISERROR(VLOOKUP(DPZ$6,'Données'!$G$3:$H$19,2,0)),"",VLOOKUP(DPZ$6,'Données'!$G$3:$H$19,2,0))</f>
        <v/>
      </c>
      <c r="DQA8" s="2" t="str">
        <f>IF(ISERROR(VLOOKUP(DQA$6,'Données'!$G$3:$H$19,2,0)),"",VLOOKUP(DQA$6,'Données'!$G$3:$H$19,2,0))</f>
        <v/>
      </c>
      <c r="DQB8" s="2" t="str">
        <f>IF(ISERROR(VLOOKUP(DQB$6,'Données'!$G$3:$H$19,2,0)),"",VLOOKUP(DQB$6,'Données'!$G$3:$H$19,2,0))</f>
        <v/>
      </c>
      <c r="DQC8" s="2" t="str">
        <f>IF(ISERROR(VLOOKUP(DQC$6,'Données'!$G$3:$H$19,2,0)),"",VLOOKUP(DQC$6,'Données'!$G$3:$H$19,2,0))</f>
        <v/>
      </c>
      <c r="DQD8" s="2" t="str">
        <f>IF(ISERROR(VLOOKUP(DQD$6,'Données'!$G$3:$H$19,2,0)),"",VLOOKUP(DQD$6,'Données'!$G$3:$H$19,2,0))</f>
        <v/>
      </c>
      <c r="DQE8" s="2" t="str">
        <f>IF(ISERROR(VLOOKUP(DQE$6,'Données'!$G$3:$H$19,2,0)),"",VLOOKUP(DQE$6,'Données'!$G$3:$H$19,2,0))</f>
        <v/>
      </c>
      <c r="DQF8" s="2" t="str">
        <f>IF(ISERROR(VLOOKUP(DQF$6,'Données'!$G$3:$H$19,2,0)),"",VLOOKUP(DQF$6,'Données'!$G$3:$H$19,2,0))</f>
        <v/>
      </c>
      <c r="DQG8" s="2" t="str">
        <f>IF(ISERROR(VLOOKUP(DQG$6,'Données'!$G$3:$H$19,2,0)),"",VLOOKUP(DQG$6,'Données'!$G$3:$H$19,2,0))</f>
        <v/>
      </c>
      <c r="DQH8" s="2" t="str">
        <f>IF(ISERROR(VLOOKUP(DQH$6,'Données'!$G$3:$H$19,2,0)),"",VLOOKUP(DQH$6,'Données'!$G$3:$H$19,2,0))</f>
        <v/>
      </c>
      <c r="DQI8" s="2" t="str">
        <f>IF(ISERROR(VLOOKUP(DQI$6,'Données'!$G$3:$H$19,2,0)),"",VLOOKUP(DQI$6,'Données'!$G$3:$H$19,2,0))</f>
        <v/>
      </c>
      <c r="DQJ8" s="2" t="str">
        <f>IF(ISERROR(VLOOKUP(DQJ$6,'Données'!$G$3:$H$19,2,0)),"",VLOOKUP(DQJ$6,'Données'!$G$3:$H$19,2,0))</f>
        <v/>
      </c>
      <c r="DQK8" s="2" t="str">
        <f>IF(ISERROR(VLOOKUP(DQK$6,'Données'!$G$3:$H$19,2,0)),"",VLOOKUP(DQK$6,'Données'!$G$3:$H$19,2,0))</f>
        <v/>
      </c>
      <c r="DQL8" s="2" t="str">
        <f>IF(ISERROR(VLOOKUP(DQL$6,'Données'!$G$3:$H$19,2,0)),"",VLOOKUP(DQL$6,'Données'!$G$3:$H$19,2,0))</f>
        <v/>
      </c>
      <c r="DQM8" s="2" t="str">
        <f>IF(ISERROR(VLOOKUP(DQM$6,'Données'!$G$3:$H$19,2,0)),"",VLOOKUP(DQM$6,'Données'!$G$3:$H$19,2,0))</f>
        <v/>
      </c>
      <c r="DQN8" s="2" t="str">
        <f>IF(ISERROR(VLOOKUP(DQN$6,'Données'!$G$3:$H$19,2,0)),"",VLOOKUP(DQN$6,'Données'!$G$3:$H$19,2,0))</f>
        <v/>
      </c>
      <c r="DQO8" s="2" t="str">
        <f>IF(ISERROR(VLOOKUP(DQO$6,'Données'!$G$3:$H$19,2,0)),"",VLOOKUP(DQO$6,'Données'!$G$3:$H$19,2,0))</f>
        <v/>
      </c>
      <c r="DQP8" s="2" t="str">
        <f>IF(ISERROR(VLOOKUP(DQP$6,'Données'!$G$3:$H$19,2,0)),"",VLOOKUP(DQP$6,'Données'!$G$3:$H$19,2,0))</f>
        <v/>
      </c>
      <c r="DQQ8" s="2" t="str">
        <f>IF(ISERROR(VLOOKUP(DQQ$6,'Données'!$G$3:$H$19,2,0)),"",VLOOKUP(DQQ$6,'Données'!$G$3:$H$19,2,0))</f>
        <v/>
      </c>
      <c r="DQR8" s="2" t="str">
        <f>IF(ISERROR(VLOOKUP(DQR$6,'Données'!$G$3:$H$19,2,0)),"",VLOOKUP(DQR$6,'Données'!$G$3:$H$19,2,0))</f>
        <v/>
      </c>
      <c r="DQS8" s="2" t="str">
        <f>IF(ISERROR(VLOOKUP(DQS$6,'Données'!$G$3:$H$19,2,0)),"",VLOOKUP(DQS$6,'Données'!$G$3:$H$19,2,0))</f>
        <v/>
      </c>
      <c r="DQT8" s="2" t="str">
        <f>IF(ISERROR(VLOOKUP(DQT$6,'Données'!$G$3:$H$19,2,0)),"",VLOOKUP(DQT$6,'Données'!$G$3:$H$19,2,0))</f>
        <v/>
      </c>
      <c r="DQU8" s="2" t="str">
        <f>IF(ISERROR(VLOOKUP(DQU$6,'Données'!$G$3:$H$19,2,0)),"",VLOOKUP(DQU$6,'Données'!$G$3:$H$19,2,0))</f>
        <v/>
      </c>
      <c r="DQV8" s="2" t="str">
        <f>IF(ISERROR(VLOOKUP(DQV$6,'Données'!$G$3:$H$19,2,0)),"",VLOOKUP(DQV$6,'Données'!$G$3:$H$19,2,0))</f>
        <v/>
      </c>
      <c r="DQW8" s="2" t="str">
        <f>IF(ISERROR(VLOOKUP(DQW$6,'Données'!$G$3:$H$19,2,0)),"",VLOOKUP(DQW$6,'Données'!$G$3:$H$19,2,0))</f>
        <v/>
      </c>
      <c r="DQX8" s="2" t="str">
        <f>IF(ISERROR(VLOOKUP(DQX$6,'Données'!$G$3:$H$19,2,0)),"",VLOOKUP(DQX$6,'Données'!$G$3:$H$19,2,0))</f>
        <v/>
      </c>
      <c r="DQY8" s="2" t="str">
        <f>IF(ISERROR(VLOOKUP(DQY$6,'Données'!$G$3:$H$19,2,0)),"",VLOOKUP(DQY$6,'Données'!$G$3:$H$19,2,0))</f>
        <v/>
      </c>
      <c r="DQZ8" s="2" t="str">
        <f>IF(ISERROR(VLOOKUP(DQZ$6,'Données'!$G$3:$H$19,2,0)),"",VLOOKUP(DQZ$6,'Données'!$G$3:$H$19,2,0))</f>
        <v/>
      </c>
      <c r="DRA8" s="2" t="str">
        <f>IF(ISERROR(VLOOKUP(DRA$6,'Données'!$G$3:$H$19,2,0)),"",VLOOKUP(DRA$6,'Données'!$G$3:$H$19,2,0))</f>
        <v/>
      </c>
      <c r="DRB8" s="2" t="str">
        <f>IF(ISERROR(VLOOKUP(DRB$6,'Données'!$G$3:$H$19,2,0)),"",VLOOKUP(DRB$6,'Données'!$G$3:$H$19,2,0))</f>
        <v/>
      </c>
      <c r="DRC8" s="2" t="str">
        <f>IF(ISERROR(VLOOKUP(DRC$6,'Données'!$G$3:$H$19,2,0)),"",VLOOKUP(DRC$6,'Données'!$G$3:$H$19,2,0))</f>
        <v/>
      </c>
      <c r="DRD8" s="2" t="str">
        <f>IF(ISERROR(VLOOKUP(DRD$6,'Données'!$G$3:$H$19,2,0)),"",VLOOKUP(DRD$6,'Données'!$G$3:$H$19,2,0))</f>
        <v/>
      </c>
      <c r="DRE8" s="2" t="str">
        <f>IF(ISERROR(VLOOKUP(DRE$6,'Données'!$G$3:$H$19,2,0)),"",VLOOKUP(DRE$6,'Données'!$G$3:$H$19,2,0))</f>
        <v/>
      </c>
      <c r="DRF8" s="2" t="str">
        <f>IF(ISERROR(VLOOKUP(DRF$6,'Données'!$G$3:$H$19,2,0)),"",VLOOKUP(DRF$6,'Données'!$G$3:$H$19,2,0))</f>
        <v/>
      </c>
      <c r="DRG8" s="2" t="str">
        <f>IF(ISERROR(VLOOKUP(DRG$6,'Données'!$G$3:$H$19,2,0)),"",VLOOKUP(DRG$6,'Données'!$G$3:$H$19,2,0))</f>
        <v/>
      </c>
      <c r="DRH8" s="2" t="str">
        <f>IF(ISERROR(VLOOKUP(DRH$6,'Données'!$G$3:$H$19,2,0)),"",VLOOKUP(DRH$6,'Données'!$G$3:$H$19,2,0))</f>
        <v/>
      </c>
      <c r="DRI8" s="2" t="str">
        <f>IF(ISERROR(VLOOKUP(DRI$6,'Données'!$G$3:$H$19,2,0)),"",VLOOKUP(DRI$6,'Données'!$G$3:$H$19,2,0))</f>
        <v/>
      </c>
      <c r="DRJ8" s="2" t="str">
        <f>IF(ISERROR(VLOOKUP(DRJ$6,'Données'!$G$3:$H$19,2,0)),"",VLOOKUP(DRJ$6,'Données'!$G$3:$H$19,2,0))</f>
        <v/>
      </c>
      <c r="DRK8" s="2" t="str">
        <f>IF(ISERROR(VLOOKUP(DRK$6,'Données'!$G$3:$H$19,2,0)),"",VLOOKUP(DRK$6,'Données'!$G$3:$H$19,2,0))</f>
        <v/>
      </c>
      <c r="DRL8" s="2" t="str">
        <f>IF(ISERROR(VLOOKUP(DRL$6,'Données'!$G$3:$H$19,2,0)),"",VLOOKUP(DRL$6,'Données'!$G$3:$H$19,2,0))</f>
        <v/>
      </c>
      <c r="DRM8" s="2" t="str">
        <f>IF(ISERROR(VLOOKUP(DRM$6,'Données'!$G$3:$H$19,2,0)),"",VLOOKUP(DRM$6,'Données'!$G$3:$H$19,2,0))</f>
        <v/>
      </c>
      <c r="DRN8" s="2" t="str">
        <f>IF(ISERROR(VLOOKUP(DRN$6,'Données'!$G$3:$H$19,2,0)),"",VLOOKUP(DRN$6,'Données'!$G$3:$H$19,2,0))</f>
        <v/>
      </c>
      <c r="DRO8" s="2" t="str">
        <f>IF(ISERROR(VLOOKUP(DRO$6,'Données'!$G$3:$H$19,2,0)),"",VLOOKUP(DRO$6,'Données'!$G$3:$H$19,2,0))</f>
        <v/>
      </c>
      <c r="DRP8" s="2" t="str">
        <f>IF(ISERROR(VLOOKUP(DRP$6,'Données'!$G$3:$H$19,2,0)),"",VLOOKUP(DRP$6,'Données'!$G$3:$H$19,2,0))</f>
        <v/>
      </c>
      <c r="DRQ8" s="2" t="str">
        <f>IF(ISERROR(VLOOKUP(DRQ$6,'Données'!$G$3:$H$19,2,0)),"",VLOOKUP(DRQ$6,'Données'!$G$3:$H$19,2,0))</f>
        <v/>
      </c>
      <c r="DRR8" s="2" t="str">
        <f>IF(ISERROR(VLOOKUP(DRR$6,'Données'!$G$3:$H$19,2,0)),"",VLOOKUP(DRR$6,'Données'!$G$3:$H$19,2,0))</f>
        <v/>
      </c>
      <c r="DRS8" s="2" t="str">
        <f>IF(ISERROR(VLOOKUP(DRS$6,'Données'!$G$3:$H$19,2,0)),"",VLOOKUP(DRS$6,'Données'!$G$3:$H$19,2,0))</f>
        <v/>
      </c>
      <c r="DRT8" s="2" t="str">
        <f>IF(ISERROR(VLOOKUP(DRT$6,'Données'!$G$3:$H$19,2,0)),"",VLOOKUP(DRT$6,'Données'!$G$3:$H$19,2,0))</f>
        <v/>
      </c>
      <c r="DRU8" s="2" t="str">
        <f>IF(ISERROR(VLOOKUP(DRU$6,'Données'!$G$3:$H$19,2,0)),"",VLOOKUP(DRU$6,'Données'!$G$3:$H$19,2,0))</f>
        <v/>
      </c>
      <c r="DRV8" s="2" t="str">
        <f>IF(ISERROR(VLOOKUP(DRV$6,'Données'!$G$3:$H$19,2,0)),"",VLOOKUP(DRV$6,'Données'!$G$3:$H$19,2,0))</f>
        <v/>
      </c>
      <c r="DRW8" s="2" t="str">
        <f>IF(ISERROR(VLOOKUP(DRW$6,'Données'!$G$3:$H$19,2,0)),"",VLOOKUP(DRW$6,'Données'!$G$3:$H$19,2,0))</f>
        <v/>
      </c>
      <c r="DRX8" s="2" t="str">
        <f>IF(ISERROR(VLOOKUP(DRX$6,'Données'!$G$3:$H$19,2,0)),"",VLOOKUP(DRX$6,'Données'!$G$3:$H$19,2,0))</f>
        <v/>
      </c>
      <c r="DRY8" s="2" t="str">
        <f>IF(ISERROR(VLOOKUP(DRY$6,'Données'!$G$3:$H$19,2,0)),"",VLOOKUP(DRY$6,'Données'!$G$3:$H$19,2,0))</f>
        <v/>
      </c>
      <c r="DRZ8" s="2" t="str">
        <f>IF(ISERROR(VLOOKUP(DRZ$6,'Données'!$G$3:$H$19,2,0)),"",VLOOKUP(DRZ$6,'Données'!$G$3:$H$19,2,0))</f>
        <v/>
      </c>
      <c r="DSA8" s="2" t="str">
        <f>IF(ISERROR(VLOOKUP(DSA$6,'Données'!$G$3:$H$19,2,0)),"",VLOOKUP(DSA$6,'Données'!$G$3:$H$19,2,0))</f>
        <v/>
      </c>
      <c r="DSB8" s="2" t="str">
        <f>IF(ISERROR(VLOOKUP(DSB$6,'Données'!$G$3:$H$19,2,0)),"",VLOOKUP(DSB$6,'Données'!$G$3:$H$19,2,0))</f>
        <v/>
      </c>
      <c r="DSC8" s="2" t="str">
        <f>IF(ISERROR(VLOOKUP(DSC$6,'Données'!$G$3:$H$19,2,0)),"",VLOOKUP(DSC$6,'Données'!$G$3:$H$19,2,0))</f>
        <v/>
      </c>
      <c r="DSD8" s="2" t="str">
        <f>IF(ISERROR(VLOOKUP(DSD$6,'Données'!$G$3:$H$19,2,0)),"",VLOOKUP(DSD$6,'Données'!$G$3:$H$19,2,0))</f>
        <v/>
      </c>
      <c r="DSE8" s="2" t="str">
        <f>IF(ISERROR(VLOOKUP(DSE$6,'Données'!$G$3:$H$19,2,0)),"",VLOOKUP(DSE$6,'Données'!$G$3:$H$19,2,0))</f>
        <v/>
      </c>
      <c r="DSF8" s="2" t="str">
        <f>IF(ISERROR(VLOOKUP(DSF$6,'Données'!$G$3:$H$19,2,0)),"",VLOOKUP(DSF$6,'Données'!$G$3:$H$19,2,0))</f>
        <v/>
      </c>
      <c r="DSG8" s="2" t="str">
        <f>IF(ISERROR(VLOOKUP(DSG$6,'Données'!$G$3:$H$19,2,0)),"",VLOOKUP(DSG$6,'Données'!$G$3:$H$19,2,0))</f>
        <v/>
      </c>
      <c r="DSH8" s="2" t="str">
        <f>IF(ISERROR(VLOOKUP(DSH$6,'Données'!$G$3:$H$19,2,0)),"",VLOOKUP(DSH$6,'Données'!$G$3:$H$19,2,0))</f>
        <v/>
      </c>
      <c r="DSI8" s="2" t="str">
        <f>IF(ISERROR(VLOOKUP(DSI$6,'Données'!$G$3:$H$19,2,0)),"",VLOOKUP(DSI$6,'Données'!$G$3:$H$19,2,0))</f>
        <v/>
      </c>
      <c r="DSJ8" s="2" t="str">
        <f>IF(ISERROR(VLOOKUP(DSJ$6,'Données'!$G$3:$H$19,2,0)),"",VLOOKUP(DSJ$6,'Données'!$G$3:$H$19,2,0))</f>
        <v/>
      </c>
      <c r="DSK8" s="2" t="str">
        <f>IF(ISERROR(VLOOKUP(DSK$6,'Données'!$G$3:$H$19,2,0)),"",VLOOKUP(DSK$6,'Données'!$G$3:$H$19,2,0))</f>
        <v/>
      </c>
      <c r="DSL8" s="2" t="str">
        <f>IF(ISERROR(VLOOKUP(DSL$6,'Données'!$G$3:$H$19,2,0)),"",VLOOKUP(DSL$6,'Données'!$G$3:$H$19,2,0))</f>
        <v/>
      </c>
      <c r="DSM8" s="2" t="str">
        <f>IF(ISERROR(VLOOKUP(DSM$6,'Données'!$G$3:$H$19,2,0)),"",VLOOKUP(DSM$6,'Données'!$G$3:$H$19,2,0))</f>
        <v/>
      </c>
      <c r="DSN8" s="2" t="str">
        <f>IF(ISERROR(VLOOKUP(DSN$6,'Données'!$G$3:$H$19,2,0)),"",VLOOKUP(DSN$6,'Données'!$G$3:$H$19,2,0))</f>
        <v/>
      </c>
      <c r="DSO8" s="2" t="str">
        <f>IF(ISERROR(VLOOKUP(DSO$6,'Données'!$G$3:$H$19,2,0)),"",VLOOKUP(DSO$6,'Données'!$G$3:$H$19,2,0))</f>
        <v/>
      </c>
      <c r="DSP8" s="2" t="str">
        <f>IF(ISERROR(VLOOKUP(DSP$6,'Données'!$G$3:$H$19,2,0)),"",VLOOKUP(DSP$6,'Données'!$G$3:$H$19,2,0))</f>
        <v/>
      </c>
      <c r="DSQ8" s="2" t="str">
        <f>IF(ISERROR(VLOOKUP(DSQ$6,'Données'!$G$3:$H$19,2,0)),"",VLOOKUP(DSQ$6,'Données'!$G$3:$H$19,2,0))</f>
        <v/>
      </c>
      <c r="DSR8" s="2" t="str">
        <f>IF(ISERROR(VLOOKUP(DSR$6,'Données'!$G$3:$H$19,2,0)),"",VLOOKUP(DSR$6,'Données'!$G$3:$H$19,2,0))</f>
        <v/>
      </c>
      <c r="DSS8" s="2" t="str">
        <f>IF(ISERROR(VLOOKUP(DSS$6,'Données'!$G$3:$H$19,2,0)),"",VLOOKUP(DSS$6,'Données'!$G$3:$H$19,2,0))</f>
        <v/>
      </c>
      <c r="DST8" s="2" t="str">
        <f>IF(ISERROR(VLOOKUP(DST$6,'Données'!$G$3:$H$19,2,0)),"",VLOOKUP(DST$6,'Données'!$G$3:$H$19,2,0))</f>
        <v/>
      </c>
      <c r="DSU8" s="2" t="str">
        <f>IF(ISERROR(VLOOKUP(DSU$6,'Données'!$G$3:$H$19,2,0)),"",VLOOKUP(DSU$6,'Données'!$G$3:$H$19,2,0))</f>
        <v/>
      </c>
      <c r="DSV8" s="2" t="str">
        <f>IF(ISERROR(VLOOKUP(DSV$6,'Données'!$G$3:$H$19,2,0)),"",VLOOKUP(DSV$6,'Données'!$G$3:$H$19,2,0))</f>
        <v/>
      </c>
      <c r="DSW8" s="2" t="str">
        <f>IF(ISERROR(VLOOKUP(DSW$6,'Données'!$G$3:$H$19,2,0)),"",VLOOKUP(DSW$6,'Données'!$G$3:$H$19,2,0))</f>
        <v/>
      </c>
      <c r="DSX8" s="2" t="str">
        <f>IF(ISERROR(VLOOKUP(DSX$6,'Données'!$G$3:$H$19,2,0)),"",VLOOKUP(DSX$6,'Données'!$G$3:$H$19,2,0))</f>
        <v/>
      </c>
      <c r="DSY8" s="2" t="str">
        <f>IF(ISERROR(VLOOKUP(DSY$6,'Données'!$G$3:$H$19,2,0)),"",VLOOKUP(DSY$6,'Données'!$G$3:$H$19,2,0))</f>
        <v/>
      </c>
      <c r="DSZ8" s="2" t="str">
        <f>IF(ISERROR(VLOOKUP(DSZ$6,'Données'!$G$3:$H$19,2,0)),"",VLOOKUP(DSZ$6,'Données'!$G$3:$H$19,2,0))</f>
        <v/>
      </c>
      <c r="DTA8" s="2" t="str">
        <f>IF(ISERROR(VLOOKUP(DTA$6,'Données'!$G$3:$H$19,2,0)),"",VLOOKUP(DTA$6,'Données'!$G$3:$H$19,2,0))</f>
        <v/>
      </c>
      <c r="DTB8" s="2" t="str">
        <f>IF(ISERROR(VLOOKUP(DTB$6,'Données'!$G$3:$H$19,2,0)),"",VLOOKUP(DTB$6,'Données'!$G$3:$H$19,2,0))</f>
        <v/>
      </c>
      <c r="DTC8" s="2" t="str">
        <f>IF(ISERROR(VLOOKUP(DTC$6,'Données'!$G$3:$H$19,2,0)),"",VLOOKUP(DTC$6,'Données'!$G$3:$H$19,2,0))</f>
        <v/>
      </c>
      <c r="DTD8" s="2" t="str">
        <f>IF(ISERROR(VLOOKUP(DTD$6,'Données'!$G$3:$H$19,2,0)),"",VLOOKUP(DTD$6,'Données'!$G$3:$H$19,2,0))</f>
        <v/>
      </c>
      <c r="DTE8" s="2" t="str">
        <f>IF(ISERROR(VLOOKUP(DTE$6,'Données'!$G$3:$H$19,2,0)),"",VLOOKUP(DTE$6,'Données'!$G$3:$H$19,2,0))</f>
        <v/>
      </c>
      <c r="DTF8" s="2" t="str">
        <f>IF(ISERROR(VLOOKUP(DTF$6,'Données'!$G$3:$H$19,2,0)),"",VLOOKUP(DTF$6,'Données'!$G$3:$H$19,2,0))</f>
        <v/>
      </c>
      <c r="DTG8" s="2" t="str">
        <f>IF(ISERROR(VLOOKUP(DTG$6,'Données'!$G$3:$H$19,2,0)),"",VLOOKUP(DTG$6,'Données'!$G$3:$H$19,2,0))</f>
        <v/>
      </c>
      <c r="DTH8" s="2" t="str">
        <f>IF(ISERROR(VLOOKUP(DTH$6,'Données'!$G$3:$H$19,2,0)),"",VLOOKUP(DTH$6,'Données'!$G$3:$H$19,2,0))</f>
        <v/>
      </c>
      <c r="DTI8" s="2" t="str">
        <f>IF(ISERROR(VLOOKUP(DTI$6,'Données'!$G$3:$H$19,2,0)),"",VLOOKUP(DTI$6,'Données'!$G$3:$H$19,2,0))</f>
        <v/>
      </c>
      <c r="DTJ8" s="2" t="str">
        <f>IF(ISERROR(VLOOKUP(DTJ$6,'Données'!$G$3:$H$19,2,0)),"",VLOOKUP(DTJ$6,'Données'!$G$3:$H$19,2,0))</f>
        <v/>
      </c>
      <c r="DTK8" s="2" t="str">
        <f>IF(ISERROR(VLOOKUP(DTK$6,'Données'!$G$3:$H$19,2,0)),"",VLOOKUP(DTK$6,'Données'!$G$3:$H$19,2,0))</f>
        <v/>
      </c>
      <c r="DTL8" s="2" t="str">
        <f>IF(ISERROR(VLOOKUP(DTL$6,'Données'!$G$3:$H$19,2,0)),"",VLOOKUP(DTL$6,'Données'!$G$3:$H$19,2,0))</f>
        <v/>
      </c>
      <c r="DTM8" s="2" t="str">
        <f>IF(ISERROR(VLOOKUP(DTM$6,'Données'!$G$3:$H$19,2,0)),"",VLOOKUP(DTM$6,'Données'!$G$3:$H$19,2,0))</f>
        <v/>
      </c>
      <c r="DTN8" s="2" t="str">
        <f>IF(ISERROR(VLOOKUP(DTN$6,'Données'!$G$3:$H$19,2,0)),"",VLOOKUP(DTN$6,'Données'!$G$3:$H$19,2,0))</f>
        <v/>
      </c>
      <c r="DTO8" s="2" t="str">
        <f>IF(ISERROR(VLOOKUP(DTO$6,'Données'!$G$3:$H$19,2,0)),"",VLOOKUP(DTO$6,'Données'!$G$3:$H$19,2,0))</f>
        <v/>
      </c>
      <c r="DTP8" s="2" t="str">
        <f>IF(ISERROR(VLOOKUP(DTP$6,'Données'!$G$3:$H$19,2,0)),"",VLOOKUP(DTP$6,'Données'!$G$3:$H$19,2,0))</f>
        <v/>
      </c>
      <c r="DTQ8" s="2" t="str">
        <f>IF(ISERROR(VLOOKUP(DTQ$6,'Données'!$G$3:$H$19,2,0)),"",VLOOKUP(DTQ$6,'Données'!$G$3:$H$19,2,0))</f>
        <v/>
      </c>
      <c r="DTR8" s="2" t="str">
        <f>IF(ISERROR(VLOOKUP(DTR$6,'Données'!$G$3:$H$19,2,0)),"",VLOOKUP(DTR$6,'Données'!$G$3:$H$19,2,0))</f>
        <v/>
      </c>
      <c r="DTS8" s="2" t="str">
        <f>IF(ISERROR(VLOOKUP(DTS$6,'Données'!$G$3:$H$19,2,0)),"",VLOOKUP(DTS$6,'Données'!$G$3:$H$19,2,0))</f>
        <v/>
      </c>
      <c r="DTT8" s="2" t="str">
        <f>IF(ISERROR(VLOOKUP(DTT$6,'Données'!$G$3:$H$19,2,0)),"",VLOOKUP(DTT$6,'Données'!$G$3:$H$19,2,0))</f>
        <v/>
      </c>
      <c r="DTU8" s="2" t="str">
        <f>IF(ISERROR(VLOOKUP(DTU$6,'Données'!$G$3:$H$19,2,0)),"",VLOOKUP(DTU$6,'Données'!$G$3:$H$19,2,0))</f>
        <v/>
      </c>
      <c r="DTV8" s="2" t="str">
        <f>IF(ISERROR(VLOOKUP(DTV$6,'Données'!$G$3:$H$19,2,0)),"",VLOOKUP(DTV$6,'Données'!$G$3:$H$19,2,0))</f>
        <v/>
      </c>
      <c r="DTW8" s="2" t="str">
        <f>IF(ISERROR(VLOOKUP(DTW$6,'Données'!$G$3:$H$19,2,0)),"",VLOOKUP(DTW$6,'Données'!$G$3:$H$19,2,0))</f>
        <v/>
      </c>
      <c r="DTX8" s="2" t="str">
        <f>IF(ISERROR(VLOOKUP(DTX$6,'Données'!$G$3:$H$19,2,0)),"",VLOOKUP(DTX$6,'Données'!$G$3:$H$19,2,0))</f>
        <v/>
      </c>
      <c r="DTY8" s="2" t="str">
        <f>IF(ISERROR(VLOOKUP(DTY$6,'Données'!$G$3:$H$19,2,0)),"",VLOOKUP(DTY$6,'Données'!$G$3:$H$19,2,0))</f>
        <v/>
      </c>
      <c r="DTZ8" s="2" t="str">
        <f>IF(ISERROR(VLOOKUP(DTZ$6,'Données'!$G$3:$H$19,2,0)),"",VLOOKUP(DTZ$6,'Données'!$G$3:$H$19,2,0))</f>
        <v/>
      </c>
      <c r="DUA8" s="2" t="str">
        <f>IF(ISERROR(VLOOKUP(DUA$6,'Données'!$G$3:$H$19,2,0)),"",VLOOKUP(DUA$6,'Données'!$G$3:$H$19,2,0))</f>
        <v/>
      </c>
      <c r="DUB8" s="2" t="str">
        <f>IF(ISERROR(VLOOKUP(DUB$6,'Données'!$G$3:$H$19,2,0)),"",VLOOKUP(DUB$6,'Données'!$G$3:$H$19,2,0))</f>
        <v/>
      </c>
      <c r="DUC8" s="2" t="str">
        <f>IF(ISERROR(VLOOKUP(DUC$6,'Données'!$G$3:$H$19,2,0)),"",VLOOKUP(DUC$6,'Données'!$G$3:$H$19,2,0))</f>
        <v/>
      </c>
      <c r="DUD8" s="2" t="str">
        <f>IF(ISERROR(VLOOKUP(DUD$6,'Données'!$G$3:$H$19,2,0)),"",VLOOKUP(DUD$6,'Données'!$G$3:$H$19,2,0))</f>
        <v/>
      </c>
      <c r="DUE8" s="2" t="str">
        <f>IF(ISERROR(VLOOKUP(DUE$6,'Données'!$G$3:$H$19,2,0)),"",VLOOKUP(DUE$6,'Données'!$G$3:$H$19,2,0))</f>
        <v/>
      </c>
      <c r="DUF8" s="2" t="str">
        <f>IF(ISERROR(VLOOKUP(DUF$6,'Données'!$G$3:$H$19,2,0)),"",VLOOKUP(DUF$6,'Données'!$G$3:$H$19,2,0))</f>
        <v/>
      </c>
      <c r="DUG8" s="2" t="str">
        <f>IF(ISERROR(VLOOKUP(DUG$6,'Données'!$G$3:$H$19,2,0)),"",VLOOKUP(DUG$6,'Données'!$G$3:$H$19,2,0))</f>
        <v/>
      </c>
      <c r="DUH8" s="2" t="str">
        <f>IF(ISERROR(VLOOKUP(DUH$6,'Données'!$G$3:$H$19,2,0)),"",VLOOKUP(DUH$6,'Données'!$G$3:$H$19,2,0))</f>
        <v/>
      </c>
      <c r="DUI8" s="2" t="str">
        <f>IF(ISERROR(VLOOKUP(DUI$6,'Données'!$G$3:$H$19,2,0)),"",VLOOKUP(DUI$6,'Données'!$G$3:$H$19,2,0))</f>
        <v/>
      </c>
      <c r="DUJ8" s="2" t="str">
        <f>IF(ISERROR(VLOOKUP(DUJ$6,'Données'!$G$3:$H$19,2,0)),"",VLOOKUP(DUJ$6,'Données'!$G$3:$H$19,2,0))</f>
        <v/>
      </c>
      <c r="DUK8" s="2" t="str">
        <f>IF(ISERROR(VLOOKUP(DUK$6,'Données'!$G$3:$H$19,2,0)),"",VLOOKUP(DUK$6,'Données'!$G$3:$H$19,2,0))</f>
        <v/>
      </c>
      <c r="DUL8" s="2" t="str">
        <f>IF(ISERROR(VLOOKUP(DUL$6,'Données'!$G$3:$H$19,2,0)),"",VLOOKUP(DUL$6,'Données'!$G$3:$H$19,2,0))</f>
        <v/>
      </c>
      <c r="DUM8" s="2" t="str">
        <f>IF(ISERROR(VLOOKUP(DUM$6,'Données'!$G$3:$H$19,2,0)),"",VLOOKUP(DUM$6,'Données'!$G$3:$H$19,2,0))</f>
        <v/>
      </c>
      <c r="DUN8" s="2" t="str">
        <f>IF(ISERROR(VLOOKUP(DUN$6,'Données'!$G$3:$H$19,2,0)),"",VLOOKUP(DUN$6,'Données'!$G$3:$H$19,2,0))</f>
        <v/>
      </c>
      <c r="DUO8" s="2" t="str">
        <f>IF(ISERROR(VLOOKUP(DUO$6,'Données'!$G$3:$H$19,2,0)),"",VLOOKUP(DUO$6,'Données'!$G$3:$H$19,2,0))</f>
        <v/>
      </c>
      <c r="DUP8" s="2" t="str">
        <f>IF(ISERROR(VLOOKUP(DUP$6,'Données'!$G$3:$H$19,2,0)),"",VLOOKUP(DUP$6,'Données'!$G$3:$H$19,2,0))</f>
        <v/>
      </c>
      <c r="DUQ8" s="2" t="str">
        <f>IF(ISERROR(VLOOKUP(DUQ$6,'Données'!$G$3:$H$19,2,0)),"",VLOOKUP(DUQ$6,'Données'!$G$3:$H$19,2,0))</f>
        <v/>
      </c>
      <c r="DUR8" s="2" t="str">
        <f>IF(ISERROR(VLOOKUP(DUR$6,'Données'!$G$3:$H$19,2,0)),"",VLOOKUP(DUR$6,'Données'!$G$3:$H$19,2,0))</f>
        <v/>
      </c>
      <c r="DUS8" s="2" t="str">
        <f>IF(ISERROR(VLOOKUP(DUS$6,'Données'!$G$3:$H$19,2,0)),"",VLOOKUP(DUS$6,'Données'!$G$3:$H$19,2,0))</f>
        <v/>
      </c>
      <c r="DUT8" s="2" t="str">
        <f>IF(ISERROR(VLOOKUP(DUT$6,'Données'!$G$3:$H$19,2,0)),"",VLOOKUP(DUT$6,'Données'!$G$3:$H$19,2,0))</f>
        <v/>
      </c>
      <c r="DUU8" s="2" t="str">
        <f>IF(ISERROR(VLOOKUP(DUU$6,'Données'!$G$3:$H$19,2,0)),"",VLOOKUP(DUU$6,'Données'!$G$3:$H$19,2,0))</f>
        <v/>
      </c>
      <c r="DUV8" s="2" t="str">
        <f>IF(ISERROR(VLOOKUP(DUV$6,'Données'!$G$3:$H$19,2,0)),"",VLOOKUP(DUV$6,'Données'!$G$3:$H$19,2,0))</f>
        <v/>
      </c>
      <c r="DUW8" s="2" t="str">
        <f>IF(ISERROR(VLOOKUP(DUW$6,'Données'!$G$3:$H$19,2,0)),"",VLOOKUP(DUW$6,'Données'!$G$3:$H$19,2,0))</f>
        <v/>
      </c>
      <c r="DUX8" s="2" t="str">
        <f>IF(ISERROR(VLOOKUP(DUX$6,'Données'!$G$3:$H$19,2,0)),"",VLOOKUP(DUX$6,'Données'!$G$3:$H$19,2,0))</f>
        <v/>
      </c>
      <c r="DUY8" s="2" t="str">
        <f>IF(ISERROR(VLOOKUP(DUY$6,'Données'!$G$3:$H$19,2,0)),"",VLOOKUP(DUY$6,'Données'!$G$3:$H$19,2,0))</f>
        <v/>
      </c>
      <c r="DUZ8" s="2" t="str">
        <f>IF(ISERROR(VLOOKUP(DUZ$6,'Données'!$G$3:$H$19,2,0)),"",VLOOKUP(DUZ$6,'Données'!$G$3:$H$19,2,0))</f>
        <v/>
      </c>
      <c r="DVA8" s="2" t="str">
        <f>IF(ISERROR(VLOOKUP(DVA$6,'Données'!$G$3:$H$19,2,0)),"",VLOOKUP(DVA$6,'Données'!$G$3:$H$19,2,0))</f>
        <v/>
      </c>
      <c r="DVB8" s="2" t="str">
        <f>IF(ISERROR(VLOOKUP(DVB$6,'Données'!$G$3:$H$19,2,0)),"",VLOOKUP(DVB$6,'Données'!$G$3:$H$19,2,0))</f>
        <v/>
      </c>
      <c r="DVC8" s="2" t="str">
        <f>IF(ISERROR(VLOOKUP(DVC$6,'Données'!$G$3:$H$19,2,0)),"",VLOOKUP(DVC$6,'Données'!$G$3:$H$19,2,0))</f>
        <v/>
      </c>
      <c r="DVD8" s="2" t="str">
        <f>IF(ISERROR(VLOOKUP(DVD$6,'Données'!$G$3:$H$19,2,0)),"",VLOOKUP(DVD$6,'Données'!$G$3:$H$19,2,0))</f>
        <v/>
      </c>
      <c r="DVE8" s="2" t="str">
        <f>IF(ISERROR(VLOOKUP(DVE$6,'Données'!$G$3:$H$19,2,0)),"",VLOOKUP(DVE$6,'Données'!$G$3:$H$19,2,0))</f>
        <v/>
      </c>
      <c r="DVF8" s="2" t="str">
        <f>IF(ISERROR(VLOOKUP(DVF$6,'Données'!$G$3:$H$19,2,0)),"",VLOOKUP(DVF$6,'Données'!$G$3:$H$19,2,0))</f>
        <v/>
      </c>
      <c r="DVG8" s="2" t="str">
        <f>IF(ISERROR(VLOOKUP(DVG$6,'Données'!$G$3:$H$19,2,0)),"",VLOOKUP(DVG$6,'Données'!$G$3:$H$19,2,0))</f>
        <v/>
      </c>
      <c r="DVH8" s="2" t="str">
        <f>IF(ISERROR(VLOOKUP(DVH$6,'Données'!$G$3:$H$19,2,0)),"",VLOOKUP(DVH$6,'Données'!$G$3:$H$19,2,0))</f>
        <v/>
      </c>
      <c r="DVI8" s="2" t="str">
        <f>IF(ISERROR(VLOOKUP(DVI$6,'Données'!$G$3:$H$19,2,0)),"",VLOOKUP(DVI$6,'Données'!$G$3:$H$19,2,0))</f>
        <v/>
      </c>
      <c r="DVJ8" s="2" t="str">
        <f>IF(ISERROR(VLOOKUP(DVJ$6,'Données'!$G$3:$H$19,2,0)),"",VLOOKUP(DVJ$6,'Données'!$G$3:$H$19,2,0))</f>
        <v/>
      </c>
      <c r="DVK8" s="2" t="str">
        <f>IF(ISERROR(VLOOKUP(DVK$6,'Données'!$G$3:$H$19,2,0)),"",VLOOKUP(DVK$6,'Données'!$G$3:$H$19,2,0))</f>
        <v/>
      </c>
      <c r="DVL8" s="2" t="str">
        <f>IF(ISERROR(VLOOKUP(DVL$6,'Données'!$G$3:$H$19,2,0)),"",VLOOKUP(DVL$6,'Données'!$G$3:$H$19,2,0))</f>
        <v/>
      </c>
      <c r="DVM8" s="2" t="str">
        <f>IF(ISERROR(VLOOKUP(DVM$6,'Données'!$G$3:$H$19,2,0)),"",VLOOKUP(DVM$6,'Données'!$G$3:$H$19,2,0))</f>
        <v/>
      </c>
      <c r="DVN8" s="2" t="str">
        <f>IF(ISERROR(VLOOKUP(DVN$6,'Données'!$G$3:$H$19,2,0)),"",VLOOKUP(DVN$6,'Données'!$G$3:$H$19,2,0))</f>
        <v/>
      </c>
      <c r="DVO8" s="2" t="str">
        <f>IF(ISERROR(VLOOKUP(DVO$6,'Données'!$G$3:$H$19,2,0)),"",VLOOKUP(DVO$6,'Données'!$G$3:$H$19,2,0))</f>
        <v/>
      </c>
      <c r="DVP8" s="2" t="str">
        <f>IF(ISERROR(VLOOKUP(DVP$6,'Données'!$G$3:$H$19,2,0)),"",VLOOKUP(DVP$6,'Données'!$G$3:$H$19,2,0))</f>
        <v/>
      </c>
      <c r="DVQ8" s="2" t="str">
        <f>IF(ISERROR(VLOOKUP(DVQ$6,'Données'!$G$3:$H$19,2,0)),"",VLOOKUP(DVQ$6,'Données'!$G$3:$H$19,2,0))</f>
        <v/>
      </c>
      <c r="DVR8" s="2" t="str">
        <f>IF(ISERROR(VLOOKUP(DVR$6,'Données'!$G$3:$H$19,2,0)),"",VLOOKUP(DVR$6,'Données'!$G$3:$H$19,2,0))</f>
        <v/>
      </c>
      <c r="DVS8" s="2" t="str">
        <f>IF(ISERROR(VLOOKUP(DVS$6,'Données'!$G$3:$H$19,2,0)),"",VLOOKUP(DVS$6,'Données'!$G$3:$H$19,2,0))</f>
        <v/>
      </c>
      <c r="DVT8" s="2" t="str">
        <f>IF(ISERROR(VLOOKUP(DVT$6,'Données'!$G$3:$H$19,2,0)),"",VLOOKUP(DVT$6,'Données'!$G$3:$H$19,2,0))</f>
        <v/>
      </c>
      <c r="DVU8" s="2" t="str">
        <f>IF(ISERROR(VLOOKUP(DVU$6,'Données'!$G$3:$H$19,2,0)),"",VLOOKUP(DVU$6,'Données'!$G$3:$H$19,2,0))</f>
        <v/>
      </c>
      <c r="DVV8" s="2" t="str">
        <f>IF(ISERROR(VLOOKUP(DVV$6,'Données'!$G$3:$H$19,2,0)),"",VLOOKUP(DVV$6,'Données'!$G$3:$H$19,2,0))</f>
        <v/>
      </c>
      <c r="DVW8" s="2" t="str">
        <f>IF(ISERROR(VLOOKUP(DVW$6,'Données'!$G$3:$H$19,2,0)),"",VLOOKUP(DVW$6,'Données'!$G$3:$H$19,2,0))</f>
        <v/>
      </c>
      <c r="DVX8" s="2" t="str">
        <f>IF(ISERROR(VLOOKUP(DVX$6,'Données'!$G$3:$H$19,2,0)),"",VLOOKUP(DVX$6,'Données'!$G$3:$H$19,2,0))</f>
        <v/>
      </c>
      <c r="DVY8" s="2" t="str">
        <f>IF(ISERROR(VLOOKUP(DVY$6,'Données'!$G$3:$H$19,2,0)),"",VLOOKUP(DVY$6,'Données'!$G$3:$H$19,2,0))</f>
        <v/>
      </c>
      <c r="DVZ8" s="2" t="str">
        <f>IF(ISERROR(VLOOKUP(DVZ$6,'Données'!$G$3:$H$19,2,0)),"",VLOOKUP(DVZ$6,'Données'!$G$3:$H$19,2,0))</f>
        <v/>
      </c>
      <c r="DWA8" s="2" t="str">
        <f>IF(ISERROR(VLOOKUP(DWA$6,'Données'!$G$3:$H$19,2,0)),"",VLOOKUP(DWA$6,'Données'!$G$3:$H$19,2,0))</f>
        <v/>
      </c>
      <c r="DWB8" s="2" t="str">
        <f>IF(ISERROR(VLOOKUP(DWB$6,'Données'!$G$3:$H$19,2,0)),"",VLOOKUP(DWB$6,'Données'!$G$3:$H$19,2,0))</f>
        <v/>
      </c>
      <c r="DWC8" s="2" t="str">
        <f>IF(ISERROR(VLOOKUP(DWC$6,'Données'!$G$3:$H$19,2,0)),"",VLOOKUP(DWC$6,'Données'!$G$3:$H$19,2,0))</f>
        <v/>
      </c>
      <c r="DWD8" s="2" t="str">
        <f>IF(ISERROR(VLOOKUP(DWD$6,'Données'!$G$3:$H$19,2,0)),"",VLOOKUP(DWD$6,'Données'!$G$3:$H$19,2,0))</f>
        <v/>
      </c>
      <c r="DWE8" s="2" t="str">
        <f>IF(ISERROR(VLOOKUP(DWE$6,'Données'!$G$3:$H$19,2,0)),"",VLOOKUP(DWE$6,'Données'!$G$3:$H$19,2,0))</f>
        <v/>
      </c>
      <c r="DWF8" s="2" t="str">
        <f>IF(ISERROR(VLOOKUP(DWF$6,'Données'!$G$3:$H$19,2,0)),"",VLOOKUP(DWF$6,'Données'!$G$3:$H$19,2,0))</f>
        <v/>
      </c>
      <c r="DWG8" s="2" t="str">
        <f>IF(ISERROR(VLOOKUP(DWG$6,'Données'!$G$3:$H$19,2,0)),"",VLOOKUP(DWG$6,'Données'!$G$3:$H$19,2,0))</f>
        <v/>
      </c>
      <c r="DWH8" s="2" t="str">
        <f>IF(ISERROR(VLOOKUP(DWH$6,'Données'!$G$3:$H$19,2,0)),"",VLOOKUP(DWH$6,'Données'!$G$3:$H$19,2,0))</f>
        <v/>
      </c>
      <c r="DWI8" s="2" t="str">
        <f>IF(ISERROR(VLOOKUP(DWI$6,'Données'!$G$3:$H$19,2,0)),"",VLOOKUP(DWI$6,'Données'!$G$3:$H$19,2,0))</f>
        <v/>
      </c>
      <c r="DWJ8" s="2" t="str">
        <f>IF(ISERROR(VLOOKUP(DWJ$6,'Données'!$G$3:$H$19,2,0)),"",VLOOKUP(DWJ$6,'Données'!$G$3:$H$19,2,0))</f>
        <v/>
      </c>
      <c r="DWK8" s="2" t="str">
        <f>IF(ISERROR(VLOOKUP(DWK$6,'Données'!$G$3:$H$19,2,0)),"",VLOOKUP(DWK$6,'Données'!$G$3:$H$19,2,0))</f>
        <v/>
      </c>
      <c r="DWL8" s="2" t="str">
        <f>IF(ISERROR(VLOOKUP(DWL$6,'Données'!$G$3:$H$19,2,0)),"",VLOOKUP(DWL$6,'Données'!$G$3:$H$19,2,0))</f>
        <v/>
      </c>
      <c r="DWM8" s="2" t="str">
        <f>IF(ISERROR(VLOOKUP(DWM$6,'Données'!$G$3:$H$19,2,0)),"",VLOOKUP(DWM$6,'Données'!$G$3:$H$19,2,0))</f>
        <v/>
      </c>
      <c r="DWN8" s="2" t="str">
        <f>IF(ISERROR(VLOOKUP(DWN$6,'Données'!$G$3:$H$19,2,0)),"",VLOOKUP(DWN$6,'Données'!$G$3:$H$19,2,0))</f>
        <v/>
      </c>
      <c r="DWO8" s="2" t="str">
        <f>IF(ISERROR(VLOOKUP(DWO$6,'Données'!$G$3:$H$19,2,0)),"",VLOOKUP(DWO$6,'Données'!$G$3:$H$19,2,0))</f>
        <v/>
      </c>
      <c r="DWP8" s="2" t="str">
        <f>IF(ISERROR(VLOOKUP(DWP$6,'Données'!$G$3:$H$19,2,0)),"",VLOOKUP(DWP$6,'Données'!$G$3:$H$19,2,0))</f>
        <v/>
      </c>
      <c r="DWQ8" s="2" t="str">
        <f>IF(ISERROR(VLOOKUP(DWQ$6,'Données'!$G$3:$H$19,2,0)),"",VLOOKUP(DWQ$6,'Données'!$G$3:$H$19,2,0))</f>
        <v/>
      </c>
      <c r="DWR8" s="2" t="str">
        <f>IF(ISERROR(VLOOKUP(DWR$6,'Données'!$G$3:$H$19,2,0)),"",VLOOKUP(DWR$6,'Données'!$G$3:$H$19,2,0))</f>
        <v/>
      </c>
      <c r="DWS8" s="2" t="str">
        <f>IF(ISERROR(VLOOKUP(DWS$6,'Données'!$G$3:$H$19,2,0)),"",VLOOKUP(DWS$6,'Données'!$G$3:$H$19,2,0))</f>
        <v/>
      </c>
      <c r="DWT8" s="2" t="str">
        <f>IF(ISERROR(VLOOKUP(DWT$6,'Données'!$G$3:$H$19,2,0)),"",VLOOKUP(DWT$6,'Données'!$G$3:$H$19,2,0))</f>
        <v/>
      </c>
      <c r="DWU8" s="2" t="str">
        <f>IF(ISERROR(VLOOKUP(DWU$6,'Données'!$G$3:$H$19,2,0)),"",VLOOKUP(DWU$6,'Données'!$G$3:$H$19,2,0))</f>
        <v/>
      </c>
      <c r="DWV8" s="2" t="str">
        <f>IF(ISERROR(VLOOKUP(DWV$6,'Données'!$G$3:$H$19,2,0)),"",VLOOKUP(DWV$6,'Données'!$G$3:$H$19,2,0))</f>
        <v/>
      </c>
      <c r="DWW8" s="2" t="str">
        <f>IF(ISERROR(VLOOKUP(DWW$6,'Données'!$G$3:$H$19,2,0)),"",VLOOKUP(DWW$6,'Données'!$G$3:$H$19,2,0))</f>
        <v/>
      </c>
      <c r="DWX8" s="2" t="str">
        <f>IF(ISERROR(VLOOKUP(DWX$6,'Données'!$G$3:$H$19,2,0)),"",VLOOKUP(DWX$6,'Données'!$G$3:$H$19,2,0))</f>
        <v/>
      </c>
      <c r="DWY8" s="2" t="str">
        <f>IF(ISERROR(VLOOKUP(DWY$6,'Données'!$G$3:$H$19,2,0)),"",VLOOKUP(DWY$6,'Données'!$G$3:$H$19,2,0))</f>
        <v/>
      </c>
      <c r="DWZ8" s="2" t="str">
        <f>IF(ISERROR(VLOOKUP(DWZ$6,'Données'!$G$3:$H$19,2,0)),"",VLOOKUP(DWZ$6,'Données'!$G$3:$H$19,2,0))</f>
        <v/>
      </c>
      <c r="DXA8" s="2" t="str">
        <f>IF(ISERROR(VLOOKUP(DXA$6,'Données'!$G$3:$H$19,2,0)),"",VLOOKUP(DXA$6,'Données'!$G$3:$H$19,2,0))</f>
        <v/>
      </c>
      <c r="DXB8" s="2" t="str">
        <f>IF(ISERROR(VLOOKUP(DXB$6,'Données'!$G$3:$H$19,2,0)),"",VLOOKUP(DXB$6,'Données'!$G$3:$H$19,2,0))</f>
        <v/>
      </c>
      <c r="DXC8" s="2" t="str">
        <f>IF(ISERROR(VLOOKUP(DXC$6,'Données'!$G$3:$H$19,2,0)),"",VLOOKUP(DXC$6,'Données'!$G$3:$H$19,2,0))</f>
        <v/>
      </c>
      <c r="DXD8" s="2" t="str">
        <f>IF(ISERROR(VLOOKUP(DXD$6,'Données'!$G$3:$H$19,2,0)),"",VLOOKUP(DXD$6,'Données'!$G$3:$H$19,2,0))</f>
        <v/>
      </c>
      <c r="DXE8" s="2" t="str">
        <f>IF(ISERROR(VLOOKUP(DXE$6,'Données'!$G$3:$H$19,2,0)),"",VLOOKUP(DXE$6,'Données'!$G$3:$H$19,2,0))</f>
        <v/>
      </c>
      <c r="DXF8" s="2" t="str">
        <f>IF(ISERROR(VLOOKUP(DXF$6,'Données'!$G$3:$H$19,2,0)),"",VLOOKUP(DXF$6,'Données'!$G$3:$H$19,2,0))</f>
        <v/>
      </c>
      <c r="DXG8" s="2" t="str">
        <f>IF(ISERROR(VLOOKUP(DXG$6,'Données'!$G$3:$H$19,2,0)),"",VLOOKUP(DXG$6,'Données'!$G$3:$H$19,2,0))</f>
        <v/>
      </c>
      <c r="DXH8" s="2" t="str">
        <f>IF(ISERROR(VLOOKUP(DXH$6,'Données'!$G$3:$H$19,2,0)),"",VLOOKUP(DXH$6,'Données'!$G$3:$H$19,2,0))</f>
        <v/>
      </c>
      <c r="DXI8" s="2" t="str">
        <f>IF(ISERROR(VLOOKUP(DXI$6,'Données'!$G$3:$H$19,2,0)),"",VLOOKUP(DXI$6,'Données'!$G$3:$H$19,2,0))</f>
        <v/>
      </c>
      <c r="DXJ8" s="2" t="str">
        <f>IF(ISERROR(VLOOKUP(DXJ$6,'Données'!$G$3:$H$19,2,0)),"",VLOOKUP(DXJ$6,'Données'!$G$3:$H$19,2,0))</f>
        <v/>
      </c>
      <c r="DXK8" s="2" t="str">
        <f>IF(ISERROR(VLOOKUP(DXK$6,'Données'!$G$3:$H$19,2,0)),"",VLOOKUP(DXK$6,'Données'!$G$3:$H$19,2,0))</f>
        <v/>
      </c>
      <c r="DXL8" s="2" t="str">
        <f>IF(ISERROR(VLOOKUP(DXL$6,'Données'!$G$3:$H$19,2,0)),"",VLOOKUP(DXL$6,'Données'!$G$3:$H$19,2,0))</f>
        <v/>
      </c>
      <c r="DXM8" s="2" t="str">
        <f>IF(ISERROR(VLOOKUP(DXM$6,'Données'!$G$3:$H$19,2,0)),"",VLOOKUP(DXM$6,'Données'!$G$3:$H$19,2,0))</f>
        <v/>
      </c>
      <c r="DXN8" s="2" t="str">
        <f>IF(ISERROR(VLOOKUP(DXN$6,'Données'!$G$3:$H$19,2,0)),"",VLOOKUP(DXN$6,'Données'!$G$3:$H$19,2,0))</f>
        <v/>
      </c>
      <c r="DXO8" s="2" t="str">
        <f>IF(ISERROR(VLOOKUP(DXO$6,'Données'!$G$3:$H$19,2,0)),"",VLOOKUP(DXO$6,'Données'!$G$3:$H$19,2,0))</f>
        <v/>
      </c>
      <c r="DXP8" s="2" t="str">
        <f>IF(ISERROR(VLOOKUP(DXP$6,'Données'!$G$3:$H$19,2,0)),"",VLOOKUP(DXP$6,'Données'!$G$3:$H$19,2,0))</f>
        <v/>
      </c>
      <c r="DXQ8" s="2" t="str">
        <f>IF(ISERROR(VLOOKUP(DXQ$6,'Données'!$G$3:$H$19,2,0)),"",VLOOKUP(DXQ$6,'Données'!$G$3:$H$19,2,0))</f>
        <v/>
      </c>
      <c r="DXR8" s="2" t="str">
        <f>IF(ISERROR(VLOOKUP(DXR$6,'Données'!$G$3:$H$19,2,0)),"",VLOOKUP(DXR$6,'Données'!$G$3:$H$19,2,0))</f>
        <v/>
      </c>
      <c r="DXS8" s="2" t="str">
        <f>IF(ISERROR(VLOOKUP(DXS$6,'Données'!$G$3:$H$19,2,0)),"",VLOOKUP(DXS$6,'Données'!$G$3:$H$19,2,0))</f>
        <v/>
      </c>
      <c r="DXT8" s="2" t="str">
        <f>IF(ISERROR(VLOOKUP(DXT$6,'Données'!$G$3:$H$19,2,0)),"",VLOOKUP(DXT$6,'Données'!$G$3:$H$19,2,0))</f>
        <v/>
      </c>
      <c r="DXU8" s="2" t="str">
        <f>IF(ISERROR(VLOOKUP(DXU$6,'Données'!$G$3:$H$19,2,0)),"",VLOOKUP(DXU$6,'Données'!$G$3:$H$19,2,0))</f>
        <v/>
      </c>
      <c r="DXV8" s="2" t="str">
        <f>IF(ISERROR(VLOOKUP(DXV$6,'Données'!$G$3:$H$19,2,0)),"",VLOOKUP(DXV$6,'Données'!$G$3:$H$19,2,0))</f>
        <v/>
      </c>
      <c r="DXW8" s="2" t="str">
        <f>IF(ISERROR(VLOOKUP(DXW$6,'Données'!$G$3:$H$19,2,0)),"",VLOOKUP(DXW$6,'Données'!$G$3:$H$19,2,0))</f>
        <v/>
      </c>
      <c r="DXX8" s="2" t="str">
        <f>IF(ISERROR(VLOOKUP(DXX$6,'Données'!$G$3:$H$19,2,0)),"",VLOOKUP(DXX$6,'Données'!$G$3:$H$19,2,0))</f>
        <v/>
      </c>
      <c r="DXY8" s="2" t="str">
        <f>IF(ISERROR(VLOOKUP(DXY$6,'Données'!$G$3:$H$19,2,0)),"",VLOOKUP(DXY$6,'Données'!$G$3:$H$19,2,0))</f>
        <v/>
      </c>
      <c r="DXZ8" s="2" t="str">
        <f>IF(ISERROR(VLOOKUP(DXZ$6,'Données'!$G$3:$H$19,2,0)),"",VLOOKUP(DXZ$6,'Données'!$G$3:$H$19,2,0))</f>
        <v/>
      </c>
      <c r="DYA8" s="2" t="str">
        <f>IF(ISERROR(VLOOKUP(DYA$6,'Données'!$G$3:$H$19,2,0)),"",VLOOKUP(DYA$6,'Données'!$G$3:$H$19,2,0))</f>
        <v/>
      </c>
      <c r="DYB8" s="2" t="str">
        <f>IF(ISERROR(VLOOKUP(DYB$6,'Données'!$G$3:$H$19,2,0)),"",VLOOKUP(DYB$6,'Données'!$G$3:$H$19,2,0))</f>
        <v/>
      </c>
      <c r="DYC8" s="2" t="str">
        <f>IF(ISERROR(VLOOKUP(DYC$6,'Données'!$G$3:$H$19,2,0)),"",VLOOKUP(DYC$6,'Données'!$G$3:$H$19,2,0))</f>
        <v/>
      </c>
      <c r="DYD8" s="2" t="str">
        <f>IF(ISERROR(VLOOKUP(DYD$6,'Données'!$G$3:$H$19,2,0)),"",VLOOKUP(DYD$6,'Données'!$G$3:$H$19,2,0))</f>
        <v/>
      </c>
      <c r="DYE8" s="2" t="str">
        <f>IF(ISERROR(VLOOKUP(DYE$6,'Données'!$G$3:$H$19,2,0)),"",VLOOKUP(DYE$6,'Données'!$G$3:$H$19,2,0))</f>
        <v/>
      </c>
      <c r="DYF8" s="2" t="str">
        <f>IF(ISERROR(VLOOKUP(DYF$6,'Données'!$G$3:$H$19,2,0)),"",VLOOKUP(DYF$6,'Données'!$G$3:$H$19,2,0))</f>
        <v/>
      </c>
      <c r="DYG8" s="2" t="str">
        <f>IF(ISERROR(VLOOKUP(DYG$6,'Données'!$G$3:$H$19,2,0)),"",VLOOKUP(DYG$6,'Données'!$G$3:$H$19,2,0))</f>
        <v/>
      </c>
      <c r="DYH8" s="2" t="str">
        <f>IF(ISERROR(VLOOKUP(DYH$6,'Données'!$G$3:$H$19,2,0)),"",VLOOKUP(DYH$6,'Données'!$G$3:$H$19,2,0))</f>
        <v/>
      </c>
      <c r="DYI8" s="2" t="str">
        <f>IF(ISERROR(VLOOKUP(DYI$6,'Données'!$G$3:$H$19,2,0)),"",VLOOKUP(DYI$6,'Données'!$G$3:$H$19,2,0))</f>
        <v/>
      </c>
      <c r="DYJ8" s="2" t="str">
        <f>IF(ISERROR(VLOOKUP(DYJ$6,'Données'!$G$3:$H$19,2,0)),"",VLOOKUP(DYJ$6,'Données'!$G$3:$H$19,2,0))</f>
        <v/>
      </c>
      <c r="DYK8" s="2" t="str">
        <f>IF(ISERROR(VLOOKUP(DYK$6,'Données'!$G$3:$H$19,2,0)),"",VLOOKUP(DYK$6,'Données'!$G$3:$H$19,2,0))</f>
        <v/>
      </c>
      <c r="DYL8" s="2" t="str">
        <f>IF(ISERROR(VLOOKUP(DYL$6,'Données'!$G$3:$H$19,2,0)),"",VLOOKUP(DYL$6,'Données'!$G$3:$H$19,2,0))</f>
        <v/>
      </c>
      <c r="DYM8" s="2" t="str">
        <f>IF(ISERROR(VLOOKUP(DYM$6,'Données'!$G$3:$H$19,2,0)),"",VLOOKUP(DYM$6,'Données'!$G$3:$H$19,2,0))</f>
        <v/>
      </c>
      <c r="DYN8" s="2" t="str">
        <f>IF(ISERROR(VLOOKUP(DYN$6,'Données'!$G$3:$H$19,2,0)),"",VLOOKUP(DYN$6,'Données'!$G$3:$H$19,2,0))</f>
        <v/>
      </c>
      <c r="DYO8" s="2" t="str">
        <f>IF(ISERROR(VLOOKUP(DYO$6,'Données'!$G$3:$H$19,2,0)),"",VLOOKUP(DYO$6,'Données'!$G$3:$H$19,2,0))</f>
        <v/>
      </c>
      <c r="DYP8" s="2" t="str">
        <f>IF(ISERROR(VLOOKUP(DYP$6,'Données'!$G$3:$H$19,2,0)),"",VLOOKUP(DYP$6,'Données'!$G$3:$H$19,2,0))</f>
        <v/>
      </c>
      <c r="DYQ8" s="2" t="str">
        <f>IF(ISERROR(VLOOKUP(DYQ$6,'Données'!$G$3:$H$19,2,0)),"",VLOOKUP(DYQ$6,'Données'!$G$3:$H$19,2,0))</f>
        <v/>
      </c>
      <c r="DYR8" s="2" t="str">
        <f>IF(ISERROR(VLOOKUP(DYR$6,'Données'!$G$3:$H$19,2,0)),"",VLOOKUP(DYR$6,'Données'!$G$3:$H$19,2,0))</f>
        <v/>
      </c>
      <c r="DYS8" s="2" t="str">
        <f>IF(ISERROR(VLOOKUP(DYS$6,'Données'!$G$3:$H$19,2,0)),"",VLOOKUP(DYS$6,'Données'!$G$3:$H$19,2,0))</f>
        <v/>
      </c>
      <c r="DYT8" s="2" t="str">
        <f>IF(ISERROR(VLOOKUP(DYT$6,'Données'!$G$3:$H$19,2,0)),"",VLOOKUP(DYT$6,'Données'!$G$3:$H$19,2,0))</f>
        <v/>
      </c>
      <c r="DYU8" s="2" t="str">
        <f>IF(ISERROR(VLOOKUP(DYU$6,'Données'!$G$3:$H$19,2,0)),"",VLOOKUP(DYU$6,'Données'!$G$3:$H$19,2,0))</f>
        <v/>
      </c>
      <c r="DYV8" s="2" t="str">
        <f>IF(ISERROR(VLOOKUP(DYV$6,'Données'!$G$3:$H$19,2,0)),"",VLOOKUP(DYV$6,'Données'!$G$3:$H$19,2,0))</f>
        <v/>
      </c>
      <c r="DYW8" s="2" t="str">
        <f>IF(ISERROR(VLOOKUP(DYW$6,'Données'!$G$3:$H$19,2,0)),"",VLOOKUP(DYW$6,'Données'!$G$3:$H$19,2,0))</f>
        <v/>
      </c>
      <c r="DYX8" s="2" t="str">
        <f>IF(ISERROR(VLOOKUP(DYX$6,'Données'!$G$3:$H$19,2,0)),"",VLOOKUP(DYX$6,'Données'!$G$3:$H$19,2,0))</f>
        <v/>
      </c>
      <c r="DYY8" s="2" t="str">
        <f>IF(ISERROR(VLOOKUP(DYY$6,'Données'!$G$3:$H$19,2,0)),"",VLOOKUP(DYY$6,'Données'!$G$3:$H$19,2,0))</f>
        <v/>
      </c>
      <c r="DYZ8" s="2" t="str">
        <f>IF(ISERROR(VLOOKUP(DYZ$6,'Données'!$G$3:$H$19,2,0)),"",VLOOKUP(DYZ$6,'Données'!$G$3:$H$19,2,0))</f>
        <v/>
      </c>
      <c r="DZA8" s="2" t="str">
        <f>IF(ISERROR(VLOOKUP(DZA$6,'Données'!$G$3:$H$19,2,0)),"",VLOOKUP(DZA$6,'Données'!$G$3:$H$19,2,0))</f>
        <v/>
      </c>
      <c r="DZB8" s="2" t="str">
        <f>IF(ISERROR(VLOOKUP(DZB$6,'Données'!$G$3:$H$19,2,0)),"",VLOOKUP(DZB$6,'Données'!$G$3:$H$19,2,0))</f>
        <v/>
      </c>
      <c r="DZC8" s="2" t="str">
        <f>IF(ISERROR(VLOOKUP(DZC$6,'Données'!$G$3:$H$19,2,0)),"",VLOOKUP(DZC$6,'Données'!$G$3:$H$19,2,0))</f>
        <v/>
      </c>
      <c r="DZD8" s="2" t="str">
        <f>IF(ISERROR(VLOOKUP(DZD$6,'Données'!$G$3:$H$19,2,0)),"",VLOOKUP(DZD$6,'Données'!$G$3:$H$19,2,0))</f>
        <v/>
      </c>
      <c r="DZE8" s="2" t="str">
        <f>IF(ISERROR(VLOOKUP(DZE$6,'Données'!$G$3:$H$19,2,0)),"",VLOOKUP(DZE$6,'Données'!$G$3:$H$19,2,0))</f>
        <v/>
      </c>
      <c r="DZF8" s="2" t="str">
        <f>IF(ISERROR(VLOOKUP(DZF$6,'Données'!$G$3:$H$19,2,0)),"",VLOOKUP(DZF$6,'Données'!$G$3:$H$19,2,0))</f>
        <v/>
      </c>
      <c r="DZG8" s="2" t="str">
        <f>IF(ISERROR(VLOOKUP(DZG$6,'Données'!$G$3:$H$19,2,0)),"",VLOOKUP(DZG$6,'Données'!$G$3:$H$19,2,0))</f>
        <v/>
      </c>
      <c r="DZH8" s="2" t="str">
        <f>IF(ISERROR(VLOOKUP(DZH$6,'Données'!$G$3:$H$19,2,0)),"",VLOOKUP(DZH$6,'Données'!$G$3:$H$19,2,0))</f>
        <v/>
      </c>
      <c r="DZI8" s="2" t="str">
        <f>IF(ISERROR(VLOOKUP(DZI$6,'Données'!$G$3:$H$19,2,0)),"",VLOOKUP(DZI$6,'Données'!$G$3:$H$19,2,0))</f>
        <v/>
      </c>
      <c r="DZJ8" s="2" t="str">
        <f>IF(ISERROR(VLOOKUP(DZJ$6,'Données'!$G$3:$H$19,2,0)),"",VLOOKUP(DZJ$6,'Données'!$G$3:$H$19,2,0))</f>
        <v/>
      </c>
      <c r="DZK8" s="2" t="str">
        <f>IF(ISERROR(VLOOKUP(DZK$6,'Données'!$G$3:$H$19,2,0)),"",VLOOKUP(DZK$6,'Données'!$G$3:$H$19,2,0))</f>
        <v/>
      </c>
      <c r="DZL8" s="2" t="str">
        <f>IF(ISERROR(VLOOKUP(DZL$6,'Données'!$G$3:$H$19,2,0)),"",VLOOKUP(DZL$6,'Données'!$G$3:$H$19,2,0))</f>
        <v/>
      </c>
      <c r="DZM8" s="2" t="str">
        <f>IF(ISERROR(VLOOKUP(DZM$6,'Données'!$G$3:$H$19,2,0)),"",VLOOKUP(DZM$6,'Données'!$G$3:$H$19,2,0))</f>
        <v/>
      </c>
      <c r="DZN8" s="2" t="str">
        <f>IF(ISERROR(VLOOKUP(DZN$6,'Données'!$G$3:$H$19,2,0)),"",VLOOKUP(DZN$6,'Données'!$G$3:$H$19,2,0))</f>
        <v/>
      </c>
      <c r="DZO8" s="2" t="str">
        <f>IF(ISERROR(VLOOKUP(DZO$6,'Données'!$G$3:$H$19,2,0)),"",VLOOKUP(DZO$6,'Données'!$G$3:$H$19,2,0))</f>
        <v/>
      </c>
      <c r="DZP8" s="2" t="str">
        <f>IF(ISERROR(VLOOKUP(DZP$6,'Données'!$G$3:$H$19,2,0)),"",VLOOKUP(DZP$6,'Données'!$G$3:$H$19,2,0))</f>
        <v/>
      </c>
      <c r="DZQ8" s="2" t="str">
        <f>IF(ISERROR(VLOOKUP(DZQ$6,'Données'!$G$3:$H$19,2,0)),"",VLOOKUP(DZQ$6,'Données'!$G$3:$H$19,2,0))</f>
        <v/>
      </c>
      <c r="DZR8" s="2" t="str">
        <f>IF(ISERROR(VLOOKUP(DZR$6,'Données'!$G$3:$H$19,2,0)),"",VLOOKUP(DZR$6,'Données'!$G$3:$H$19,2,0))</f>
        <v/>
      </c>
      <c r="DZS8" s="2" t="str">
        <f>IF(ISERROR(VLOOKUP(DZS$6,'Données'!$G$3:$H$19,2,0)),"",VLOOKUP(DZS$6,'Données'!$G$3:$H$19,2,0))</f>
        <v/>
      </c>
      <c r="DZT8" s="2" t="str">
        <f>IF(ISERROR(VLOOKUP(DZT$6,'Données'!$G$3:$H$19,2,0)),"",VLOOKUP(DZT$6,'Données'!$G$3:$H$19,2,0))</f>
        <v/>
      </c>
      <c r="DZU8" s="2" t="str">
        <f>IF(ISERROR(VLOOKUP(DZU$6,'Données'!$G$3:$H$19,2,0)),"",VLOOKUP(DZU$6,'Données'!$G$3:$H$19,2,0))</f>
        <v/>
      </c>
      <c r="DZV8" s="2" t="str">
        <f>IF(ISERROR(VLOOKUP(DZV$6,'Données'!$G$3:$H$19,2,0)),"",VLOOKUP(DZV$6,'Données'!$G$3:$H$19,2,0))</f>
        <v/>
      </c>
      <c r="DZW8" s="2" t="str">
        <f>IF(ISERROR(VLOOKUP(DZW$6,'Données'!$G$3:$H$19,2,0)),"",VLOOKUP(DZW$6,'Données'!$G$3:$H$19,2,0))</f>
        <v/>
      </c>
      <c r="DZX8" s="2" t="str">
        <f>IF(ISERROR(VLOOKUP(DZX$6,'Données'!$G$3:$H$19,2,0)),"",VLOOKUP(DZX$6,'Données'!$G$3:$H$19,2,0))</f>
        <v/>
      </c>
      <c r="DZY8" s="2" t="str">
        <f>IF(ISERROR(VLOOKUP(DZY$6,'Données'!$G$3:$H$19,2,0)),"",VLOOKUP(DZY$6,'Données'!$G$3:$H$19,2,0))</f>
        <v/>
      </c>
      <c r="DZZ8" s="2" t="str">
        <f>IF(ISERROR(VLOOKUP(DZZ$6,'Données'!$G$3:$H$19,2,0)),"",VLOOKUP(DZZ$6,'Données'!$G$3:$H$19,2,0))</f>
        <v/>
      </c>
      <c r="EAA8" s="2" t="str">
        <f>IF(ISERROR(VLOOKUP(EAA$6,'Données'!$G$3:$H$19,2,0)),"",VLOOKUP(EAA$6,'Données'!$G$3:$H$19,2,0))</f>
        <v/>
      </c>
      <c r="EAB8" s="2" t="str">
        <f>IF(ISERROR(VLOOKUP(EAB$6,'Données'!$G$3:$H$19,2,0)),"",VLOOKUP(EAB$6,'Données'!$G$3:$H$19,2,0))</f>
        <v/>
      </c>
      <c r="EAC8" s="2" t="str">
        <f>IF(ISERROR(VLOOKUP(EAC$6,'Données'!$G$3:$H$19,2,0)),"",VLOOKUP(EAC$6,'Données'!$G$3:$H$19,2,0))</f>
        <v/>
      </c>
      <c r="EAD8" s="2" t="str">
        <f>IF(ISERROR(VLOOKUP(EAD$6,'Données'!$G$3:$H$19,2,0)),"",VLOOKUP(EAD$6,'Données'!$G$3:$H$19,2,0))</f>
        <v/>
      </c>
      <c r="EAE8" s="2" t="str">
        <f>IF(ISERROR(VLOOKUP(EAE$6,'Données'!$G$3:$H$19,2,0)),"",VLOOKUP(EAE$6,'Données'!$G$3:$H$19,2,0))</f>
        <v/>
      </c>
      <c r="EAF8" s="2" t="str">
        <f>IF(ISERROR(VLOOKUP(EAF$6,'Données'!$G$3:$H$19,2,0)),"",VLOOKUP(EAF$6,'Données'!$G$3:$H$19,2,0))</f>
        <v/>
      </c>
      <c r="EAG8" s="2" t="str">
        <f>IF(ISERROR(VLOOKUP(EAG$6,'Données'!$G$3:$H$19,2,0)),"",VLOOKUP(EAG$6,'Données'!$G$3:$H$19,2,0))</f>
        <v/>
      </c>
      <c r="EAH8" s="2" t="str">
        <f>IF(ISERROR(VLOOKUP(EAH$6,'Données'!$G$3:$H$19,2,0)),"",VLOOKUP(EAH$6,'Données'!$G$3:$H$19,2,0))</f>
        <v/>
      </c>
      <c r="EAI8" s="2" t="str">
        <f>IF(ISERROR(VLOOKUP(EAI$6,'Données'!$G$3:$H$19,2,0)),"",VLOOKUP(EAI$6,'Données'!$G$3:$H$19,2,0))</f>
        <v/>
      </c>
      <c r="EAJ8" s="2" t="str">
        <f>IF(ISERROR(VLOOKUP(EAJ$6,'Données'!$G$3:$H$19,2,0)),"",VLOOKUP(EAJ$6,'Données'!$G$3:$H$19,2,0))</f>
        <v/>
      </c>
      <c r="EAK8" s="2" t="str">
        <f>IF(ISERROR(VLOOKUP(EAK$6,'Données'!$G$3:$H$19,2,0)),"",VLOOKUP(EAK$6,'Données'!$G$3:$H$19,2,0))</f>
        <v/>
      </c>
      <c r="EAL8" s="2" t="str">
        <f>IF(ISERROR(VLOOKUP(EAL$6,'Données'!$G$3:$H$19,2,0)),"",VLOOKUP(EAL$6,'Données'!$G$3:$H$19,2,0))</f>
        <v/>
      </c>
      <c r="EAM8" s="2" t="str">
        <f>IF(ISERROR(VLOOKUP(EAM$6,'Données'!$G$3:$H$19,2,0)),"",VLOOKUP(EAM$6,'Données'!$G$3:$H$19,2,0))</f>
        <v/>
      </c>
      <c r="EAN8" s="2" t="str">
        <f>IF(ISERROR(VLOOKUP(EAN$6,'Données'!$G$3:$H$19,2,0)),"",VLOOKUP(EAN$6,'Données'!$G$3:$H$19,2,0))</f>
        <v/>
      </c>
      <c r="EAO8" s="2" t="str">
        <f>IF(ISERROR(VLOOKUP(EAO$6,'Données'!$G$3:$H$19,2,0)),"",VLOOKUP(EAO$6,'Données'!$G$3:$H$19,2,0))</f>
        <v/>
      </c>
      <c r="EAP8" s="2" t="str">
        <f>IF(ISERROR(VLOOKUP(EAP$6,'Données'!$G$3:$H$19,2,0)),"",VLOOKUP(EAP$6,'Données'!$G$3:$H$19,2,0))</f>
        <v/>
      </c>
      <c r="EAQ8" s="2" t="str">
        <f>IF(ISERROR(VLOOKUP(EAQ$6,'Données'!$G$3:$H$19,2,0)),"",VLOOKUP(EAQ$6,'Données'!$G$3:$H$19,2,0))</f>
        <v/>
      </c>
      <c r="EAR8" s="2" t="str">
        <f>IF(ISERROR(VLOOKUP(EAR$6,'Données'!$G$3:$H$19,2,0)),"",VLOOKUP(EAR$6,'Données'!$G$3:$H$19,2,0))</f>
        <v/>
      </c>
      <c r="EAS8" s="2" t="str">
        <f>IF(ISERROR(VLOOKUP(EAS$6,'Données'!$G$3:$H$19,2,0)),"",VLOOKUP(EAS$6,'Données'!$G$3:$H$19,2,0))</f>
        <v/>
      </c>
      <c r="EAT8" s="2" t="str">
        <f>IF(ISERROR(VLOOKUP(EAT$6,'Données'!$G$3:$H$19,2,0)),"",VLOOKUP(EAT$6,'Données'!$G$3:$H$19,2,0))</f>
        <v/>
      </c>
      <c r="EAU8" s="2" t="str">
        <f>IF(ISERROR(VLOOKUP(EAU$6,'Données'!$G$3:$H$19,2,0)),"",VLOOKUP(EAU$6,'Données'!$G$3:$H$19,2,0))</f>
        <v/>
      </c>
      <c r="EAV8" s="2" t="str">
        <f>IF(ISERROR(VLOOKUP(EAV$6,'Données'!$G$3:$H$19,2,0)),"",VLOOKUP(EAV$6,'Données'!$G$3:$H$19,2,0))</f>
        <v/>
      </c>
      <c r="EAW8" s="2" t="str">
        <f>IF(ISERROR(VLOOKUP(EAW$6,'Données'!$G$3:$H$19,2,0)),"",VLOOKUP(EAW$6,'Données'!$G$3:$H$19,2,0))</f>
        <v/>
      </c>
      <c r="EAX8" s="2" t="str">
        <f>IF(ISERROR(VLOOKUP(EAX$6,'Données'!$G$3:$H$19,2,0)),"",VLOOKUP(EAX$6,'Données'!$G$3:$H$19,2,0))</f>
        <v/>
      </c>
      <c r="EAY8" s="2" t="str">
        <f>IF(ISERROR(VLOOKUP(EAY$6,'Données'!$G$3:$H$19,2,0)),"",VLOOKUP(EAY$6,'Données'!$G$3:$H$19,2,0))</f>
        <v/>
      </c>
      <c r="EAZ8" s="2" t="str">
        <f>IF(ISERROR(VLOOKUP(EAZ$6,'Données'!$G$3:$H$19,2,0)),"",VLOOKUP(EAZ$6,'Données'!$G$3:$H$19,2,0))</f>
        <v/>
      </c>
      <c r="EBA8" s="2" t="str">
        <f>IF(ISERROR(VLOOKUP(EBA$6,'Données'!$G$3:$H$19,2,0)),"",VLOOKUP(EBA$6,'Données'!$G$3:$H$19,2,0))</f>
        <v/>
      </c>
      <c r="EBB8" s="2" t="str">
        <f>IF(ISERROR(VLOOKUP(EBB$6,'Données'!$G$3:$H$19,2,0)),"",VLOOKUP(EBB$6,'Données'!$G$3:$H$19,2,0))</f>
        <v/>
      </c>
      <c r="EBC8" s="2" t="str">
        <f>IF(ISERROR(VLOOKUP(EBC$6,'Données'!$G$3:$H$19,2,0)),"",VLOOKUP(EBC$6,'Données'!$G$3:$H$19,2,0))</f>
        <v/>
      </c>
      <c r="EBD8" s="2" t="str">
        <f>IF(ISERROR(VLOOKUP(EBD$6,'Données'!$G$3:$H$19,2,0)),"",VLOOKUP(EBD$6,'Données'!$G$3:$H$19,2,0))</f>
        <v/>
      </c>
      <c r="EBE8" s="2" t="str">
        <f>IF(ISERROR(VLOOKUP(EBE$6,'Données'!$G$3:$H$19,2,0)),"",VLOOKUP(EBE$6,'Données'!$G$3:$H$19,2,0))</f>
        <v/>
      </c>
      <c r="EBF8" s="2" t="str">
        <f>IF(ISERROR(VLOOKUP(EBF$6,'Données'!$G$3:$H$19,2,0)),"",VLOOKUP(EBF$6,'Données'!$G$3:$H$19,2,0))</f>
        <v/>
      </c>
      <c r="EBG8" s="2" t="str">
        <f>IF(ISERROR(VLOOKUP(EBG$6,'Données'!$G$3:$H$19,2,0)),"",VLOOKUP(EBG$6,'Données'!$G$3:$H$19,2,0))</f>
        <v/>
      </c>
      <c r="EBH8" s="2" t="str">
        <f>IF(ISERROR(VLOOKUP(EBH$6,'Données'!$G$3:$H$19,2,0)),"",VLOOKUP(EBH$6,'Données'!$G$3:$H$19,2,0))</f>
        <v/>
      </c>
      <c r="EBI8" s="2" t="str">
        <f>IF(ISERROR(VLOOKUP(EBI$6,'Données'!$G$3:$H$19,2,0)),"",VLOOKUP(EBI$6,'Données'!$G$3:$H$19,2,0))</f>
        <v/>
      </c>
      <c r="EBJ8" s="2" t="str">
        <f>IF(ISERROR(VLOOKUP(EBJ$6,'Données'!$G$3:$H$19,2,0)),"",VLOOKUP(EBJ$6,'Données'!$G$3:$H$19,2,0))</f>
        <v/>
      </c>
      <c r="EBK8" s="2" t="str">
        <f>IF(ISERROR(VLOOKUP(EBK$6,'Données'!$G$3:$H$19,2,0)),"",VLOOKUP(EBK$6,'Données'!$G$3:$H$19,2,0))</f>
        <v/>
      </c>
      <c r="EBL8" s="2" t="str">
        <f>IF(ISERROR(VLOOKUP(EBL$6,'Données'!$G$3:$H$19,2,0)),"",VLOOKUP(EBL$6,'Données'!$G$3:$H$19,2,0))</f>
        <v/>
      </c>
      <c r="EBM8" s="2" t="str">
        <f>IF(ISERROR(VLOOKUP(EBM$6,'Données'!$G$3:$H$19,2,0)),"",VLOOKUP(EBM$6,'Données'!$G$3:$H$19,2,0))</f>
        <v/>
      </c>
      <c r="EBN8" s="2" t="str">
        <f>IF(ISERROR(VLOOKUP(EBN$6,'Données'!$G$3:$H$19,2,0)),"",VLOOKUP(EBN$6,'Données'!$G$3:$H$19,2,0))</f>
        <v/>
      </c>
      <c r="EBO8" s="2" t="str">
        <f>IF(ISERROR(VLOOKUP(EBO$6,'Données'!$G$3:$H$19,2,0)),"",VLOOKUP(EBO$6,'Données'!$G$3:$H$19,2,0))</f>
        <v/>
      </c>
      <c r="EBP8" s="2" t="str">
        <f>IF(ISERROR(VLOOKUP(EBP$6,'Données'!$G$3:$H$19,2,0)),"",VLOOKUP(EBP$6,'Données'!$G$3:$H$19,2,0))</f>
        <v/>
      </c>
      <c r="EBQ8" s="2" t="str">
        <f>IF(ISERROR(VLOOKUP(EBQ$6,'Données'!$G$3:$H$19,2,0)),"",VLOOKUP(EBQ$6,'Données'!$G$3:$H$19,2,0))</f>
        <v/>
      </c>
      <c r="EBR8" s="2" t="str">
        <f>IF(ISERROR(VLOOKUP(EBR$6,'Données'!$G$3:$H$19,2,0)),"",VLOOKUP(EBR$6,'Données'!$G$3:$H$19,2,0))</f>
        <v/>
      </c>
      <c r="EBS8" s="2" t="str">
        <f>IF(ISERROR(VLOOKUP(EBS$6,'Données'!$G$3:$H$19,2,0)),"",VLOOKUP(EBS$6,'Données'!$G$3:$H$19,2,0))</f>
        <v/>
      </c>
      <c r="EBT8" s="2" t="str">
        <f>IF(ISERROR(VLOOKUP(EBT$6,'Données'!$G$3:$H$19,2,0)),"",VLOOKUP(EBT$6,'Données'!$G$3:$H$19,2,0))</f>
        <v/>
      </c>
      <c r="EBU8" s="2" t="str">
        <f>IF(ISERROR(VLOOKUP(EBU$6,'Données'!$G$3:$H$19,2,0)),"",VLOOKUP(EBU$6,'Données'!$G$3:$H$19,2,0))</f>
        <v/>
      </c>
      <c r="EBV8" s="2" t="str">
        <f>IF(ISERROR(VLOOKUP(EBV$6,'Données'!$G$3:$H$19,2,0)),"",VLOOKUP(EBV$6,'Données'!$G$3:$H$19,2,0))</f>
        <v/>
      </c>
      <c r="EBW8" s="2" t="str">
        <f>IF(ISERROR(VLOOKUP(EBW$6,'Données'!$G$3:$H$19,2,0)),"",VLOOKUP(EBW$6,'Données'!$G$3:$H$19,2,0))</f>
        <v/>
      </c>
      <c r="EBX8" s="2" t="str">
        <f>IF(ISERROR(VLOOKUP(EBX$6,'Données'!$G$3:$H$19,2,0)),"",VLOOKUP(EBX$6,'Données'!$G$3:$H$19,2,0))</f>
        <v/>
      </c>
      <c r="EBY8" s="2" t="str">
        <f>IF(ISERROR(VLOOKUP(EBY$6,'Données'!$G$3:$H$19,2,0)),"",VLOOKUP(EBY$6,'Données'!$G$3:$H$19,2,0))</f>
        <v/>
      </c>
      <c r="EBZ8" s="2" t="str">
        <f>IF(ISERROR(VLOOKUP(EBZ$6,'Données'!$G$3:$H$19,2,0)),"",VLOOKUP(EBZ$6,'Données'!$G$3:$H$19,2,0))</f>
        <v/>
      </c>
      <c r="ECA8" s="2" t="str">
        <f>IF(ISERROR(VLOOKUP(ECA$6,'Données'!$G$3:$H$19,2,0)),"",VLOOKUP(ECA$6,'Données'!$G$3:$H$19,2,0))</f>
        <v/>
      </c>
      <c r="ECB8" s="2" t="str">
        <f>IF(ISERROR(VLOOKUP(ECB$6,'Données'!$G$3:$H$19,2,0)),"",VLOOKUP(ECB$6,'Données'!$G$3:$H$19,2,0))</f>
        <v/>
      </c>
      <c r="ECC8" s="2" t="str">
        <f>IF(ISERROR(VLOOKUP(ECC$6,'Données'!$G$3:$H$19,2,0)),"",VLOOKUP(ECC$6,'Données'!$G$3:$H$19,2,0))</f>
        <v/>
      </c>
      <c r="ECD8" s="2" t="str">
        <f>IF(ISERROR(VLOOKUP(ECD$6,'Données'!$G$3:$H$19,2,0)),"",VLOOKUP(ECD$6,'Données'!$G$3:$H$19,2,0))</f>
        <v/>
      </c>
      <c r="ECE8" s="2" t="str">
        <f>IF(ISERROR(VLOOKUP(ECE$6,'Données'!$G$3:$H$19,2,0)),"",VLOOKUP(ECE$6,'Données'!$G$3:$H$19,2,0))</f>
        <v/>
      </c>
      <c r="ECF8" s="2" t="str">
        <f>IF(ISERROR(VLOOKUP(ECF$6,'Données'!$G$3:$H$19,2,0)),"",VLOOKUP(ECF$6,'Données'!$G$3:$H$19,2,0))</f>
        <v/>
      </c>
      <c r="ECG8" s="2" t="str">
        <f>IF(ISERROR(VLOOKUP(ECG$6,'Données'!$G$3:$H$19,2,0)),"",VLOOKUP(ECG$6,'Données'!$G$3:$H$19,2,0))</f>
        <v/>
      </c>
      <c r="ECH8" s="2" t="str">
        <f>IF(ISERROR(VLOOKUP(ECH$6,'Données'!$G$3:$H$19,2,0)),"",VLOOKUP(ECH$6,'Données'!$G$3:$H$19,2,0))</f>
        <v/>
      </c>
      <c r="ECI8" s="2" t="str">
        <f>IF(ISERROR(VLOOKUP(ECI$6,'Données'!$G$3:$H$19,2,0)),"",VLOOKUP(ECI$6,'Données'!$G$3:$H$19,2,0))</f>
        <v/>
      </c>
      <c r="ECJ8" s="2" t="str">
        <f>IF(ISERROR(VLOOKUP(ECJ$6,'Données'!$G$3:$H$19,2,0)),"",VLOOKUP(ECJ$6,'Données'!$G$3:$H$19,2,0))</f>
        <v/>
      </c>
      <c r="ECK8" s="2" t="str">
        <f>IF(ISERROR(VLOOKUP(ECK$6,'Données'!$G$3:$H$19,2,0)),"",VLOOKUP(ECK$6,'Données'!$G$3:$H$19,2,0))</f>
        <v/>
      </c>
      <c r="ECL8" s="2" t="str">
        <f>IF(ISERROR(VLOOKUP(ECL$6,'Données'!$G$3:$H$19,2,0)),"",VLOOKUP(ECL$6,'Données'!$G$3:$H$19,2,0))</f>
        <v/>
      </c>
      <c r="ECM8" s="2" t="str">
        <f>IF(ISERROR(VLOOKUP(ECM$6,'Données'!$G$3:$H$19,2,0)),"",VLOOKUP(ECM$6,'Données'!$G$3:$H$19,2,0))</f>
        <v/>
      </c>
      <c r="ECN8" s="2" t="str">
        <f>IF(ISERROR(VLOOKUP(ECN$6,'Données'!$G$3:$H$19,2,0)),"",VLOOKUP(ECN$6,'Données'!$G$3:$H$19,2,0))</f>
        <v/>
      </c>
      <c r="ECO8" s="2" t="str">
        <f>IF(ISERROR(VLOOKUP(ECO$6,'Données'!$G$3:$H$19,2,0)),"",VLOOKUP(ECO$6,'Données'!$G$3:$H$19,2,0))</f>
        <v/>
      </c>
      <c r="ECP8" s="2" t="str">
        <f>IF(ISERROR(VLOOKUP(ECP$6,'Données'!$G$3:$H$19,2,0)),"",VLOOKUP(ECP$6,'Données'!$G$3:$H$19,2,0))</f>
        <v/>
      </c>
      <c r="ECQ8" s="2" t="str">
        <f>IF(ISERROR(VLOOKUP(ECQ$6,'Données'!$G$3:$H$19,2,0)),"",VLOOKUP(ECQ$6,'Données'!$G$3:$H$19,2,0))</f>
        <v/>
      </c>
      <c r="ECR8" s="2" t="str">
        <f>IF(ISERROR(VLOOKUP(ECR$6,'Données'!$G$3:$H$19,2,0)),"",VLOOKUP(ECR$6,'Données'!$G$3:$H$19,2,0))</f>
        <v/>
      </c>
      <c r="ECS8" s="2" t="str">
        <f>IF(ISERROR(VLOOKUP(ECS$6,'Données'!$G$3:$H$19,2,0)),"",VLOOKUP(ECS$6,'Données'!$G$3:$H$19,2,0))</f>
        <v/>
      </c>
      <c r="ECT8" s="2" t="str">
        <f>IF(ISERROR(VLOOKUP(ECT$6,'Données'!$G$3:$H$19,2,0)),"",VLOOKUP(ECT$6,'Données'!$G$3:$H$19,2,0))</f>
        <v/>
      </c>
      <c r="ECU8" s="2" t="str">
        <f>IF(ISERROR(VLOOKUP(ECU$6,'Données'!$G$3:$H$19,2,0)),"",VLOOKUP(ECU$6,'Données'!$G$3:$H$19,2,0))</f>
        <v/>
      </c>
      <c r="ECV8" s="2" t="str">
        <f>IF(ISERROR(VLOOKUP(ECV$6,'Données'!$G$3:$H$19,2,0)),"",VLOOKUP(ECV$6,'Données'!$G$3:$H$19,2,0))</f>
        <v/>
      </c>
      <c r="ECW8" s="2" t="str">
        <f>IF(ISERROR(VLOOKUP(ECW$6,'Données'!$G$3:$H$19,2,0)),"",VLOOKUP(ECW$6,'Données'!$G$3:$H$19,2,0))</f>
        <v/>
      </c>
      <c r="ECX8" s="2" t="str">
        <f>IF(ISERROR(VLOOKUP(ECX$6,'Données'!$G$3:$H$19,2,0)),"",VLOOKUP(ECX$6,'Données'!$G$3:$H$19,2,0))</f>
        <v/>
      </c>
      <c r="ECY8" s="2" t="str">
        <f>IF(ISERROR(VLOOKUP(ECY$6,'Données'!$G$3:$H$19,2,0)),"",VLOOKUP(ECY$6,'Données'!$G$3:$H$19,2,0))</f>
        <v/>
      </c>
      <c r="ECZ8" s="2" t="str">
        <f>IF(ISERROR(VLOOKUP(ECZ$6,'Données'!$G$3:$H$19,2,0)),"",VLOOKUP(ECZ$6,'Données'!$G$3:$H$19,2,0))</f>
        <v/>
      </c>
      <c r="EDA8" s="2" t="str">
        <f>IF(ISERROR(VLOOKUP(EDA$6,'Données'!$G$3:$H$19,2,0)),"",VLOOKUP(EDA$6,'Données'!$G$3:$H$19,2,0))</f>
        <v/>
      </c>
      <c r="EDB8" s="2" t="str">
        <f>IF(ISERROR(VLOOKUP(EDB$6,'Données'!$G$3:$H$19,2,0)),"",VLOOKUP(EDB$6,'Données'!$G$3:$H$19,2,0))</f>
        <v/>
      </c>
      <c r="EDC8" s="2" t="str">
        <f>IF(ISERROR(VLOOKUP(EDC$6,'Données'!$G$3:$H$19,2,0)),"",VLOOKUP(EDC$6,'Données'!$G$3:$H$19,2,0))</f>
        <v/>
      </c>
      <c r="EDD8" s="2" t="str">
        <f>IF(ISERROR(VLOOKUP(EDD$6,'Données'!$G$3:$H$19,2,0)),"",VLOOKUP(EDD$6,'Données'!$G$3:$H$19,2,0))</f>
        <v/>
      </c>
      <c r="EDE8" s="2" t="str">
        <f>IF(ISERROR(VLOOKUP(EDE$6,'Données'!$G$3:$H$19,2,0)),"",VLOOKUP(EDE$6,'Données'!$G$3:$H$19,2,0))</f>
        <v/>
      </c>
      <c r="EDF8" s="2" t="str">
        <f>IF(ISERROR(VLOOKUP(EDF$6,'Données'!$G$3:$H$19,2,0)),"",VLOOKUP(EDF$6,'Données'!$G$3:$H$19,2,0))</f>
        <v/>
      </c>
      <c r="EDG8" s="2" t="str">
        <f>IF(ISERROR(VLOOKUP(EDG$6,'Données'!$G$3:$H$19,2,0)),"",VLOOKUP(EDG$6,'Données'!$G$3:$H$19,2,0))</f>
        <v/>
      </c>
      <c r="EDH8" s="2" t="str">
        <f>IF(ISERROR(VLOOKUP(EDH$6,'Données'!$G$3:$H$19,2,0)),"",VLOOKUP(EDH$6,'Données'!$G$3:$H$19,2,0))</f>
        <v/>
      </c>
      <c r="EDI8" s="2" t="str">
        <f>IF(ISERROR(VLOOKUP(EDI$6,'Données'!$G$3:$H$19,2,0)),"",VLOOKUP(EDI$6,'Données'!$G$3:$H$19,2,0))</f>
        <v/>
      </c>
      <c r="EDJ8" s="2" t="str">
        <f>IF(ISERROR(VLOOKUP(EDJ$6,'Données'!$G$3:$H$19,2,0)),"",VLOOKUP(EDJ$6,'Données'!$G$3:$H$19,2,0))</f>
        <v/>
      </c>
      <c r="EDK8" s="2" t="str">
        <f>IF(ISERROR(VLOOKUP(EDK$6,'Données'!$G$3:$H$19,2,0)),"",VLOOKUP(EDK$6,'Données'!$G$3:$H$19,2,0))</f>
        <v/>
      </c>
      <c r="EDL8" s="2" t="str">
        <f>IF(ISERROR(VLOOKUP(EDL$6,'Données'!$G$3:$H$19,2,0)),"",VLOOKUP(EDL$6,'Données'!$G$3:$H$19,2,0))</f>
        <v/>
      </c>
      <c r="EDM8" s="2" t="str">
        <f>IF(ISERROR(VLOOKUP(EDM$6,'Données'!$G$3:$H$19,2,0)),"",VLOOKUP(EDM$6,'Données'!$G$3:$H$19,2,0))</f>
        <v/>
      </c>
      <c r="EDN8" s="2" t="str">
        <f>IF(ISERROR(VLOOKUP(EDN$6,'Données'!$G$3:$H$19,2,0)),"",VLOOKUP(EDN$6,'Données'!$G$3:$H$19,2,0))</f>
        <v/>
      </c>
      <c r="EDO8" s="2" t="str">
        <f>IF(ISERROR(VLOOKUP(EDO$6,'Données'!$G$3:$H$19,2,0)),"",VLOOKUP(EDO$6,'Données'!$G$3:$H$19,2,0))</f>
        <v/>
      </c>
      <c r="EDP8" s="2" t="str">
        <f>IF(ISERROR(VLOOKUP(EDP$6,'Données'!$G$3:$H$19,2,0)),"",VLOOKUP(EDP$6,'Données'!$G$3:$H$19,2,0))</f>
        <v/>
      </c>
      <c r="EDQ8" s="2" t="str">
        <f>IF(ISERROR(VLOOKUP(EDQ$6,'Données'!$G$3:$H$19,2,0)),"",VLOOKUP(EDQ$6,'Données'!$G$3:$H$19,2,0))</f>
        <v/>
      </c>
      <c r="EDR8" s="2" t="str">
        <f>IF(ISERROR(VLOOKUP(EDR$6,'Données'!$G$3:$H$19,2,0)),"",VLOOKUP(EDR$6,'Données'!$G$3:$H$19,2,0))</f>
        <v/>
      </c>
      <c r="EDS8" s="2" t="str">
        <f>IF(ISERROR(VLOOKUP(EDS$6,'Données'!$G$3:$H$19,2,0)),"",VLOOKUP(EDS$6,'Données'!$G$3:$H$19,2,0))</f>
        <v/>
      </c>
      <c r="EDT8" s="2" t="str">
        <f>IF(ISERROR(VLOOKUP(EDT$6,'Données'!$G$3:$H$19,2,0)),"",VLOOKUP(EDT$6,'Données'!$G$3:$H$19,2,0))</f>
        <v/>
      </c>
      <c r="EDU8" s="2" t="str">
        <f>IF(ISERROR(VLOOKUP(EDU$6,'Données'!$G$3:$H$19,2,0)),"",VLOOKUP(EDU$6,'Données'!$G$3:$H$19,2,0))</f>
        <v/>
      </c>
      <c r="EDV8" s="2" t="str">
        <f>IF(ISERROR(VLOOKUP(EDV$6,'Données'!$G$3:$H$19,2,0)),"",VLOOKUP(EDV$6,'Données'!$G$3:$H$19,2,0))</f>
        <v/>
      </c>
      <c r="EDW8" s="2" t="str">
        <f>IF(ISERROR(VLOOKUP(EDW$6,'Données'!$G$3:$H$19,2,0)),"",VLOOKUP(EDW$6,'Données'!$G$3:$H$19,2,0))</f>
        <v/>
      </c>
      <c r="EDX8" s="2" t="str">
        <f>IF(ISERROR(VLOOKUP(EDX$6,'Données'!$G$3:$H$19,2,0)),"",VLOOKUP(EDX$6,'Données'!$G$3:$H$19,2,0))</f>
        <v/>
      </c>
      <c r="EDY8" s="2" t="str">
        <f>IF(ISERROR(VLOOKUP(EDY$6,'Données'!$G$3:$H$19,2,0)),"",VLOOKUP(EDY$6,'Données'!$G$3:$H$19,2,0))</f>
        <v/>
      </c>
      <c r="EDZ8" s="2" t="str">
        <f>IF(ISERROR(VLOOKUP(EDZ$6,'Données'!$G$3:$H$19,2,0)),"",VLOOKUP(EDZ$6,'Données'!$G$3:$H$19,2,0))</f>
        <v/>
      </c>
      <c r="EEA8" s="2" t="str">
        <f>IF(ISERROR(VLOOKUP(EEA$6,'Données'!$G$3:$H$19,2,0)),"",VLOOKUP(EEA$6,'Données'!$G$3:$H$19,2,0))</f>
        <v/>
      </c>
      <c r="EEB8" s="2" t="str">
        <f>IF(ISERROR(VLOOKUP(EEB$6,'Données'!$G$3:$H$19,2,0)),"",VLOOKUP(EEB$6,'Données'!$G$3:$H$19,2,0))</f>
        <v/>
      </c>
      <c r="EEC8" s="2" t="str">
        <f>IF(ISERROR(VLOOKUP(EEC$6,'Données'!$G$3:$H$19,2,0)),"",VLOOKUP(EEC$6,'Données'!$G$3:$H$19,2,0))</f>
        <v/>
      </c>
      <c r="EED8" s="2" t="str">
        <f>IF(ISERROR(VLOOKUP(EED$6,'Données'!$G$3:$H$19,2,0)),"",VLOOKUP(EED$6,'Données'!$G$3:$H$19,2,0))</f>
        <v/>
      </c>
      <c r="EEE8" s="2" t="str">
        <f>IF(ISERROR(VLOOKUP(EEE$6,'Données'!$G$3:$H$19,2,0)),"",VLOOKUP(EEE$6,'Données'!$G$3:$H$19,2,0))</f>
        <v/>
      </c>
      <c r="EEF8" s="2" t="str">
        <f>IF(ISERROR(VLOOKUP(EEF$6,'Données'!$G$3:$H$19,2,0)),"",VLOOKUP(EEF$6,'Données'!$G$3:$H$19,2,0))</f>
        <v/>
      </c>
      <c r="EEG8" s="2" t="str">
        <f>IF(ISERROR(VLOOKUP(EEG$6,'Données'!$G$3:$H$19,2,0)),"",VLOOKUP(EEG$6,'Données'!$G$3:$H$19,2,0))</f>
        <v/>
      </c>
      <c r="EEH8" s="2" t="str">
        <f>IF(ISERROR(VLOOKUP(EEH$6,'Données'!$G$3:$H$19,2,0)),"",VLOOKUP(EEH$6,'Données'!$G$3:$H$19,2,0))</f>
        <v/>
      </c>
      <c r="EEI8" s="2" t="str">
        <f>IF(ISERROR(VLOOKUP(EEI$6,'Données'!$G$3:$H$19,2,0)),"",VLOOKUP(EEI$6,'Données'!$G$3:$H$19,2,0))</f>
        <v/>
      </c>
      <c r="EEJ8" s="2" t="str">
        <f>IF(ISERROR(VLOOKUP(EEJ$6,'Données'!$G$3:$H$19,2,0)),"",VLOOKUP(EEJ$6,'Données'!$G$3:$H$19,2,0))</f>
        <v/>
      </c>
      <c r="EEK8" s="2" t="str">
        <f>IF(ISERROR(VLOOKUP(EEK$6,'Données'!$G$3:$H$19,2,0)),"",VLOOKUP(EEK$6,'Données'!$G$3:$H$19,2,0))</f>
        <v/>
      </c>
      <c r="EEL8" s="2" t="str">
        <f>IF(ISERROR(VLOOKUP(EEL$6,'Données'!$G$3:$H$19,2,0)),"",VLOOKUP(EEL$6,'Données'!$G$3:$H$19,2,0))</f>
        <v/>
      </c>
      <c r="EEM8" s="2" t="str">
        <f>IF(ISERROR(VLOOKUP(EEM$6,'Données'!$G$3:$H$19,2,0)),"",VLOOKUP(EEM$6,'Données'!$G$3:$H$19,2,0))</f>
        <v/>
      </c>
      <c r="EEN8" s="2" t="str">
        <f>IF(ISERROR(VLOOKUP(EEN$6,'Données'!$G$3:$H$19,2,0)),"",VLOOKUP(EEN$6,'Données'!$G$3:$H$19,2,0))</f>
        <v/>
      </c>
      <c r="EEO8" s="2" t="str">
        <f>IF(ISERROR(VLOOKUP(EEO$6,'Données'!$G$3:$H$19,2,0)),"",VLOOKUP(EEO$6,'Données'!$G$3:$H$19,2,0))</f>
        <v/>
      </c>
      <c r="EEP8" s="2" t="str">
        <f>IF(ISERROR(VLOOKUP(EEP$6,'Données'!$G$3:$H$19,2,0)),"",VLOOKUP(EEP$6,'Données'!$G$3:$H$19,2,0))</f>
        <v/>
      </c>
      <c r="EEQ8" s="2" t="str">
        <f>IF(ISERROR(VLOOKUP(EEQ$6,'Données'!$G$3:$H$19,2,0)),"",VLOOKUP(EEQ$6,'Données'!$G$3:$H$19,2,0))</f>
        <v/>
      </c>
      <c r="EER8" s="2" t="str">
        <f>IF(ISERROR(VLOOKUP(EER$6,'Données'!$G$3:$H$19,2,0)),"",VLOOKUP(EER$6,'Données'!$G$3:$H$19,2,0))</f>
        <v/>
      </c>
      <c r="EES8" s="2" t="str">
        <f>IF(ISERROR(VLOOKUP(EES$6,'Données'!$G$3:$H$19,2,0)),"",VLOOKUP(EES$6,'Données'!$G$3:$H$19,2,0))</f>
        <v/>
      </c>
      <c r="EET8" s="2" t="str">
        <f>IF(ISERROR(VLOOKUP(EET$6,'Données'!$G$3:$H$19,2,0)),"",VLOOKUP(EET$6,'Données'!$G$3:$H$19,2,0))</f>
        <v/>
      </c>
      <c r="EEU8" s="2" t="str">
        <f>IF(ISERROR(VLOOKUP(EEU$6,'Données'!$G$3:$H$19,2,0)),"",VLOOKUP(EEU$6,'Données'!$G$3:$H$19,2,0))</f>
        <v/>
      </c>
      <c r="EEV8" s="2" t="str">
        <f>IF(ISERROR(VLOOKUP(EEV$6,'Données'!$G$3:$H$19,2,0)),"",VLOOKUP(EEV$6,'Données'!$G$3:$H$19,2,0))</f>
        <v/>
      </c>
      <c r="EEW8" s="2" t="str">
        <f>IF(ISERROR(VLOOKUP(EEW$6,'Données'!$G$3:$H$19,2,0)),"",VLOOKUP(EEW$6,'Données'!$G$3:$H$19,2,0))</f>
        <v/>
      </c>
      <c r="EEX8" s="2" t="str">
        <f>IF(ISERROR(VLOOKUP(EEX$6,'Données'!$G$3:$H$19,2,0)),"",VLOOKUP(EEX$6,'Données'!$G$3:$H$19,2,0))</f>
        <v/>
      </c>
      <c r="EEY8" s="2" t="str">
        <f>IF(ISERROR(VLOOKUP(EEY$6,'Données'!$G$3:$H$19,2,0)),"",VLOOKUP(EEY$6,'Données'!$G$3:$H$19,2,0))</f>
        <v/>
      </c>
      <c r="EEZ8" s="2" t="str">
        <f>IF(ISERROR(VLOOKUP(EEZ$6,'Données'!$G$3:$H$19,2,0)),"",VLOOKUP(EEZ$6,'Données'!$G$3:$H$19,2,0))</f>
        <v/>
      </c>
      <c r="EFA8" s="2" t="str">
        <f>IF(ISERROR(VLOOKUP(EFA$6,'Données'!$G$3:$H$19,2,0)),"",VLOOKUP(EFA$6,'Données'!$G$3:$H$19,2,0))</f>
        <v/>
      </c>
      <c r="EFB8" s="2" t="str">
        <f>IF(ISERROR(VLOOKUP(EFB$6,'Données'!$G$3:$H$19,2,0)),"",VLOOKUP(EFB$6,'Données'!$G$3:$H$19,2,0))</f>
        <v/>
      </c>
      <c r="EFC8" s="2" t="str">
        <f>IF(ISERROR(VLOOKUP(EFC$6,'Données'!$G$3:$H$19,2,0)),"",VLOOKUP(EFC$6,'Données'!$G$3:$H$19,2,0))</f>
        <v/>
      </c>
      <c r="EFD8" s="2" t="str">
        <f>IF(ISERROR(VLOOKUP(EFD$6,'Données'!$G$3:$H$19,2,0)),"",VLOOKUP(EFD$6,'Données'!$G$3:$H$19,2,0))</f>
        <v/>
      </c>
      <c r="EFE8" s="2" t="str">
        <f>IF(ISERROR(VLOOKUP(EFE$6,'Données'!$G$3:$H$19,2,0)),"",VLOOKUP(EFE$6,'Données'!$G$3:$H$19,2,0))</f>
        <v/>
      </c>
      <c r="EFF8" s="2" t="str">
        <f>IF(ISERROR(VLOOKUP(EFF$6,'Données'!$G$3:$H$19,2,0)),"",VLOOKUP(EFF$6,'Données'!$G$3:$H$19,2,0))</f>
        <v/>
      </c>
      <c r="EFG8" s="2" t="str">
        <f>IF(ISERROR(VLOOKUP(EFG$6,'Données'!$G$3:$H$19,2,0)),"",VLOOKUP(EFG$6,'Données'!$G$3:$H$19,2,0))</f>
        <v/>
      </c>
      <c r="EFH8" s="2" t="str">
        <f>IF(ISERROR(VLOOKUP(EFH$6,'Données'!$G$3:$H$19,2,0)),"",VLOOKUP(EFH$6,'Données'!$G$3:$H$19,2,0))</f>
        <v/>
      </c>
      <c r="EFI8" s="2" t="str">
        <f>IF(ISERROR(VLOOKUP(EFI$6,'Données'!$G$3:$H$19,2,0)),"",VLOOKUP(EFI$6,'Données'!$G$3:$H$19,2,0))</f>
        <v/>
      </c>
      <c r="EFJ8" s="2" t="str">
        <f>IF(ISERROR(VLOOKUP(EFJ$6,'Données'!$G$3:$H$19,2,0)),"",VLOOKUP(EFJ$6,'Données'!$G$3:$H$19,2,0))</f>
        <v/>
      </c>
      <c r="EFK8" s="2" t="str">
        <f>IF(ISERROR(VLOOKUP(EFK$6,'Données'!$G$3:$H$19,2,0)),"",VLOOKUP(EFK$6,'Données'!$G$3:$H$19,2,0))</f>
        <v/>
      </c>
      <c r="EFL8" s="2" t="str">
        <f>IF(ISERROR(VLOOKUP(EFL$6,'Données'!$G$3:$H$19,2,0)),"",VLOOKUP(EFL$6,'Données'!$G$3:$H$19,2,0))</f>
        <v/>
      </c>
      <c r="EFM8" s="2" t="str">
        <f>IF(ISERROR(VLOOKUP(EFM$6,'Données'!$G$3:$H$19,2,0)),"",VLOOKUP(EFM$6,'Données'!$G$3:$H$19,2,0))</f>
        <v/>
      </c>
      <c r="EFN8" s="2" t="str">
        <f>IF(ISERROR(VLOOKUP(EFN$6,'Données'!$G$3:$H$19,2,0)),"",VLOOKUP(EFN$6,'Données'!$G$3:$H$19,2,0))</f>
        <v/>
      </c>
      <c r="EFO8" s="2" t="str">
        <f>IF(ISERROR(VLOOKUP(EFO$6,'Données'!$G$3:$H$19,2,0)),"",VLOOKUP(EFO$6,'Données'!$G$3:$H$19,2,0))</f>
        <v/>
      </c>
      <c r="EFP8" s="2" t="str">
        <f>IF(ISERROR(VLOOKUP(EFP$6,'Données'!$G$3:$H$19,2,0)),"",VLOOKUP(EFP$6,'Données'!$G$3:$H$19,2,0))</f>
        <v/>
      </c>
      <c r="EFQ8" s="2" t="str">
        <f>IF(ISERROR(VLOOKUP(EFQ$6,'Données'!$G$3:$H$19,2,0)),"",VLOOKUP(EFQ$6,'Données'!$G$3:$H$19,2,0))</f>
        <v/>
      </c>
      <c r="EFR8" s="2" t="str">
        <f>IF(ISERROR(VLOOKUP(EFR$6,'Données'!$G$3:$H$19,2,0)),"",VLOOKUP(EFR$6,'Données'!$G$3:$H$19,2,0))</f>
        <v/>
      </c>
      <c r="EFS8" s="2" t="str">
        <f>IF(ISERROR(VLOOKUP(EFS$6,'Données'!$G$3:$H$19,2,0)),"",VLOOKUP(EFS$6,'Données'!$G$3:$H$19,2,0))</f>
        <v/>
      </c>
      <c r="EFT8" s="2" t="str">
        <f>IF(ISERROR(VLOOKUP(EFT$6,'Données'!$G$3:$H$19,2,0)),"",VLOOKUP(EFT$6,'Données'!$G$3:$H$19,2,0))</f>
        <v/>
      </c>
      <c r="EFU8" s="2" t="str">
        <f>IF(ISERROR(VLOOKUP(EFU$6,'Données'!$G$3:$H$19,2,0)),"",VLOOKUP(EFU$6,'Données'!$G$3:$H$19,2,0))</f>
        <v/>
      </c>
      <c r="EFV8" s="2" t="str">
        <f>IF(ISERROR(VLOOKUP(EFV$6,'Données'!$G$3:$H$19,2,0)),"",VLOOKUP(EFV$6,'Données'!$G$3:$H$19,2,0))</f>
        <v/>
      </c>
      <c r="EFW8" s="2" t="str">
        <f>IF(ISERROR(VLOOKUP(EFW$6,'Données'!$G$3:$H$19,2,0)),"",VLOOKUP(EFW$6,'Données'!$G$3:$H$19,2,0))</f>
        <v/>
      </c>
      <c r="EFX8" s="2" t="str">
        <f>IF(ISERROR(VLOOKUP(EFX$6,'Données'!$G$3:$H$19,2,0)),"",VLOOKUP(EFX$6,'Données'!$G$3:$H$19,2,0))</f>
        <v/>
      </c>
      <c r="EFY8" s="2" t="str">
        <f>IF(ISERROR(VLOOKUP(EFY$6,'Données'!$G$3:$H$19,2,0)),"",VLOOKUP(EFY$6,'Données'!$G$3:$H$19,2,0))</f>
        <v/>
      </c>
      <c r="EFZ8" s="2" t="str">
        <f>IF(ISERROR(VLOOKUP(EFZ$6,'Données'!$G$3:$H$19,2,0)),"",VLOOKUP(EFZ$6,'Données'!$G$3:$H$19,2,0))</f>
        <v/>
      </c>
      <c r="EGA8" s="2" t="str">
        <f>IF(ISERROR(VLOOKUP(EGA$6,'Données'!$G$3:$H$19,2,0)),"",VLOOKUP(EGA$6,'Données'!$G$3:$H$19,2,0))</f>
        <v/>
      </c>
      <c r="EGB8" s="2" t="str">
        <f>IF(ISERROR(VLOOKUP(EGB$6,'Données'!$G$3:$H$19,2,0)),"",VLOOKUP(EGB$6,'Données'!$G$3:$H$19,2,0))</f>
        <v/>
      </c>
      <c r="EGC8" s="2" t="str">
        <f>IF(ISERROR(VLOOKUP(EGC$6,'Données'!$G$3:$H$19,2,0)),"",VLOOKUP(EGC$6,'Données'!$G$3:$H$19,2,0))</f>
        <v/>
      </c>
      <c r="EGD8" s="2" t="str">
        <f>IF(ISERROR(VLOOKUP(EGD$6,'Données'!$G$3:$H$19,2,0)),"",VLOOKUP(EGD$6,'Données'!$G$3:$H$19,2,0))</f>
        <v/>
      </c>
      <c r="EGE8" s="2" t="str">
        <f>IF(ISERROR(VLOOKUP(EGE$6,'Données'!$G$3:$H$19,2,0)),"",VLOOKUP(EGE$6,'Données'!$G$3:$H$19,2,0))</f>
        <v/>
      </c>
      <c r="EGF8" s="2" t="str">
        <f>IF(ISERROR(VLOOKUP(EGF$6,'Données'!$G$3:$H$19,2,0)),"",VLOOKUP(EGF$6,'Données'!$G$3:$H$19,2,0))</f>
        <v/>
      </c>
      <c r="EGG8" s="2" t="str">
        <f>IF(ISERROR(VLOOKUP(EGG$6,'Données'!$G$3:$H$19,2,0)),"",VLOOKUP(EGG$6,'Données'!$G$3:$H$19,2,0))</f>
        <v/>
      </c>
      <c r="EGH8" s="2" t="str">
        <f>IF(ISERROR(VLOOKUP(EGH$6,'Données'!$G$3:$H$19,2,0)),"",VLOOKUP(EGH$6,'Données'!$G$3:$H$19,2,0))</f>
        <v/>
      </c>
      <c r="EGI8" s="2" t="str">
        <f>IF(ISERROR(VLOOKUP(EGI$6,'Données'!$G$3:$H$19,2,0)),"",VLOOKUP(EGI$6,'Données'!$G$3:$H$19,2,0))</f>
        <v/>
      </c>
      <c r="EGJ8" s="2" t="str">
        <f>IF(ISERROR(VLOOKUP(EGJ$6,'Données'!$G$3:$H$19,2,0)),"",VLOOKUP(EGJ$6,'Données'!$G$3:$H$19,2,0))</f>
        <v/>
      </c>
      <c r="EGK8" s="2" t="str">
        <f>IF(ISERROR(VLOOKUP(EGK$6,'Données'!$G$3:$H$19,2,0)),"",VLOOKUP(EGK$6,'Données'!$G$3:$H$19,2,0))</f>
        <v/>
      </c>
      <c r="EGL8" s="2" t="str">
        <f>IF(ISERROR(VLOOKUP(EGL$6,'Données'!$G$3:$H$19,2,0)),"",VLOOKUP(EGL$6,'Données'!$G$3:$H$19,2,0))</f>
        <v/>
      </c>
      <c r="EGM8" s="2" t="str">
        <f>IF(ISERROR(VLOOKUP(EGM$6,'Données'!$G$3:$H$19,2,0)),"",VLOOKUP(EGM$6,'Données'!$G$3:$H$19,2,0))</f>
        <v/>
      </c>
      <c r="EGN8" s="2" t="str">
        <f>IF(ISERROR(VLOOKUP(EGN$6,'Données'!$G$3:$H$19,2,0)),"",VLOOKUP(EGN$6,'Données'!$G$3:$H$19,2,0))</f>
        <v/>
      </c>
      <c r="EGO8" s="2" t="str">
        <f>IF(ISERROR(VLOOKUP(EGO$6,'Données'!$G$3:$H$19,2,0)),"",VLOOKUP(EGO$6,'Données'!$G$3:$H$19,2,0))</f>
        <v/>
      </c>
      <c r="EGP8" s="2" t="str">
        <f>IF(ISERROR(VLOOKUP(EGP$6,'Données'!$G$3:$H$19,2,0)),"",VLOOKUP(EGP$6,'Données'!$G$3:$H$19,2,0))</f>
        <v/>
      </c>
      <c r="EGQ8" s="2" t="str">
        <f>IF(ISERROR(VLOOKUP(EGQ$6,'Données'!$G$3:$H$19,2,0)),"",VLOOKUP(EGQ$6,'Données'!$G$3:$H$19,2,0))</f>
        <v/>
      </c>
      <c r="EGR8" s="2" t="str">
        <f>IF(ISERROR(VLOOKUP(EGR$6,'Données'!$G$3:$H$19,2,0)),"",VLOOKUP(EGR$6,'Données'!$G$3:$H$19,2,0))</f>
        <v/>
      </c>
      <c r="EGS8" s="2" t="str">
        <f>IF(ISERROR(VLOOKUP(EGS$6,'Données'!$G$3:$H$19,2,0)),"",VLOOKUP(EGS$6,'Données'!$G$3:$H$19,2,0))</f>
        <v/>
      </c>
      <c r="EGT8" s="2" t="str">
        <f>IF(ISERROR(VLOOKUP(EGT$6,'Données'!$G$3:$H$19,2,0)),"",VLOOKUP(EGT$6,'Données'!$G$3:$H$19,2,0))</f>
        <v/>
      </c>
      <c r="EGU8" s="2" t="str">
        <f>IF(ISERROR(VLOOKUP(EGU$6,'Données'!$G$3:$H$19,2,0)),"",VLOOKUP(EGU$6,'Données'!$G$3:$H$19,2,0))</f>
        <v/>
      </c>
      <c r="EGV8" s="2" t="str">
        <f>IF(ISERROR(VLOOKUP(EGV$6,'Données'!$G$3:$H$19,2,0)),"",VLOOKUP(EGV$6,'Données'!$G$3:$H$19,2,0))</f>
        <v/>
      </c>
      <c r="EGW8" s="2" t="str">
        <f>IF(ISERROR(VLOOKUP(EGW$6,'Données'!$G$3:$H$19,2,0)),"",VLOOKUP(EGW$6,'Données'!$G$3:$H$19,2,0))</f>
        <v/>
      </c>
      <c r="EGX8" s="2" t="str">
        <f>IF(ISERROR(VLOOKUP(EGX$6,'Données'!$G$3:$H$19,2,0)),"",VLOOKUP(EGX$6,'Données'!$G$3:$H$19,2,0))</f>
        <v/>
      </c>
      <c r="EGY8" s="2" t="str">
        <f>IF(ISERROR(VLOOKUP(EGY$6,'Données'!$G$3:$H$19,2,0)),"",VLOOKUP(EGY$6,'Données'!$G$3:$H$19,2,0))</f>
        <v/>
      </c>
      <c r="EGZ8" s="2" t="str">
        <f>IF(ISERROR(VLOOKUP(EGZ$6,'Données'!$G$3:$H$19,2,0)),"",VLOOKUP(EGZ$6,'Données'!$G$3:$H$19,2,0))</f>
        <v/>
      </c>
      <c r="EHA8" s="2" t="str">
        <f>IF(ISERROR(VLOOKUP(EHA$6,'Données'!$G$3:$H$19,2,0)),"",VLOOKUP(EHA$6,'Données'!$G$3:$H$19,2,0))</f>
        <v/>
      </c>
      <c r="EHB8" s="2" t="str">
        <f>IF(ISERROR(VLOOKUP(EHB$6,'Données'!$G$3:$H$19,2,0)),"",VLOOKUP(EHB$6,'Données'!$G$3:$H$19,2,0))</f>
        <v/>
      </c>
      <c r="EHC8" s="2" t="str">
        <f>IF(ISERROR(VLOOKUP(EHC$6,'Données'!$G$3:$H$19,2,0)),"",VLOOKUP(EHC$6,'Données'!$G$3:$H$19,2,0))</f>
        <v/>
      </c>
      <c r="EHD8" s="2" t="str">
        <f>IF(ISERROR(VLOOKUP(EHD$6,'Données'!$G$3:$H$19,2,0)),"",VLOOKUP(EHD$6,'Données'!$G$3:$H$19,2,0))</f>
        <v/>
      </c>
      <c r="EHE8" s="2" t="str">
        <f>IF(ISERROR(VLOOKUP(EHE$6,'Données'!$G$3:$H$19,2,0)),"",VLOOKUP(EHE$6,'Données'!$G$3:$H$19,2,0))</f>
        <v/>
      </c>
      <c r="EHF8" s="2" t="str">
        <f>IF(ISERROR(VLOOKUP(EHF$6,'Données'!$G$3:$H$19,2,0)),"",VLOOKUP(EHF$6,'Données'!$G$3:$H$19,2,0))</f>
        <v/>
      </c>
      <c r="EHG8" s="2" t="str">
        <f>IF(ISERROR(VLOOKUP(EHG$6,'Données'!$G$3:$H$19,2,0)),"",VLOOKUP(EHG$6,'Données'!$G$3:$H$19,2,0))</f>
        <v/>
      </c>
      <c r="EHH8" s="2" t="str">
        <f>IF(ISERROR(VLOOKUP(EHH$6,'Données'!$G$3:$H$19,2,0)),"",VLOOKUP(EHH$6,'Données'!$G$3:$H$19,2,0))</f>
        <v/>
      </c>
      <c r="EHI8" s="2" t="str">
        <f>IF(ISERROR(VLOOKUP(EHI$6,'Données'!$G$3:$H$19,2,0)),"",VLOOKUP(EHI$6,'Données'!$G$3:$H$19,2,0))</f>
        <v/>
      </c>
      <c r="EHJ8" s="2" t="str">
        <f>IF(ISERROR(VLOOKUP(EHJ$6,'Données'!$G$3:$H$19,2,0)),"",VLOOKUP(EHJ$6,'Données'!$G$3:$H$19,2,0))</f>
        <v/>
      </c>
      <c r="EHK8" s="2" t="str">
        <f>IF(ISERROR(VLOOKUP(EHK$6,'Données'!$G$3:$H$19,2,0)),"",VLOOKUP(EHK$6,'Données'!$G$3:$H$19,2,0))</f>
        <v/>
      </c>
      <c r="EHL8" s="2" t="str">
        <f>IF(ISERROR(VLOOKUP(EHL$6,'Données'!$G$3:$H$19,2,0)),"",VLOOKUP(EHL$6,'Données'!$G$3:$H$19,2,0))</f>
        <v/>
      </c>
      <c r="EHM8" s="2" t="str">
        <f>IF(ISERROR(VLOOKUP(EHM$6,'Données'!$G$3:$H$19,2,0)),"",VLOOKUP(EHM$6,'Données'!$G$3:$H$19,2,0))</f>
        <v/>
      </c>
      <c r="EHN8" s="2" t="str">
        <f>IF(ISERROR(VLOOKUP(EHN$6,'Données'!$G$3:$H$19,2,0)),"",VLOOKUP(EHN$6,'Données'!$G$3:$H$19,2,0))</f>
        <v/>
      </c>
      <c r="EHO8" s="2" t="str">
        <f>IF(ISERROR(VLOOKUP(EHO$6,'Données'!$G$3:$H$19,2,0)),"",VLOOKUP(EHO$6,'Données'!$G$3:$H$19,2,0))</f>
        <v/>
      </c>
      <c r="EHP8" s="2" t="str">
        <f>IF(ISERROR(VLOOKUP(EHP$6,'Données'!$G$3:$H$19,2,0)),"",VLOOKUP(EHP$6,'Données'!$G$3:$H$19,2,0))</f>
        <v/>
      </c>
      <c r="EHQ8" s="2" t="str">
        <f>IF(ISERROR(VLOOKUP(EHQ$6,'Données'!$G$3:$H$19,2,0)),"",VLOOKUP(EHQ$6,'Données'!$G$3:$H$19,2,0))</f>
        <v/>
      </c>
      <c r="EHR8" s="2" t="str">
        <f>IF(ISERROR(VLOOKUP(EHR$6,'Données'!$G$3:$H$19,2,0)),"",VLOOKUP(EHR$6,'Données'!$G$3:$H$19,2,0))</f>
        <v/>
      </c>
      <c r="EHS8" s="2" t="str">
        <f>IF(ISERROR(VLOOKUP(EHS$6,'Données'!$G$3:$H$19,2,0)),"",VLOOKUP(EHS$6,'Données'!$G$3:$H$19,2,0))</f>
        <v/>
      </c>
      <c r="EHT8" s="2" t="str">
        <f>IF(ISERROR(VLOOKUP(EHT$6,'Données'!$G$3:$H$19,2,0)),"",VLOOKUP(EHT$6,'Données'!$G$3:$H$19,2,0))</f>
        <v/>
      </c>
      <c r="EHU8" s="2" t="str">
        <f>IF(ISERROR(VLOOKUP(EHU$6,'Données'!$G$3:$H$19,2,0)),"",VLOOKUP(EHU$6,'Données'!$G$3:$H$19,2,0))</f>
        <v/>
      </c>
      <c r="EHV8" s="2" t="str">
        <f>IF(ISERROR(VLOOKUP(EHV$6,'Données'!$G$3:$H$19,2,0)),"",VLOOKUP(EHV$6,'Données'!$G$3:$H$19,2,0))</f>
        <v/>
      </c>
      <c r="EHW8" s="2" t="str">
        <f>IF(ISERROR(VLOOKUP(EHW$6,'Données'!$G$3:$H$19,2,0)),"",VLOOKUP(EHW$6,'Données'!$G$3:$H$19,2,0))</f>
        <v/>
      </c>
      <c r="EHX8" s="2" t="str">
        <f>IF(ISERROR(VLOOKUP(EHX$6,'Données'!$G$3:$H$19,2,0)),"",VLOOKUP(EHX$6,'Données'!$G$3:$H$19,2,0))</f>
        <v/>
      </c>
      <c r="EHY8" s="2" t="str">
        <f>IF(ISERROR(VLOOKUP(EHY$6,'Données'!$G$3:$H$19,2,0)),"",VLOOKUP(EHY$6,'Données'!$G$3:$H$19,2,0))</f>
        <v/>
      </c>
      <c r="EHZ8" s="2" t="str">
        <f>IF(ISERROR(VLOOKUP(EHZ$6,'Données'!$G$3:$H$19,2,0)),"",VLOOKUP(EHZ$6,'Données'!$G$3:$H$19,2,0))</f>
        <v/>
      </c>
      <c r="EIA8" s="2" t="str">
        <f>IF(ISERROR(VLOOKUP(EIA$6,'Données'!$G$3:$H$19,2,0)),"",VLOOKUP(EIA$6,'Données'!$G$3:$H$19,2,0))</f>
        <v/>
      </c>
      <c r="EIB8" s="2" t="str">
        <f>IF(ISERROR(VLOOKUP(EIB$6,'Données'!$G$3:$H$19,2,0)),"",VLOOKUP(EIB$6,'Données'!$G$3:$H$19,2,0))</f>
        <v/>
      </c>
      <c r="EIC8" s="2" t="str">
        <f>IF(ISERROR(VLOOKUP(EIC$6,'Données'!$G$3:$H$19,2,0)),"",VLOOKUP(EIC$6,'Données'!$G$3:$H$19,2,0))</f>
        <v/>
      </c>
      <c r="EID8" s="2" t="str">
        <f>IF(ISERROR(VLOOKUP(EID$6,'Données'!$G$3:$H$19,2,0)),"",VLOOKUP(EID$6,'Données'!$G$3:$H$19,2,0))</f>
        <v/>
      </c>
      <c r="EIE8" s="2" t="str">
        <f>IF(ISERROR(VLOOKUP(EIE$6,'Données'!$G$3:$H$19,2,0)),"",VLOOKUP(EIE$6,'Données'!$G$3:$H$19,2,0))</f>
        <v/>
      </c>
      <c r="EIF8" s="2" t="str">
        <f>IF(ISERROR(VLOOKUP(EIF$6,'Données'!$G$3:$H$19,2,0)),"",VLOOKUP(EIF$6,'Données'!$G$3:$H$19,2,0))</f>
        <v/>
      </c>
      <c r="EIG8" s="2" t="str">
        <f>IF(ISERROR(VLOOKUP(EIG$6,'Données'!$G$3:$H$19,2,0)),"",VLOOKUP(EIG$6,'Données'!$G$3:$H$19,2,0))</f>
        <v/>
      </c>
      <c r="EIH8" s="2" t="str">
        <f>IF(ISERROR(VLOOKUP(EIH$6,'Données'!$G$3:$H$19,2,0)),"",VLOOKUP(EIH$6,'Données'!$G$3:$H$19,2,0))</f>
        <v/>
      </c>
      <c r="EII8" s="2" t="str">
        <f>IF(ISERROR(VLOOKUP(EII$6,'Données'!$G$3:$H$19,2,0)),"",VLOOKUP(EII$6,'Données'!$G$3:$H$19,2,0))</f>
        <v/>
      </c>
      <c r="EIJ8" s="2" t="str">
        <f>IF(ISERROR(VLOOKUP(EIJ$6,'Données'!$G$3:$H$19,2,0)),"",VLOOKUP(EIJ$6,'Données'!$G$3:$H$19,2,0))</f>
        <v/>
      </c>
      <c r="EIK8" s="2" t="str">
        <f>IF(ISERROR(VLOOKUP(EIK$6,'Données'!$G$3:$H$19,2,0)),"",VLOOKUP(EIK$6,'Données'!$G$3:$H$19,2,0))</f>
        <v/>
      </c>
      <c r="EIL8" s="2" t="str">
        <f>IF(ISERROR(VLOOKUP(EIL$6,'Données'!$G$3:$H$19,2,0)),"",VLOOKUP(EIL$6,'Données'!$G$3:$H$19,2,0))</f>
        <v/>
      </c>
      <c r="EIM8" s="2" t="str">
        <f>IF(ISERROR(VLOOKUP(EIM$6,'Données'!$G$3:$H$19,2,0)),"",VLOOKUP(EIM$6,'Données'!$G$3:$H$19,2,0))</f>
        <v/>
      </c>
      <c r="EIN8" s="2" t="str">
        <f>IF(ISERROR(VLOOKUP(EIN$6,'Données'!$G$3:$H$19,2,0)),"",VLOOKUP(EIN$6,'Données'!$G$3:$H$19,2,0))</f>
        <v/>
      </c>
      <c r="EIO8" s="2" t="str">
        <f>IF(ISERROR(VLOOKUP(EIO$6,'Données'!$G$3:$H$19,2,0)),"",VLOOKUP(EIO$6,'Données'!$G$3:$H$19,2,0))</f>
        <v/>
      </c>
      <c r="EIP8" s="2" t="str">
        <f>IF(ISERROR(VLOOKUP(EIP$6,'Données'!$G$3:$H$19,2,0)),"",VLOOKUP(EIP$6,'Données'!$G$3:$H$19,2,0))</f>
        <v/>
      </c>
      <c r="EIQ8" s="2" t="str">
        <f>IF(ISERROR(VLOOKUP(EIQ$6,'Données'!$G$3:$H$19,2,0)),"",VLOOKUP(EIQ$6,'Données'!$G$3:$H$19,2,0))</f>
        <v/>
      </c>
      <c r="EIR8" s="2" t="str">
        <f>IF(ISERROR(VLOOKUP(EIR$6,'Données'!$G$3:$H$19,2,0)),"",VLOOKUP(EIR$6,'Données'!$G$3:$H$19,2,0))</f>
        <v/>
      </c>
      <c r="EIS8" s="2" t="str">
        <f>IF(ISERROR(VLOOKUP(EIS$6,'Données'!$G$3:$H$19,2,0)),"",VLOOKUP(EIS$6,'Données'!$G$3:$H$19,2,0))</f>
        <v/>
      </c>
      <c r="EIT8" s="2" t="str">
        <f>IF(ISERROR(VLOOKUP(EIT$6,'Données'!$G$3:$H$19,2,0)),"",VLOOKUP(EIT$6,'Données'!$G$3:$H$19,2,0))</f>
        <v/>
      </c>
      <c r="EIU8" s="2" t="str">
        <f>IF(ISERROR(VLOOKUP(EIU$6,'Données'!$G$3:$H$19,2,0)),"",VLOOKUP(EIU$6,'Données'!$G$3:$H$19,2,0))</f>
        <v/>
      </c>
      <c r="EIV8" s="2" t="str">
        <f>IF(ISERROR(VLOOKUP(EIV$6,'Données'!$G$3:$H$19,2,0)),"",VLOOKUP(EIV$6,'Données'!$G$3:$H$19,2,0))</f>
        <v/>
      </c>
      <c r="EIW8" s="2" t="str">
        <f>IF(ISERROR(VLOOKUP(EIW$6,'Données'!$G$3:$H$19,2,0)),"",VLOOKUP(EIW$6,'Données'!$G$3:$H$19,2,0))</f>
        <v/>
      </c>
      <c r="EIX8" s="2" t="str">
        <f>IF(ISERROR(VLOOKUP(EIX$6,'Données'!$G$3:$H$19,2,0)),"",VLOOKUP(EIX$6,'Données'!$G$3:$H$19,2,0))</f>
        <v/>
      </c>
      <c r="EIY8" s="2" t="str">
        <f>IF(ISERROR(VLOOKUP(EIY$6,'Données'!$G$3:$H$19,2,0)),"",VLOOKUP(EIY$6,'Données'!$G$3:$H$19,2,0))</f>
        <v/>
      </c>
      <c r="EIZ8" s="2" t="str">
        <f>IF(ISERROR(VLOOKUP(EIZ$6,'Données'!$G$3:$H$19,2,0)),"",VLOOKUP(EIZ$6,'Données'!$G$3:$H$19,2,0))</f>
        <v/>
      </c>
      <c r="EJA8" s="2" t="str">
        <f>IF(ISERROR(VLOOKUP(EJA$6,'Données'!$G$3:$H$19,2,0)),"",VLOOKUP(EJA$6,'Données'!$G$3:$H$19,2,0))</f>
        <v/>
      </c>
      <c r="EJB8" s="2" t="str">
        <f>IF(ISERROR(VLOOKUP(EJB$6,'Données'!$G$3:$H$19,2,0)),"",VLOOKUP(EJB$6,'Données'!$G$3:$H$19,2,0))</f>
        <v/>
      </c>
      <c r="EJC8" s="2" t="str">
        <f>IF(ISERROR(VLOOKUP(EJC$6,'Données'!$G$3:$H$19,2,0)),"",VLOOKUP(EJC$6,'Données'!$G$3:$H$19,2,0))</f>
        <v/>
      </c>
      <c r="EJD8" s="2" t="str">
        <f>IF(ISERROR(VLOOKUP(EJD$6,'Données'!$G$3:$H$19,2,0)),"",VLOOKUP(EJD$6,'Données'!$G$3:$H$19,2,0))</f>
        <v/>
      </c>
      <c r="EJE8" s="2" t="str">
        <f>IF(ISERROR(VLOOKUP(EJE$6,'Données'!$G$3:$H$19,2,0)),"",VLOOKUP(EJE$6,'Données'!$G$3:$H$19,2,0))</f>
        <v/>
      </c>
      <c r="EJF8" s="2" t="str">
        <f>IF(ISERROR(VLOOKUP(EJF$6,'Données'!$G$3:$H$19,2,0)),"",VLOOKUP(EJF$6,'Données'!$G$3:$H$19,2,0))</f>
        <v/>
      </c>
      <c r="EJG8" s="2" t="str">
        <f>IF(ISERROR(VLOOKUP(EJG$6,'Données'!$G$3:$H$19,2,0)),"",VLOOKUP(EJG$6,'Données'!$G$3:$H$19,2,0))</f>
        <v/>
      </c>
      <c r="EJH8" s="2" t="str">
        <f>IF(ISERROR(VLOOKUP(EJH$6,'Données'!$G$3:$H$19,2,0)),"",VLOOKUP(EJH$6,'Données'!$G$3:$H$19,2,0))</f>
        <v/>
      </c>
      <c r="EJI8" s="2" t="str">
        <f>IF(ISERROR(VLOOKUP(EJI$6,'Données'!$G$3:$H$19,2,0)),"",VLOOKUP(EJI$6,'Données'!$G$3:$H$19,2,0))</f>
        <v/>
      </c>
      <c r="EJJ8" s="2" t="str">
        <f>IF(ISERROR(VLOOKUP(EJJ$6,'Données'!$G$3:$H$19,2,0)),"",VLOOKUP(EJJ$6,'Données'!$G$3:$H$19,2,0))</f>
        <v/>
      </c>
      <c r="EJK8" s="2" t="str">
        <f>IF(ISERROR(VLOOKUP(EJK$6,'Données'!$G$3:$H$19,2,0)),"",VLOOKUP(EJK$6,'Données'!$G$3:$H$19,2,0))</f>
        <v/>
      </c>
      <c r="EJL8" s="2" t="str">
        <f>IF(ISERROR(VLOOKUP(EJL$6,'Données'!$G$3:$H$19,2,0)),"",VLOOKUP(EJL$6,'Données'!$G$3:$H$19,2,0))</f>
        <v/>
      </c>
      <c r="EJM8" s="2" t="str">
        <f>IF(ISERROR(VLOOKUP(EJM$6,'Données'!$G$3:$H$19,2,0)),"",VLOOKUP(EJM$6,'Données'!$G$3:$H$19,2,0))</f>
        <v/>
      </c>
      <c r="EJN8" s="2" t="str">
        <f>IF(ISERROR(VLOOKUP(EJN$6,'Données'!$G$3:$H$19,2,0)),"",VLOOKUP(EJN$6,'Données'!$G$3:$H$19,2,0))</f>
        <v/>
      </c>
      <c r="EJO8" s="2" t="str">
        <f>IF(ISERROR(VLOOKUP(EJO$6,'Données'!$G$3:$H$19,2,0)),"",VLOOKUP(EJO$6,'Données'!$G$3:$H$19,2,0))</f>
        <v/>
      </c>
      <c r="EJP8" s="2" t="str">
        <f>IF(ISERROR(VLOOKUP(EJP$6,'Données'!$G$3:$H$19,2,0)),"",VLOOKUP(EJP$6,'Données'!$G$3:$H$19,2,0))</f>
        <v/>
      </c>
      <c r="EJQ8" s="2" t="str">
        <f>IF(ISERROR(VLOOKUP(EJQ$6,'Données'!$G$3:$H$19,2,0)),"",VLOOKUP(EJQ$6,'Données'!$G$3:$H$19,2,0))</f>
        <v/>
      </c>
      <c r="EJR8" s="2" t="str">
        <f>IF(ISERROR(VLOOKUP(EJR$6,'Données'!$G$3:$H$19,2,0)),"",VLOOKUP(EJR$6,'Données'!$G$3:$H$19,2,0))</f>
        <v/>
      </c>
      <c r="EJS8" s="2" t="str">
        <f>IF(ISERROR(VLOOKUP(EJS$6,'Données'!$G$3:$H$19,2,0)),"",VLOOKUP(EJS$6,'Données'!$G$3:$H$19,2,0))</f>
        <v/>
      </c>
      <c r="EJT8" s="2" t="str">
        <f>IF(ISERROR(VLOOKUP(EJT$6,'Données'!$G$3:$H$19,2,0)),"",VLOOKUP(EJT$6,'Données'!$G$3:$H$19,2,0))</f>
        <v/>
      </c>
      <c r="EJU8" s="2" t="str">
        <f>IF(ISERROR(VLOOKUP(EJU$6,'Données'!$G$3:$H$19,2,0)),"",VLOOKUP(EJU$6,'Données'!$G$3:$H$19,2,0))</f>
        <v/>
      </c>
      <c r="EJV8" s="2" t="str">
        <f>IF(ISERROR(VLOOKUP(EJV$6,'Données'!$G$3:$H$19,2,0)),"",VLOOKUP(EJV$6,'Données'!$G$3:$H$19,2,0))</f>
        <v/>
      </c>
      <c r="EJW8" s="2" t="str">
        <f>IF(ISERROR(VLOOKUP(EJW$6,'Données'!$G$3:$H$19,2,0)),"",VLOOKUP(EJW$6,'Données'!$G$3:$H$19,2,0))</f>
        <v/>
      </c>
      <c r="EJX8" s="2" t="str">
        <f>IF(ISERROR(VLOOKUP(EJX$6,'Données'!$G$3:$H$19,2,0)),"",VLOOKUP(EJX$6,'Données'!$G$3:$H$19,2,0))</f>
        <v/>
      </c>
      <c r="EJY8" s="2" t="str">
        <f>IF(ISERROR(VLOOKUP(EJY$6,'Données'!$G$3:$H$19,2,0)),"",VLOOKUP(EJY$6,'Données'!$G$3:$H$19,2,0))</f>
        <v/>
      </c>
      <c r="EJZ8" s="2" t="str">
        <f>IF(ISERROR(VLOOKUP(EJZ$6,'Données'!$G$3:$H$19,2,0)),"",VLOOKUP(EJZ$6,'Données'!$G$3:$H$19,2,0))</f>
        <v/>
      </c>
      <c r="EKA8" s="2" t="str">
        <f>IF(ISERROR(VLOOKUP(EKA$6,'Données'!$G$3:$H$19,2,0)),"",VLOOKUP(EKA$6,'Données'!$G$3:$H$19,2,0))</f>
        <v/>
      </c>
      <c r="EKB8" s="2" t="str">
        <f>IF(ISERROR(VLOOKUP(EKB$6,'Données'!$G$3:$H$19,2,0)),"",VLOOKUP(EKB$6,'Données'!$G$3:$H$19,2,0))</f>
        <v/>
      </c>
      <c r="EKC8" s="2" t="str">
        <f>IF(ISERROR(VLOOKUP(EKC$6,'Données'!$G$3:$H$19,2,0)),"",VLOOKUP(EKC$6,'Données'!$G$3:$H$19,2,0))</f>
        <v/>
      </c>
      <c r="EKD8" s="2" t="str">
        <f>IF(ISERROR(VLOOKUP(EKD$6,'Données'!$G$3:$H$19,2,0)),"",VLOOKUP(EKD$6,'Données'!$G$3:$H$19,2,0))</f>
        <v/>
      </c>
      <c r="EKE8" s="2" t="str">
        <f>IF(ISERROR(VLOOKUP(EKE$6,'Données'!$G$3:$H$19,2,0)),"",VLOOKUP(EKE$6,'Données'!$G$3:$H$19,2,0))</f>
        <v/>
      </c>
      <c r="EKF8" s="2" t="str">
        <f>IF(ISERROR(VLOOKUP(EKF$6,'Données'!$G$3:$H$19,2,0)),"",VLOOKUP(EKF$6,'Données'!$G$3:$H$19,2,0))</f>
        <v/>
      </c>
      <c r="EKG8" s="2" t="str">
        <f>IF(ISERROR(VLOOKUP(EKG$6,'Données'!$G$3:$H$19,2,0)),"",VLOOKUP(EKG$6,'Données'!$G$3:$H$19,2,0))</f>
        <v/>
      </c>
      <c r="EKH8" s="2" t="str">
        <f>IF(ISERROR(VLOOKUP(EKH$6,'Données'!$G$3:$H$19,2,0)),"",VLOOKUP(EKH$6,'Données'!$G$3:$H$19,2,0))</f>
        <v/>
      </c>
      <c r="EKI8" s="2" t="str">
        <f>IF(ISERROR(VLOOKUP(EKI$6,'Données'!$G$3:$H$19,2,0)),"",VLOOKUP(EKI$6,'Données'!$G$3:$H$19,2,0))</f>
        <v/>
      </c>
      <c r="EKJ8" s="2" t="str">
        <f>IF(ISERROR(VLOOKUP(EKJ$6,'Données'!$G$3:$H$19,2,0)),"",VLOOKUP(EKJ$6,'Données'!$G$3:$H$19,2,0))</f>
        <v/>
      </c>
      <c r="EKK8" s="2" t="str">
        <f>IF(ISERROR(VLOOKUP(EKK$6,'Données'!$G$3:$H$19,2,0)),"",VLOOKUP(EKK$6,'Données'!$G$3:$H$19,2,0))</f>
        <v/>
      </c>
      <c r="EKL8" s="2" t="str">
        <f>IF(ISERROR(VLOOKUP(EKL$6,'Données'!$G$3:$H$19,2,0)),"",VLOOKUP(EKL$6,'Données'!$G$3:$H$19,2,0))</f>
        <v/>
      </c>
      <c r="EKM8" s="2" t="str">
        <f>IF(ISERROR(VLOOKUP(EKM$6,'Données'!$G$3:$H$19,2,0)),"",VLOOKUP(EKM$6,'Données'!$G$3:$H$19,2,0))</f>
        <v/>
      </c>
      <c r="EKN8" s="2" t="str">
        <f>IF(ISERROR(VLOOKUP(EKN$6,'Données'!$G$3:$H$19,2,0)),"",VLOOKUP(EKN$6,'Données'!$G$3:$H$19,2,0))</f>
        <v/>
      </c>
      <c r="EKO8" s="2" t="str">
        <f>IF(ISERROR(VLOOKUP(EKO$6,'Données'!$G$3:$H$19,2,0)),"",VLOOKUP(EKO$6,'Données'!$G$3:$H$19,2,0))</f>
        <v/>
      </c>
      <c r="EKP8" s="2" t="str">
        <f>IF(ISERROR(VLOOKUP(EKP$6,'Données'!$G$3:$H$19,2,0)),"",VLOOKUP(EKP$6,'Données'!$G$3:$H$19,2,0))</f>
        <v/>
      </c>
      <c r="EKQ8" s="2" t="str">
        <f>IF(ISERROR(VLOOKUP(EKQ$6,'Données'!$G$3:$H$19,2,0)),"",VLOOKUP(EKQ$6,'Données'!$G$3:$H$19,2,0))</f>
        <v/>
      </c>
      <c r="EKR8" s="2" t="str">
        <f>IF(ISERROR(VLOOKUP(EKR$6,'Données'!$G$3:$H$19,2,0)),"",VLOOKUP(EKR$6,'Données'!$G$3:$H$19,2,0))</f>
        <v/>
      </c>
      <c r="EKS8" s="2" t="str">
        <f>IF(ISERROR(VLOOKUP(EKS$6,'Données'!$G$3:$H$19,2,0)),"",VLOOKUP(EKS$6,'Données'!$G$3:$H$19,2,0))</f>
        <v/>
      </c>
      <c r="EKT8" s="2" t="str">
        <f>IF(ISERROR(VLOOKUP(EKT$6,'Données'!$G$3:$H$19,2,0)),"",VLOOKUP(EKT$6,'Données'!$G$3:$H$19,2,0))</f>
        <v/>
      </c>
      <c r="EKU8" s="2" t="str">
        <f>IF(ISERROR(VLOOKUP(EKU$6,'Données'!$G$3:$H$19,2,0)),"",VLOOKUP(EKU$6,'Données'!$G$3:$H$19,2,0))</f>
        <v/>
      </c>
      <c r="EKV8" s="2" t="str">
        <f>IF(ISERROR(VLOOKUP(EKV$6,'Données'!$G$3:$H$19,2,0)),"",VLOOKUP(EKV$6,'Données'!$G$3:$H$19,2,0))</f>
        <v/>
      </c>
      <c r="EKW8" s="2" t="str">
        <f>IF(ISERROR(VLOOKUP(EKW$6,'Données'!$G$3:$H$19,2,0)),"",VLOOKUP(EKW$6,'Données'!$G$3:$H$19,2,0))</f>
        <v/>
      </c>
      <c r="EKX8" s="2" t="str">
        <f>IF(ISERROR(VLOOKUP(EKX$6,'Données'!$G$3:$H$19,2,0)),"",VLOOKUP(EKX$6,'Données'!$G$3:$H$19,2,0))</f>
        <v/>
      </c>
      <c r="EKY8" s="2" t="str">
        <f>IF(ISERROR(VLOOKUP(EKY$6,'Données'!$G$3:$H$19,2,0)),"",VLOOKUP(EKY$6,'Données'!$G$3:$H$19,2,0))</f>
        <v/>
      </c>
      <c r="EKZ8" s="2" t="str">
        <f>IF(ISERROR(VLOOKUP(EKZ$6,'Données'!$G$3:$H$19,2,0)),"",VLOOKUP(EKZ$6,'Données'!$G$3:$H$19,2,0))</f>
        <v/>
      </c>
      <c r="ELA8" s="2" t="str">
        <f>IF(ISERROR(VLOOKUP(ELA$6,'Données'!$G$3:$H$19,2,0)),"",VLOOKUP(ELA$6,'Données'!$G$3:$H$19,2,0))</f>
        <v/>
      </c>
      <c r="ELB8" s="2" t="str">
        <f>IF(ISERROR(VLOOKUP(ELB$6,'Données'!$G$3:$H$19,2,0)),"",VLOOKUP(ELB$6,'Données'!$G$3:$H$19,2,0))</f>
        <v/>
      </c>
      <c r="ELC8" s="2" t="str">
        <f>IF(ISERROR(VLOOKUP(ELC$6,'Données'!$G$3:$H$19,2,0)),"",VLOOKUP(ELC$6,'Données'!$G$3:$H$19,2,0))</f>
        <v/>
      </c>
      <c r="ELD8" s="2" t="str">
        <f>IF(ISERROR(VLOOKUP(ELD$6,'Données'!$G$3:$H$19,2,0)),"",VLOOKUP(ELD$6,'Données'!$G$3:$H$19,2,0))</f>
        <v/>
      </c>
      <c r="ELE8" s="2" t="str">
        <f>IF(ISERROR(VLOOKUP(ELE$6,'Données'!$G$3:$H$19,2,0)),"",VLOOKUP(ELE$6,'Données'!$G$3:$H$19,2,0))</f>
        <v/>
      </c>
      <c r="ELF8" s="2" t="str">
        <f>IF(ISERROR(VLOOKUP(ELF$6,'Données'!$G$3:$H$19,2,0)),"",VLOOKUP(ELF$6,'Données'!$G$3:$H$19,2,0))</f>
        <v/>
      </c>
      <c r="ELG8" s="2" t="str">
        <f>IF(ISERROR(VLOOKUP(ELG$6,'Données'!$G$3:$H$19,2,0)),"",VLOOKUP(ELG$6,'Données'!$G$3:$H$19,2,0))</f>
        <v/>
      </c>
      <c r="ELH8" s="2" t="str">
        <f>IF(ISERROR(VLOOKUP(ELH$6,'Données'!$G$3:$H$19,2,0)),"",VLOOKUP(ELH$6,'Données'!$G$3:$H$19,2,0))</f>
        <v/>
      </c>
      <c r="ELI8" s="2" t="str">
        <f>IF(ISERROR(VLOOKUP(ELI$6,'Données'!$G$3:$H$19,2,0)),"",VLOOKUP(ELI$6,'Données'!$G$3:$H$19,2,0))</f>
        <v/>
      </c>
      <c r="ELJ8" s="2" t="str">
        <f>IF(ISERROR(VLOOKUP(ELJ$6,'Données'!$G$3:$H$19,2,0)),"",VLOOKUP(ELJ$6,'Données'!$G$3:$H$19,2,0))</f>
        <v/>
      </c>
      <c r="ELK8" s="2" t="str">
        <f>IF(ISERROR(VLOOKUP(ELK$6,'Données'!$G$3:$H$19,2,0)),"",VLOOKUP(ELK$6,'Données'!$G$3:$H$19,2,0))</f>
        <v/>
      </c>
      <c r="ELL8" s="2" t="str">
        <f>IF(ISERROR(VLOOKUP(ELL$6,'Données'!$G$3:$H$19,2,0)),"",VLOOKUP(ELL$6,'Données'!$G$3:$H$19,2,0))</f>
        <v/>
      </c>
      <c r="ELM8" s="2" t="str">
        <f>IF(ISERROR(VLOOKUP(ELM$6,'Données'!$G$3:$H$19,2,0)),"",VLOOKUP(ELM$6,'Données'!$G$3:$H$19,2,0))</f>
        <v/>
      </c>
      <c r="ELN8" s="2" t="str">
        <f>IF(ISERROR(VLOOKUP(ELN$6,'Données'!$G$3:$H$19,2,0)),"",VLOOKUP(ELN$6,'Données'!$G$3:$H$19,2,0))</f>
        <v/>
      </c>
      <c r="ELO8" s="2" t="str">
        <f>IF(ISERROR(VLOOKUP(ELO$6,'Données'!$G$3:$H$19,2,0)),"",VLOOKUP(ELO$6,'Données'!$G$3:$H$19,2,0))</f>
        <v/>
      </c>
      <c r="ELP8" s="2" t="str">
        <f>IF(ISERROR(VLOOKUP(ELP$6,'Données'!$G$3:$H$19,2,0)),"",VLOOKUP(ELP$6,'Données'!$G$3:$H$19,2,0))</f>
        <v/>
      </c>
      <c r="ELQ8" s="2" t="str">
        <f>IF(ISERROR(VLOOKUP(ELQ$6,'Données'!$G$3:$H$19,2,0)),"",VLOOKUP(ELQ$6,'Données'!$G$3:$H$19,2,0))</f>
        <v/>
      </c>
      <c r="ELR8" s="2" t="str">
        <f>IF(ISERROR(VLOOKUP(ELR$6,'Données'!$G$3:$H$19,2,0)),"",VLOOKUP(ELR$6,'Données'!$G$3:$H$19,2,0))</f>
        <v/>
      </c>
      <c r="ELS8" s="2" t="str">
        <f>IF(ISERROR(VLOOKUP(ELS$6,'Données'!$G$3:$H$19,2,0)),"",VLOOKUP(ELS$6,'Données'!$G$3:$H$19,2,0))</f>
        <v/>
      </c>
      <c r="ELT8" s="2" t="str">
        <f>IF(ISERROR(VLOOKUP(ELT$6,'Données'!$G$3:$H$19,2,0)),"",VLOOKUP(ELT$6,'Données'!$G$3:$H$19,2,0))</f>
        <v/>
      </c>
      <c r="ELU8" s="2" t="str">
        <f>IF(ISERROR(VLOOKUP(ELU$6,'Données'!$G$3:$H$19,2,0)),"",VLOOKUP(ELU$6,'Données'!$G$3:$H$19,2,0))</f>
        <v/>
      </c>
      <c r="ELV8" s="2" t="str">
        <f>IF(ISERROR(VLOOKUP(ELV$6,'Données'!$G$3:$H$19,2,0)),"",VLOOKUP(ELV$6,'Données'!$G$3:$H$19,2,0))</f>
        <v/>
      </c>
      <c r="ELW8" s="2" t="str">
        <f>IF(ISERROR(VLOOKUP(ELW$6,'Données'!$G$3:$H$19,2,0)),"",VLOOKUP(ELW$6,'Données'!$G$3:$H$19,2,0))</f>
        <v/>
      </c>
      <c r="ELX8" s="2" t="str">
        <f>IF(ISERROR(VLOOKUP(ELX$6,'Données'!$G$3:$H$19,2,0)),"",VLOOKUP(ELX$6,'Données'!$G$3:$H$19,2,0))</f>
        <v/>
      </c>
      <c r="ELY8" s="2" t="str">
        <f>IF(ISERROR(VLOOKUP(ELY$6,'Données'!$G$3:$H$19,2,0)),"",VLOOKUP(ELY$6,'Données'!$G$3:$H$19,2,0))</f>
        <v/>
      </c>
      <c r="ELZ8" s="2" t="str">
        <f>IF(ISERROR(VLOOKUP(ELZ$6,'Données'!$G$3:$H$19,2,0)),"",VLOOKUP(ELZ$6,'Données'!$G$3:$H$19,2,0))</f>
        <v/>
      </c>
      <c r="EMA8" s="2" t="str">
        <f>IF(ISERROR(VLOOKUP(EMA$6,'Données'!$G$3:$H$19,2,0)),"",VLOOKUP(EMA$6,'Données'!$G$3:$H$19,2,0))</f>
        <v/>
      </c>
      <c r="EMB8" s="2" t="str">
        <f>IF(ISERROR(VLOOKUP(EMB$6,'Données'!$G$3:$H$19,2,0)),"",VLOOKUP(EMB$6,'Données'!$G$3:$H$19,2,0))</f>
        <v/>
      </c>
      <c r="EMC8" s="2" t="str">
        <f>IF(ISERROR(VLOOKUP(EMC$6,'Données'!$G$3:$H$19,2,0)),"",VLOOKUP(EMC$6,'Données'!$G$3:$H$19,2,0))</f>
        <v/>
      </c>
      <c r="EMD8" s="2" t="str">
        <f>IF(ISERROR(VLOOKUP(EMD$6,'Données'!$G$3:$H$19,2,0)),"",VLOOKUP(EMD$6,'Données'!$G$3:$H$19,2,0))</f>
        <v/>
      </c>
      <c r="EME8" s="2" t="str">
        <f>IF(ISERROR(VLOOKUP(EME$6,'Données'!$G$3:$H$19,2,0)),"",VLOOKUP(EME$6,'Données'!$G$3:$H$19,2,0))</f>
        <v/>
      </c>
      <c r="EMF8" s="2" t="str">
        <f>IF(ISERROR(VLOOKUP(EMF$6,'Données'!$G$3:$H$19,2,0)),"",VLOOKUP(EMF$6,'Données'!$G$3:$H$19,2,0))</f>
        <v/>
      </c>
      <c r="EMG8" s="2" t="str">
        <f>IF(ISERROR(VLOOKUP(EMG$6,'Données'!$G$3:$H$19,2,0)),"",VLOOKUP(EMG$6,'Données'!$G$3:$H$19,2,0))</f>
        <v/>
      </c>
      <c r="EMH8" s="2" t="str">
        <f>IF(ISERROR(VLOOKUP(EMH$6,'Données'!$G$3:$H$19,2,0)),"",VLOOKUP(EMH$6,'Données'!$G$3:$H$19,2,0))</f>
        <v/>
      </c>
      <c r="EMI8" s="2" t="str">
        <f>IF(ISERROR(VLOOKUP(EMI$6,'Données'!$G$3:$H$19,2,0)),"",VLOOKUP(EMI$6,'Données'!$G$3:$H$19,2,0))</f>
        <v/>
      </c>
      <c r="EMJ8" s="2" t="str">
        <f>IF(ISERROR(VLOOKUP(EMJ$6,'Données'!$G$3:$H$19,2,0)),"",VLOOKUP(EMJ$6,'Données'!$G$3:$H$19,2,0))</f>
        <v/>
      </c>
      <c r="EMK8" s="2" t="str">
        <f>IF(ISERROR(VLOOKUP(EMK$6,'Données'!$G$3:$H$19,2,0)),"",VLOOKUP(EMK$6,'Données'!$G$3:$H$19,2,0))</f>
        <v/>
      </c>
      <c r="EML8" s="2" t="str">
        <f>IF(ISERROR(VLOOKUP(EML$6,'Données'!$G$3:$H$19,2,0)),"",VLOOKUP(EML$6,'Données'!$G$3:$H$19,2,0))</f>
        <v/>
      </c>
      <c r="EMM8" s="2" t="str">
        <f>IF(ISERROR(VLOOKUP(EMM$6,'Données'!$G$3:$H$19,2,0)),"",VLOOKUP(EMM$6,'Données'!$G$3:$H$19,2,0))</f>
        <v/>
      </c>
      <c r="EMN8" s="2" t="str">
        <f>IF(ISERROR(VLOOKUP(EMN$6,'Données'!$G$3:$H$19,2,0)),"",VLOOKUP(EMN$6,'Données'!$G$3:$H$19,2,0))</f>
        <v/>
      </c>
      <c r="EMO8" s="2" t="str">
        <f>IF(ISERROR(VLOOKUP(EMO$6,'Données'!$G$3:$H$19,2,0)),"",VLOOKUP(EMO$6,'Données'!$G$3:$H$19,2,0))</f>
        <v/>
      </c>
      <c r="EMP8" s="2" t="str">
        <f>IF(ISERROR(VLOOKUP(EMP$6,'Données'!$G$3:$H$19,2,0)),"",VLOOKUP(EMP$6,'Données'!$G$3:$H$19,2,0))</f>
        <v/>
      </c>
      <c r="EMQ8" s="2" t="str">
        <f>IF(ISERROR(VLOOKUP(EMQ$6,'Données'!$G$3:$H$19,2,0)),"",VLOOKUP(EMQ$6,'Données'!$G$3:$H$19,2,0))</f>
        <v/>
      </c>
      <c r="EMR8" s="2" t="str">
        <f>IF(ISERROR(VLOOKUP(EMR$6,'Données'!$G$3:$H$19,2,0)),"",VLOOKUP(EMR$6,'Données'!$G$3:$H$19,2,0))</f>
        <v/>
      </c>
      <c r="EMS8" s="2" t="str">
        <f>IF(ISERROR(VLOOKUP(EMS$6,'Données'!$G$3:$H$19,2,0)),"",VLOOKUP(EMS$6,'Données'!$G$3:$H$19,2,0))</f>
        <v/>
      </c>
      <c r="EMT8" s="2" t="str">
        <f>IF(ISERROR(VLOOKUP(EMT$6,'Données'!$G$3:$H$19,2,0)),"",VLOOKUP(EMT$6,'Données'!$G$3:$H$19,2,0))</f>
        <v/>
      </c>
      <c r="EMU8" s="2" t="str">
        <f>IF(ISERROR(VLOOKUP(EMU$6,'Données'!$G$3:$H$19,2,0)),"",VLOOKUP(EMU$6,'Données'!$G$3:$H$19,2,0))</f>
        <v/>
      </c>
      <c r="EMV8" s="2" t="str">
        <f>IF(ISERROR(VLOOKUP(EMV$6,'Données'!$G$3:$H$19,2,0)),"",VLOOKUP(EMV$6,'Données'!$G$3:$H$19,2,0))</f>
        <v/>
      </c>
      <c r="EMW8" s="2" t="str">
        <f>IF(ISERROR(VLOOKUP(EMW$6,'Données'!$G$3:$H$19,2,0)),"",VLOOKUP(EMW$6,'Données'!$G$3:$H$19,2,0))</f>
        <v/>
      </c>
      <c r="EMX8" s="2" t="str">
        <f>IF(ISERROR(VLOOKUP(EMX$6,'Données'!$G$3:$H$19,2,0)),"",VLOOKUP(EMX$6,'Données'!$G$3:$H$19,2,0))</f>
        <v/>
      </c>
      <c r="EMY8" s="2" t="str">
        <f>IF(ISERROR(VLOOKUP(EMY$6,'Données'!$G$3:$H$19,2,0)),"",VLOOKUP(EMY$6,'Données'!$G$3:$H$19,2,0))</f>
        <v/>
      </c>
      <c r="EMZ8" s="2" t="str">
        <f>IF(ISERROR(VLOOKUP(EMZ$6,'Données'!$G$3:$H$19,2,0)),"",VLOOKUP(EMZ$6,'Données'!$G$3:$H$19,2,0))</f>
        <v/>
      </c>
      <c r="ENA8" s="2" t="str">
        <f>IF(ISERROR(VLOOKUP(ENA$6,'Données'!$G$3:$H$19,2,0)),"",VLOOKUP(ENA$6,'Données'!$G$3:$H$19,2,0))</f>
        <v/>
      </c>
      <c r="ENB8" s="2" t="str">
        <f>IF(ISERROR(VLOOKUP(ENB$6,'Données'!$G$3:$H$19,2,0)),"",VLOOKUP(ENB$6,'Données'!$G$3:$H$19,2,0))</f>
        <v/>
      </c>
      <c r="ENC8" s="2" t="str">
        <f>IF(ISERROR(VLOOKUP(ENC$6,'Données'!$G$3:$H$19,2,0)),"",VLOOKUP(ENC$6,'Données'!$G$3:$H$19,2,0))</f>
        <v/>
      </c>
      <c r="END8" s="2" t="str">
        <f>IF(ISERROR(VLOOKUP(END$6,'Données'!$G$3:$H$19,2,0)),"",VLOOKUP(END$6,'Données'!$G$3:$H$19,2,0))</f>
        <v/>
      </c>
      <c r="ENE8" s="2" t="str">
        <f>IF(ISERROR(VLOOKUP(ENE$6,'Données'!$G$3:$H$19,2,0)),"",VLOOKUP(ENE$6,'Données'!$G$3:$H$19,2,0))</f>
        <v/>
      </c>
      <c r="ENF8" s="2" t="str">
        <f>IF(ISERROR(VLOOKUP(ENF$6,'Données'!$G$3:$H$19,2,0)),"",VLOOKUP(ENF$6,'Données'!$G$3:$H$19,2,0))</f>
        <v/>
      </c>
      <c r="ENG8" s="2" t="str">
        <f>IF(ISERROR(VLOOKUP(ENG$6,'Données'!$G$3:$H$19,2,0)),"",VLOOKUP(ENG$6,'Données'!$G$3:$H$19,2,0))</f>
        <v/>
      </c>
      <c r="ENH8" s="2" t="str">
        <f>IF(ISERROR(VLOOKUP(ENH$6,'Données'!$G$3:$H$19,2,0)),"",VLOOKUP(ENH$6,'Données'!$G$3:$H$19,2,0))</f>
        <v/>
      </c>
      <c r="ENI8" s="2" t="str">
        <f>IF(ISERROR(VLOOKUP(ENI$6,'Données'!$G$3:$H$19,2,0)),"",VLOOKUP(ENI$6,'Données'!$G$3:$H$19,2,0))</f>
        <v/>
      </c>
      <c r="ENJ8" s="2" t="str">
        <f>IF(ISERROR(VLOOKUP(ENJ$6,'Données'!$G$3:$H$19,2,0)),"",VLOOKUP(ENJ$6,'Données'!$G$3:$H$19,2,0))</f>
        <v/>
      </c>
      <c r="ENK8" s="2" t="str">
        <f>IF(ISERROR(VLOOKUP(ENK$6,'Données'!$G$3:$H$19,2,0)),"",VLOOKUP(ENK$6,'Données'!$G$3:$H$19,2,0))</f>
        <v/>
      </c>
      <c r="ENL8" s="2" t="str">
        <f>IF(ISERROR(VLOOKUP(ENL$6,'Données'!$G$3:$H$19,2,0)),"",VLOOKUP(ENL$6,'Données'!$G$3:$H$19,2,0))</f>
        <v/>
      </c>
      <c r="ENM8" s="2" t="str">
        <f>IF(ISERROR(VLOOKUP(ENM$6,'Données'!$G$3:$H$19,2,0)),"",VLOOKUP(ENM$6,'Données'!$G$3:$H$19,2,0))</f>
        <v/>
      </c>
      <c r="ENN8" s="2" t="str">
        <f>IF(ISERROR(VLOOKUP(ENN$6,'Données'!$G$3:$H$19,2,0)),"",VLOOKUP(ENN$6,'Données'!$G$3:$H$19,2,0))</f>
        <v/>
      </c>
      <c r="ENO8" s="2" t="str">
        <f>IF(ISERROR(VLOOKUP(ENO$6,'Données'!$G$3:$H$19,2,0)),"",VLOOKUP(ENO$6,'Données'!$G$3:$H$19,2,0))</f>
        <v/>
      </c>
      <c r="ENP8" s="2" t="str">
        <f>IF(ISERROR(VLOOKUP(ENP$6,'Données'!$G$3:$H$19,2,0)),"",VLOOKUP(ENP$6,'Données'!$G$3:$H$19,2,0))</f>
        <v/>
      </c>
      <c r="ENQ8" s="2" t="str">
        <f>IF(ISERROR(VLOOKUP(ENQ$6,'Données'!$G$3:$H$19,2,0)),"",VLOOKUP(ENQ$6,'Données'!$G$3:$H$19,2,0))</f>
        <v/>
      </c>
      <c r="ENR8" s="2" t="str">
        <f>IF(ISERROR(VLOOKUP(ENR$6,'Données'!$G$3:$H$19,2,0)),"",VLOOKUP(ENR$6,'Données'!$G$3:$H$19,2,0))</f>
        <v/>
      </c>
      <c r="ENS8" s="2" t="str">
        <f>IF(ISERROR(VLOOKUP(ENS$6,'Données'!$G$3:$H$19,2,0)),"",VLOOKUP(ENS$6,'Données'!$G$3:$H$19,2,0))</f>
        <v/>
      </c>
      <c r="ENT8" s="2" t="str">
        <f>IF(ISERROR(VLOOKUP(ENT$6,'Données'!$G$3:$H$19,2,0)),"",VLOOKUP(ENT$6,'Données'!$G$3:$H$19,2,0))</f>
        <v/>
      </c>
      <c r="ENU8" s="2" t="str">
        <f>IF(ISERROR(VLOOKUP(ENU$6,'Données'!$G$3:$H$19,2,0)),"",VLOOKUP(ENU$6,'Données'!$G$3:$H$19,2,0))</f>
        <v/>
      </c>
      <c r="ENV8" s="2" t="str">
        <f>IF(ISERROR(VLOOKUP(ENV$6,'Données'!$G$3:$H$19,2,0)),"",VLOOKUP(ENV$6,'Données'!$G$3:$H$19,2,0))</f>
        <v/>
      </c>
      <c r="ENW8" s="2" t="str">
        <f>IF(ISERROR(VLOOKUP(ENW$6,'Données'!$G$3:$H$19,2,0)),"",VLOOKUP(ENW$6,'Données'!$G$3:$H$19,2,0))</f>
        <v/>
      </c>
      <c r="ENX8" s="2" t="str">
        <f>IF(ISERROR(VLOOKUP(ENX$6,'Données'!$G$3:$H$19,2,0)),"",VLOOKUP(ENX$6,'Données'!$G$3:$H$19,2,0))</f>
        <v/>
      </c>
      <c r="ENY8" s="2" t="str">
        <f>IF(ISERROR(VLOOKUP(ENY$6,'Données'!$G$3:$H$19,2,0)),"",VLOOKUP(ENY$6,'Données'!$G$3:$H$19,2,0))</f>
        <v/>
      </c>
      <c r="ENZ8" s="2" t="str">
        <f>IF(ISERROR(VLOOKUP(ENZ$6,'Données'!$G$3:$H$19,2,0)),"",VLOOKUP(ENZ$6,'Données'!$G$3:$H$19,2,0))</f>
        <v/>
      </c>
      <c r="EOA8" s="2" t="str">
        <f>IF(ISERROR(VLOOKUP(EOA$6,'Données'!$G$3:$H$19,2,0)),"",VLOOKUP(EOA$6,'Données'!$G$3:$H$19,2,0))</f>
        <v/>
      </c>
      <c r="EOB8" s="2" t="str">
        <f>IF(ISERROR(VLOOKUP(EOB$6,'Données'!$G$3:$H$19,2,0)),"",VLOOKUP(EOB$6,'Données'!$G$3:$H$19,2,0))</f>
        <v/>
      </c>
      <c r="EOC8" s="2" t="str">
        <f>IF(ISERROR(VLOOKUP(EOC$6,'Données'!$G$3:$H$19,2,0)),"",VLOOKUP(EOC$6,'Données'!$G$3:$H$19,2,0))</f>
        <v/>
      </c>
      <c r="EOD8" s="2" t="str">
        <f>IF(ISERROR(VLOOKUP(EOD$6,'Données'!$G$3:$H$19,2,0)),"",VLOOKUP(EOD$6,'Données'!$G$3:$H$19,2,0))</f>
        <v/>
      </c>
      <c r="EOE8" s="2" t="str">
        <f>IF(ISERROR(VLOOKUP(EOE$6,'Données'!$G$3:$H$19,2,0)),"",VLOOKUP(EOE$6,'Données'!$G$3:$H$19,2,0))</f>
        <v/>
      </c>
      <c r="EOF8" s="2" t="str">
        <f>IF(ISERROR(VLOOKUP(EOF$6,'Données'!$G$3:$H$19,2,0)),"",VLOOKUP(EOF$6,'Données'!$G$3:$H$19,2,0))</f>
        <v/>
      </c>
      <c r="EOG8" s="2" t="str">
        <f>IF(ISERROR(VLOOKUP(EOG$6,'Données'!$G$3:$H$19,2,0)),"",VLOOKUP(EOG$6,'Données'!$G$3:$H$19,2,0))</f>
        <v/>
      </c>
      <c r="EOH8" s="2" t="str">
        <f>IF(ISERROR(VLOOKUP(EOH$6,'Données'!$G$3:$H$19,2,0)),"",VLOOKUP(EOH$6,'Données'!$G$3:$H$19,2,0))</f>
        <v/>
      </c>
      <c r="EOI8" s="2" t="str">
        <f>IF(ISERROR(VLOOKUP(EOI$6,'Données'!$G$3:$H$19,2,0)),"",VLOOKUP(EOI$6,'Données'!$G$3:$H$19,2,0))</f>
        <v/>
      </c>
      <c r="EOJ8" s="2" t="str">
        <f>IF(ISERROR(VLOOKUP(EOJ$6,'Données'!$G$3:$H$19,2,0)),"",VLOOKUP(EOJ$6,'Données'!$G$3:$H$19,2,0))</f>
        <v/>
      </c>
      <c r="EOK8" s="2" t="str">
        <f>IF(ISERROR(VLOOKUP(EOK$6,'Données'!$G$3:$H$19,2,0)),"",VLOOKUP(EOK$6,'Données'!$G$3:$H$19,2,0))</f>
        <v/>
      </c>
      <c r="EOL8" s="2" t="str">
        <f>IF(ISERROR(VLOOKUP(EOL$6,'Données'!$G$3:$H$19,2,0)),"",VLOOKUP(EOL$6,'Données'!$G$3:$H$19,2,0))</f>
        <v/>
      </c>
      <c r="EOM8" s="2" t="str">
        <f>IF(ISERROR(VLOOKUP(EOM$6,'Données'!$G$3:$H$19,2,0)),"",VLOOKUP(EOM$6,'Données'!$G$3:$H$19,2,0))</f>
        <v/>
      </c>
      <c r="EON8" s="2" t="str">
        <f>IF(ISERROR(VLOOKUP(EON$6,'Données'!$G$3:$H$19,2,0)),"",VLOOKUP(EON$6,'Données'!$G$3:$H$19,2,0))</f>
        <v/>
      </c>
      <c r="EOO8" s="2" t="str">
        <f>IF(ISERROR(VLOOKUP(EOO$6,'Données'!$G$3:$H$19,2,0)),"",VLOOKUP(EOO$6,'Données'!$G$3:$H$19,2,0))</f>
        <v/>
      </c>
      <c r="EOP8" s="2" t="str">
        <f>IF(ISERROR(VLOOKUP(EOP$6,'Données'!$G$3:$H$19,2,0)),"",VLOOKUP(EOP$6,'Données'!$G$3:$H$19,2,0))</f>
        <v/>
      </c>
      <c r="EOQ8" s="2" t="str">
        <f>IF(ISERROR(VLOOKUP(EOQ$6,'Données'!$G$3:$H$19,2,0)),"",VLOOKUP(EOQ$6,'Données'!$G$3:$H$19,2,0))</f>
        <v/>
      </c>
      <c r="EOR8" s="2" t="str">
        <f>IF(ISERROR(VLOOKUP(EOR$6,'Données'!$G$3:$H$19,2,0)),"",VLOOKUP(EOR$6,'Données'!$G$3:$H$19,2,0))</f>
        <v/>
      </c>
      <c r="EOS8" s="2" t="str">
        <f>IF(ISERROR(VLOOKUP(EOS$6,'Données'!$G$3:$H$19,2,0)),"",VLOOKUP(EOS$6,'Données'!$G$3:$H$19,2,0))</f>
        <v/>
      </c>
      <c r="EOT8" s="2" t="str">
        <f>IF(ISERROR(VLOOKUP(EOT$6,'Données'!$G$3:$H$19,2,0)),"",VLOOKUP(EOT$6,'Données'!$G$3:$H$19,2,0))</f>
        <v/>
      </c>
      <c r="EOU8" s="2" t="str">
        <f>IF(ISERROR(VLOOKUP(EOU$6,'Données'!$G$3:$H$19,2,0)),"",VLOOKUP(EOU$6,'Données'!$G$3:$H$19,2,0))</f>
        <v/>
      </c>
      <c r="EOV8" s="2" t="str">
        <f>IF(ISERROR(VLOOKUP(EOV$6,'Données'!$G$3:$H$19,2,0)),"",VLOOKUP(EOV$6,'Données'!$G$3:$H$19,2,0))</f>
        <v/>
      </c>
      <c r="EOW8" s="2" t="str">
        <f>IF(ISERROR(VLOOKUP(EOW$6,'Données'!$G$3:$H$19,2,0)),"",VLOOKUP(EOW$6,'Données'!$G$3:$H$19,2,0))</f>
        <v/>
      </c>
      <c r="EOX8" s="2" t="str">
        <f>IF(ISERROR(VLOOKUP(EOX$6,'Données'!$G$3:$H$19,2,0)),"",VLOOKUP(EOX$6,'Données'!$G$3:$H$19,2,0))</f>
        <v/>
      </c>
      <c r="EOY8" s="2" t="str">
        <f>IF(ISERROR(VLOOKUP(EOY$6,'Données'!$G$3:$H$19,2,0)),"",VLOOKUP(EOY$6,'Données'!$G$3:$H$19,2,0))</f>
        <v/>
      </c>
      <c r="EOZ8" s="2" t="str">
        <f>IF(ISERROR(VLOOKUP(EOZ$6,'Données'!$G$3:$H$19,2,0)),"",VLOOKUP(EOZ$6,'Données'!$G$3:$H$19,2,0))</f>
        <v/>
      </c>
      <c r="EPA8" s="2" t="str">
        <f>IF(ISERROR(VLOOKUP(EPA$6,'Données'!$G$3:$H$19,2,0)),"",VLOOKUP(EPA$6,'Données'!$G$3:$H$19,2,0))</f>
        <v/>
      </c>
      <c r="EPB8" s="2" t="str">
        <f>IF(ISERROR(VLOOKUP(EPB$6,'Données'!$G$3:$H$19,2,0)),"",VLOOKUP(EPB$6,'Données'!$G$3:$H$19,2,0))</f>
        <v/>
      </c>
      <c r="EPC8" s="2" t="str">
        <f>IF(ISERROR(VLOOKUP(EPC$6,'Données'!$G$3:$H$19,2,0)),"",VLOOKUP(EPC$6,'Données'!$G$3:$H$19,2,0))</f>
        <v/>
      </c>
      <c r="EPD8" s="2" t="str">
        <f>IF(ISERROR(VLOOKUP(EPD$6,'Données'!$G$3:$H$19,2,0)),"",VLOOKUP(EPD$6,'Données'!$G$3:$H$19,2,0))</f>
        <v/>
      </c>
      <c r="EPE8" s="2" t="str">
        <f>IF(ISERROR(VLOOKUP(EPE$6,'Données'!$G$3:$H$19,2,0)),"",VLOOKUP(EPE$6,'Données'!$G$3:$H$19,2,0))</f>
        <v/>
      </c>
      <c r="EPF8" s="2" t="str">
        <f>IF(ISERROR(VLOOKUP(EPF$6,'Données'!$G$3:$H$19,2,0)),"",VLOOKUP(EPF$6,'Données'!$G$3:$H$19,2,0))</f>
        <v/>
      </c>
      <c r="EPG8" s="2" t="str">
        <f>IF(ISERROR(VLOOKUP(EPG$6,'Données'!$G$3:$H$19,2,0)),"",VLOOKUP(EPG$6,'Données'!$G$3:$H$19,2,0))</f>
        <v/>
      </c>
      <c r="EPH8" s="2" t="str">
        <f>IF(ISERROR(VLOOKUP(EPH$6,'Données'!$G$3:$H$19,2,0)),"",VLOOKUP(EPH$6,'Données'!$G$3:$H$19,2,0))</f>
        <v/>
      </c>
      <c r="EPI8" s="2" t="str">
        <f>IF(ISERROR(VLOOKUP(EPI$6,'Données'!$G$3:$H$19,2,0)),"",VLOOKUP(EPI$6,'Données'!$G$3:$H$19,2,0))</f>
        <v/>
      </c>
      <c r="EPJ8" s="2" t="str">
        <f>IF(ISERROR(VLOOKUP(EPJ$6,'Données'!$G$3:$H$19,2,0)),"",VLOOKUP(EPJ$6,'Données'!$G$3:$H$19,2,0))</f>
        <v/>
      </c>
      <c r="EPK8" s="2" t="str">
        <f>IF(ISERROR(VLOOKUP(EPK$6,'Données'!$G$3:$H$19,2,0)),"",VLOOKUP(EPK$6,'Données'!$G$3:$H$19,2,0))</f>
        <v/>
      </c>
      <c r="EPL8" s="2" t="str">
        <f>IF(ISERROR(VLOOKUP(EPL$6,'Données'!$G$3:$H$19,2,0)),"",VLOOKUP(EPL$6,'Données'!$G$3:$H$19,2,0))</f>
        <v/>
      </c>
      <c r="EPM8" s="2" t="str">
        <f>IF(ISERROR(VLOOKUP(EPM$6,'Données'!$G$3:$H$19,2,0)),"",VLOOKUP(EPM$6,'Données'!$G$3:$H$19,2,0))</f>
        <v/>
      </c>
      <c r="EPN8" s="2" t="str">
        <f>IF(ISERROR(VLOOKUP(EPN$6,'Données'!$G$3:$H$19,2,0)),"",VLOOKUP(EPN$6,'Données'!$G$3:$H$19,2,0))</f>
        <v/>
      </c>
      <c r="EPO8" s="2" t="str">
        <f>IF(ISERROR(VLOOKUP(EPO$6,'Données'!$G$3:$H$19,2,0)),"",VLOOKUP(EPO$6,'Données'!$G$3:$H$19,2,0))</f>
        <v/>
      </c>
      <c r="EPP8" s="2" t="str">
        <f>IF(ISERROR(VLOOKUP(EPP$6,'Données'!$G$3:$H$19,2,0)),"",VLOOKUP(EPP$6,'Données'!$G$3:$H$19,2,0))</f>
        <v/>
      </c>
      <c r="EPQ8" s="2" t="str">
        <f>IF(ISERROR(VLOOKUP(EPQ$6,'Données'!$G$3:$H$19,2,0)),"",VLOOKUP(EPQ$6,'Données'!$G$3:$H$19,2,0))</f>
        <v/>
      </c>
      <c r="EPR8" s="2" t="str">
        <f>IF(ISERROR(VLOOKUP(EPR$6,'Données'!$G$3:$H$19,2,0)),"",VLOOKUP(EPR$6,'Données'!$G$3:$H$19,2,0))</f>
        <v/>
      </c>
      <c r="EPS8" s="2" t="str">
        <f>IF(ISERROR(VLOOKUP(EPS$6,'Données'!$G$3:$H$19,2,0)),"",VLOOKUP(EPS$6,'Données'!$G$3:$H$19,2,0))</f>
        <v/>
      </c>
      <c r="EPT8" s="2" t="str">
        <f>IF(ISERROR(VLOOKUP(EPT$6,'Données'!$G$3:$H$19,2,0)),"",VLOOKUP(EPT$6,'Données'!$G$3:$H$19,2,0))</f>
        <v/>
      </c>
      <c r="EPU8" s="2" t="str">
        <f>IF(ISERROR(VLOOKUP(EPU$6,'Données'!$G$3:$H$19,2,0)),"",VLOOKUP(EPU$6,'Données'!$G$3:$H$19,2,0))</f>
        <v/>
      </c>
      <c r="EPV8" s="2" t="str">
        <f>IF(ISERROR(VLOOKUP(EPV$6,'Données'!$G$3:$H$19,2,0)),"",VLOOKUP(EPV$6,'Données'!$G$3:$H$19,2,0))</f>
        <v/>
      </c>
      <c r="EPW8" s="2" t="str">
        <f>IF(ISERROR(VLOOKUP(EPW$6,'Données'!$G$3:$H$19,2,0)),"",VLOOKUP(EPW$6,'Données'!$G$3:$H$19,2,0))</f>
        <v/>
      </c>
      <c r="EPX8" s="2" t="str">
        <f>IF(ISERROR(VLOOKUP(EPX$6,'Données'!$G$3:$H$19,2,0)),"",VLOOKUP(EPX$6,'Données'!$G$3:$H$19,2,0))</f>
        <v/>
      </c>
      <c r="EPY8" s="2" t="str">
        <f>IF(ISERROR(VLOOKUP(EPY$6,'Données'!$G$3:$H$19,2,0)),"",VLOOKUP(EPY$6,'Données'!$G$3:$H$19,2,0))</f>
        <v/>
      </c>
      <c r="EPZ8" s="2" t="str">
        <f>IF(ISERROR(VLOOKUP(EPZ$6,'Données'!$G$3:$H$19,2,0)),"",VLOOKUP(EPZ$6,'Données'!$G$3:$H$19,2,0))</f>
        <v/>
      </c>
      <c r="EQA8" s="2" t="str">
        <f>IF(ISERROR(VLOOKUP(EQA$6,'Données'!$G$3:$H$19,2,0)),"",VLOOKUP(EQA$6,'Données'!$G$3:$H$19,2,0))</f>
        <v/>
      </c>
      <c r="EQB8" s="2" t="str">
        <f>IF(ISERROR(VLOOKUP(EQB$6,'Données'!$G$3:$H$19,2,0)),"",VLOOKUP(EQB$6,'Données'!$G$3:$H$19,2,0))</f>
        <v/>
      </c>
      <c r="EQC8" s="2" t="str">
        <f>IF(ISERROR(VLOOKUP(EQC$6,'Données'!$G$3:$H$19,2,0)),"",VLOOKUP(EQC$6,'Données'!$G$3:$H$19,2,0))</f>
        <v/>
      </c>
      <c r="EQD8" s="2" t="str">
        <f>IF(ISERROR(VLOOKUP(EQD$6,'Données'!$G$3:$H$19,2,0)),"",VLOOKUP(EQD$6,'Données'!$G$3:$H$19,2,0))</f>
        <v/>
      </c>
      <c r="EQE8" s="2" t="str">
        <f>IF(ISERROR(VLOOKUP(EQE$6,'Données'!$G$3:$H$19,2,0)),"",VLOOKUP(EQE$6,'Données'!$G$3:$H$19,2,0))</f>
        <v/>
      </c>
      <c r="EQF8" s="2" t="str">
        <f>IF(ISERROR(VLOOKUP(EQF$6,'Données'!$G$3:$H$19,2,0)),"",VLOOKUP(EQF$6,'Données'!$G$3:$H$19,2,0))</f>
        <v/>
      </c>
      <c r="EQG8" s="2" t="str">
        <f>IF(ISERROR(VLOOKUP(EQG$6,'Données'!$G$3:$H$19,2,0)),"",VLOOKUP(EQG$6,'Données'!$G$3:$H$19,2,0))</f>
        <v/>
      </c>
      <c r="EQH8" s="2" t="str">
        <f>IF(ISERROR(VLOOKUP(EQH$6,'Données'!$G$3:$H$19,2,0)),"",VLOOKUP(EQH$6,'Données'!$G$3:$H$19,2,0))</f>
        <v/>
      </c>
      <c r="EQI8" s="2" t="str">
        <f>IF(ISERROR(VLOOKUP(EQI$6,'Données'!$G$3:$H$19,2,0)),"",VLOOKUP(EQI$6,'Données'!$G$3:$H$19,2,0))</f>
        <v/>
      </c>
      <c r="EQJ8" s="2" t="str">
        <f>IF(ISERROR(VLOOKUP(EQJ$6,'Données'!$G$3:$H$19,2,0)),"",VLOOKUP(EQJ$6,'Données'!$G$3:$H$19,2,0))</f>
        <v/>
      </c>
      <c r="EQK8" s="2" t="str">
        <f>IF(ISERROR(VLOOKUP(EQK$6,'Données'!$G$3:$H$19,2,0)),"",VLOOKUP(EQK$6,'Données'!$G$3:$H$19,2,0))</f>
        <v/>
      </c>
      <c r="EQL8" s="2" t="str">
        <f>IF(ISERROR(VLOOKUP(EQL$6,'Données'!$G$3:$H$19,2,0)),"",VLOOKUP(EQL$6,'Données'!$G$3:$H$19,2,0))</f>
        <v/>
      </c>
      <c r="EQM8" s="2" t="str">
        <f>IF(ISERROR(VLOOKUP(EQM$6,'Données'!$G$3:$H$19,2,0)),"",VLOOKUP(EQM$6,'Données'!$G$3:$H$19,2,0))</f>
        <v/>
      </c>
      <c r="EQN8" s="2" t="str">
        <f>IF(ISERROR(VLOOKUP(EQN$6,'Données'!$G$3:$H$19,2,0)),"",VLOOKUP(EQN$6,'Données'!$G$3:$H$19,2,0))</f>
        <v/>
      </c>
      <c r="EQO8" s="2" t="str">
        <f>IF(ISERROR(VLOOKUP(EQO$6,'Données'!$G$3:$H$19,2,0)),"",VLOOKUP(EQO$6,'Données'!$G$3:$H$19,2,0))</f>
        <v/>
      </c>
      <c r="EQP8" s="2" t="str">
        <f>IF(ISERROR(VLOOKUP(EQP$6,'Données'!$G$3:$H$19,2,0)),"",VLOOKUP(EQP$6,'Données'!$G$3:$H$19,2,0))</f>
        <v/>
      </c>
      <c r="EQQ8" s="2" t="str">
        <f>IF(ISERROR(VLOOKUP(EQQ$6,'Données'!$G$3:$H$19,2,0)),"",VLOOKUP(EQQ$6,'Données'!$G$3:$H$19,2,0))</f>
        <v/>
      </c>
      <c r="EQR8" s="2" t="str">
        <f>IF(ISERROR(VLOOKUP(EQR$6,'Données'!$G$3:$H$19,2,0)),"",VLOOKUP(EQR$6,'Données'!$G$3:$H$19,2,0))</f>
        <v/>
      </c>
      <c r="EQS8" s="2" t="str">
        <f>IF(ISERROR(VLOOKUP(EQS$6,'Données'!$G$3:$H$19,2,0)),"",VLOOKUP(EQS$6,'Données'!$G$3:$H$19,2,0))</f>
        <v/>
      </c>
      <c r="EQT8" s="2" t="str">
        <f>IF(ISERROR(VLOOKUP(EQT$6,'Données'!$G$3:$H$19,2,0)),"",VLOOKUP(EQT$6,'Données'!$G$3:$H$19,2,0))</f>
        <v/>
      </c>
      <c r="EQU8" s="2" t="str">
        <f>IF(ISERROR(VLOOKUP(EQU$6,'Données'!$G$3:$H$19,2,0)),"",VLOOKUP(EQU$6,'Données'!$G$3:$H$19,2,0))</f>
        <v/>
      </c>
      <c r="EQV8" s="2" t="str">
        <f>IF(ISERROR(VLOOKUP(EQV$6,'Données'!$G$3:$H$19,2,0)),"",VLOOKUP(EQV$6,'Données'!$G$3:$H$19,2,0))</f>
        <v/>
      </c>
      <c r="EQW8" s="2" t="str">
        <f>IF(ISERROR(VLOOKUP(EQW$6,'Données'!$G$3:$H$19,2,0)),"",VLOOKUP(EQW$6,'Données'!$G$3:$H$19,2,0))</f>
        <v/>
      </c>
      <c r="EQX8" s="2" t="str">
        <f>IF(ISERROR(VLOOKUP(EQX$6,'Données'!$G$3:$H$19,2,0)),"",VLOOKUP(EQX$6,'Données'!$G$3:$H$19,2,0))</f>
        <v/>
      </c>
      <c r="EQY8" s="2" t="str">
        <f>IF(ISERROR(VLOOKUP(EQY$6,'Données'!$G$3:$H$19,2,0)),"",VLOOKUP(EQY$6,'Données'!$G$3:$H$19,2,0))</f>
        <v/>
      </c>
      <c r="EQZ8" s="2" t="str">
        <f>IF(ISERROR(VLOOKUP(EQZ$6,'Données'!$G$3:$H$19,2,0)),"",VLOOKUP(EQZ$6,'Données'!$G$3:$H$19,2,0))</f>
        <v/>
      </c>
      <c r="ERA8" s="2" t="str">
        <f>IF(ISERROR(VLOOKUP(ERA$6,'Données'!$G$3:$H$19,2,0)),"",VLOOKUP(ERA$6,'Données'!$G$3:$H$19,2,0))</f>
        <v/>
      </c>
      <c r="ERB8" s="2" t="str">
        <f>IF(ISERROR(VLOOKUP(ERB$6,'Données'!$G$3:$H$19,2,0)),"",VLOOKUP(ERB$6,'Données'!$G$3:$H$19,2,0))</f>
        <v/>
      </c>
      <c r="ERC8" s="2" t="str">
        <f>IF(ISERROR(VLOOKUP(ERC$6,'Données'!$G$3:$H$19,2,0)),"",VLOOKUP(ERC$6,'Données'!$G$3:$H$19,2,0))</f>
        <v/>
      </c>
      <c r="ERD8" s="2" t="str">
        <f>IF(ISERROR(VLOOKUP(ERD$6,'Données'!$G$3:$H$19,2,0)),"",VLOOKUP(ERD$6,'Données'!$G$3:$H$19,2,0))</f>
        <v/>
      </c>
      <c r="ERE8" s="2" t="str">
        <f>IF(ISERROR(VLOOKUP(ERE$6,'Données'!$G$3:$H$19,2,0)),"",VLOOKUP(ERE$6,'Données'!$G$3:$H$19,2,0))</f>
        <v/>
      </c>
      <c r="ERF8" s="2" t="str">
        <f>IF(ISERROR(VLOOKUP(ERF$6,'Données'!$G$3:$H$19,2,0)),"",VLOOKUP(ERF$6,'Données'!$G$3:$H$19,2,0))</f>
        <v/>
      </c>
      <c r="ERG8" s="2" t="str">
        <f>IF(ISERROR(VLOOKUP(ERG$6,'Données'!$G$3:$H$19,2,0)),"",VLOOKUP(ERG$6,'Données'!$G$3:$H$19,2,0))</f>
        <v/>
      </c>
      <c r="ERH8" s="2" t="str">
        <f>IF(ISERROR(VLOOKUP(ERH$6,'Données'!$G$3:$H$19,2,0)),"",VLOOKUP(ERH$6,'Données'!$G$3:$H$19,2,0))</f>
        <v/>
      </c>
      <c r="ERI8" s="2" t="str">
        <f>IF(ISERROR(VLOOKUP(ERI$6,'Données'!$G$3:$H$19,2,0)),"",VLOOKUP(ERI$6,'Données'!$G$3:$H$19,2,0))</f>
        <v/>
      </c>
      <c r="ERJ8" s="2" t="str">
        <f>IF(ISERROR(VLOOKUP(ERJ$6,'Données'!$G$3:$H$19,2,0)),"",VLOOKUP(ERJ$6,'Données'!$G$3:$H$19,2,0))</f>
        <v/>
      </c>
      <c r="ERK8" s="2" t="str">
        <f>IF(ISERROR(VLOOKUP(ERK$6,'Données'!$G$3:$H$19,2,0)),"",VLOOKUP(ERK$6,'Données'!$G$3:$H$19,2,0))</f>
        <v/>
      </c>
      <c r="ERL8" s="2" t="str">
        <f>IF(ISERROR(VLOOKUP(ERL$6,'Données'!$G$3:$H$19,2,0)),"",VLOOKUP(ERL$6,'Données'!$G$3:$H$19,2,0))</f>
        <v/>
      </c>
      <c r="ERM8" s="2" t="str">
        <f>IF(ISERROR(VLOOKUP(ERM$6,'Données'!$G$3:$H$19,2,0)),"",VLOOKUP(ERM$6,'Données'!$G$3:$H$19,2,0))</f>
        <v/>
      </c>
      <c r="ERN8" s="2" t="str">
        <f>IF(ISERROR(VLOOKUP(ERN$6,'Données'!$G$3:$H$19,2,0)),"",VLOOKUP(ERN$6,'Données'!$G$3:$H$19,2,0))</f>
        <v/>
      </c>
      <c r="ERO8" s="2" t="str">
        <f>IF(ISERROR(VLOOKUP(ERO$6,'Données'!$G$3:$H$19,2,0)),"",VLOOKUP(ERO$6,'Données'!$G$3:$H$19,2,0))</f>
        <v/>
      </c>
      <c r="ERP8" s="2" t="str">
        <f>IF(ISERROR(VLOOKUP(ERP$6,'Données'!$G$3:$H$19,2,0)),"",VLOOKUP(ERP$6,'Données'!$G$3:$H$19,2,0))</f>
        <v/>
      </c>
      <c r="ERQ8" s="2" t="str">
        <f>IF(ISERROR(VLOOKUP(ERQ$6,'Données'!$G$3:$H$19,2,0)),"",VLOOKUP(ERQ$6,'Données'!$G$3:$H$19,2,0))</f>
        <v/>
      </c>
      <c r="ERR8" s="2" t="str">
        <f>IF(ISERROR(VLOOKUP(ERR$6,'Données'!$G$3:$H$19,2,0)),"",VLOOKUP(ERR$6,'Données'!$G$3:$H$19,2,0))</f>
        <v/>
      </c>
      <c r="ERS8" s="2" t="str">
        <f>IF(ISERROR(VLOOKUP(ERS$6,'Données'!$G$3:$H$19,2,0)),"",VLOOKUP(ERS$6,'Données'!$G$3:$H$19,2,0))</f>
        <v/>
      </c>
      <c r="ERT8" s="2" t="str">
        <f>IF(ISERROR(VLOOKUP(ERT$6,'Données'!$G$3:$H$19,2,0)),"",VLOOKUP(ERT$6,'Données'!$G$3:$H$19,2,0))</f>
        <v/>
      </c>
      <c r="ERU8" s="2" t="str">
        <f>IF(ISERROR(VLOOKUP(ERU$6,'Données'!$G$3:$H$19,2,0)),"",VLOOKUP(ERU$6,'Données'!$G$3:$H$19,2,0))</f>
        <v/>
      </c>
      <c r="ERV8" s="2" t="str">
        <f>IF(ISERROR(VLOOKUP(ERV$6,'Données'!$G$3:$H$19,2,0)),"",VLOOKUP(ERV$6,'Données'!$G$3:$H$19,2,0))</f>
        <v/>
      </c>
      <c r="ERW8" s="2" t="str">
        <f>IF(ISERROR(VLOOKUP(ERW$6,'Données'!$G$3:$H$19,2,0)),"",VLOOKUP(ERW$6,'Données'!$G$3:$H$19,2,0))</f>
        <v/>
      </c>
      <c r="ERX8" s="2" t="str">
        <f>IF(ISERROR(VLOOKUP(ERX$6,'Données'!$G$3:$H$19,2,0)),"",VLOOKUP(ERX$6,'Données'!$G$3:$H$19,2,0))</f>
        <v/>
      </c>
      <c r="ERY8" s="2" t="str">
        <f>IF(ISERROR(VLOOKUP(ERY$6,'Données'!$G$3:$H$19,2,0)),"",VLOOKUP(ERY$6,'Données'!$G$3:$H$19,2,0))</f>
        <v/>
      </c>
      <c r="ERZ8" s="2" t="str">
        <f>IF(ISERROR(VLOOKUP(ERZ$6,'Données'!$G$3:$H$19,2,0)),"",VLOOKUP(ERZ$6,'Données'!$G$3:$H$19,2,0))</f>
        <v/>
      </c>
      <c r="ESA8" s="2" t="str">
        <f>IF(ISERROR(VLOOKUP(ESA$6,'Données'!$G$3:$H$19,2,0)),"",VLOOKUP(ESA$6,'Données'!$G$3:$H$19,2,0))</f>
        <v/>
      </c>
      <c r="ESB8" s="2" t="str">
        <f>IF(ISERROR(VLOOKUP(ESB$6,'Données'!$G$3:$H$19,2,0)),"",VLOOKUP(ESB$6,'Données'!$G$3:$H$19,2,0))</f>
        <v/>
      </c>
      <c r="ESC8" s="2" t="str">
        <f>IF(ISERROR(VLOOKUP(ESC$6,'Données'!$G$3:$H$19,2,0)),"",VLOOKUP(ESC$6,'Données'!$G$3:$H$19,2,0))</f>
        <v/>
      </c>
      <c r="ESD8" s="2" t="str">
        <f>IF(ISERROR(VLOOKUP(ESD$6,'Données'!$G$3:$H$19,2,0)),"",VLOOKUP(ESD$6,'Données'!$G$3:$H$19,2,0))</f>
        <v/>
      </c>
      <c r="ESE8" s="2" t="str">
        <f>IF(ISERROR(VLOOKUP(ESE$6,'Données'!$G$3:$H$19,2,0)),"",VLOOKUP(ESE$6,'Données'!$G$3:$H$19,2,0))</f>
        <v/>
      </c>
      <c r="ESF8" s="2" t="str">
        <f>IF(ISERROR(VLOOKUP(ESF$6,'Données'!$G$3:$H$19,2,0)),"",VLOOKUP(ESF$6,'Données'!$G$3:$H$19,2,0))</f>
        <v/>
      </c>
      <c r="ESG8" s="2" t="str">
        <f>IF(ISERROR(VLOOKUP(ESG$6,'Données'!$G$3:$H$19,2,0)),"",VLOOKUP(ESG$6,'Données'!$G$3:$H$19,2,0))</f>
        <v/>
      </c>
      <c r="ESH8" s="2" t="str">
        <f>IF(ISERROR(VLOOKUP(ESH$6,'Données'!$G$3:$H$19,2,0)),"",VLOOKUP(ESH$6,'Données'!$G$3:$H$19,2,0))</f>
        <v/>
      </c>
      <c r="ESI8" s="2" t="str">
        <f>IF(ISERROR(VLOOKUP(ESI$6,'Données'!$G$3:$H$19,2,0)),"",VLOOKUP(ESI$6,'Données'!$G$3:$H$19,2,0))</f>
        <v/>
      </c>
      <c r="ESJ8" s="2" t="str">
        <f>IF(ISERROR(VLOOKUP(ESJ$6,'Données'!$G$3:$H$19,2,0)),"",VLOOKUP(ESJ$6,'Données'!$G$3:$H$19,2,0))</f>
        <v/>
      </c>
      <c r="ESK8" s="2" t="str">
        <f>IF(ISERROR(VLOOKUP(ESK$6,'Données'!$G$3:$H$19,2,0)),"",VLOOKUP(ESK$6,'Données'!$G$3:$H$19,2,0))</f>
        <v/>
      </c>
      <c r="ESL8" s="2" t="str">
        <f>IF(ISERROR(VLOOKUP(ESL$6,'Données'!$G$3:$H$19,2,0)),"",VLOOKUP(ESL$6,'Données'!$G$3:$H$19,2,0))</f>
        <v/>
      </c>
      <c r="ESM8" s="2" t="str">
        <f>IF(ISERROR(VLOOKUP(ESM$6,'Données'!$G$3:$H$19,2,0)),"",VLOOKUP(ESM$6,'Données'!$G$3:$H$19,2,0))</f>
        <v/>
      </c>
      <c r="ESN8" s="2" t="str">
        <f>IF(ISERROR(VLOOKUP(ESN$6,'Données'!$G$3:$H$19,2,0)),"",VLOOKUP(ESN$6,'Données'!$G$3:$H$19,2,0))</f>
        <v/>
      </c>
      <c r="ESO8" s="2" t="str">
        <f>IF(ISERROR(VLOOKUP(ESO$6,'Données'!$G$3:$H$19,2,0)),"",VLOOKUP(ESO$6,'Données'!$G$3:$H$19,2,0))</f>
        <v/>
      </c>
      <c r="ESP8" s="2" t="str">
        <f>IF(ISERROR(VLOOKUP(ESP$6,'Données'!$G$3:$H$19,2,0)),"",VLOOKUP(ESP$6,'Données'!$G$3:$H$19,2,0))</f>
        <v/>
      </c>
      <c r="ESQ8" s="2" t="str">
        <f>IF(ISERROR(VLOOKUP(ESQ$6,'Données'!$G$3:$H$19,2,0)),"",VLOOKUP(ESQ$6,'Données'!$G$3:$H$19,2,0))</f>
        <v/>
      </c>
      <c r="ESR8" s="2" t="str">
        <f>IF(ISERROR(VLOOKUP(ESR$6,'Données'!$G$3:$H$19,2,0)),"",VLOOKUP(ESR$6,'Données'!$G$3:$H$19,2,0))</f>
        <v/>
      </c>
      <c r="ESS8" s="2" t="str">
        <f>IF(ISERROR(VLOOKUP(ESS$6,'Données'!$G$3:$H$19,2,0)),"",VLOOKUP(ESS$6,'Données'!$G$3:$H$19,2,0))</f>
        <v/>
      </c>
      <c r="EST8" s="2" t="str">
        <f>IF(ISERROR(VLOOKUP(EST$6,'Données'!$G$3:$H$19,2,0)),"",VLOOKUP(EST$6,'Données'!$G$3:$H$19,2,0))</f>
        <v/>
      </c>
      <c r="ESU8" s="2" t="str">
        <f>IF(ISERROR(VLOOKUP(ESU$6,'Données'!$G$3:$H$19,2,0)),"",VLOOKUP(ESU$6,'Données'!$G$3:$H$19,2,0))</f>
        <v/>
      </c>
      <c r="ESV8" s="2" t="str">
        <f>IF(ISERROR(VLOOKUP(ESV$6,'Données'!$G$3:$H$19,2,0)),"",VLOOKUP(ESV$6,'Données'!$G$3:$H$19,2,0))</f>
        <v/>
      </c>
      <c r="ESW8" s="2" t="str">
        <f>IF(ISERROR(VLOOKUP(ESW$6,'Données'!$G$3:$H$19,2,0)),"",VLOOKUP(ESW$6,'Données'!$G$3:$H$19,2,0))</f>
        <v/>
      </c>
      <c r="ESX8" s="2" t="str">
        <f>IF(ISERROR(VLOOKUP(ESX$6,'Données'!$G$3:$H$19,2,0)),"",VLOOKUP(ESX$6,'Données'!$G$3:$H$19,2,0))</f>
        <v/>
      </c>
      <c r="ESY8" s="2" t="str">
        <f>IF(ISERROR(VLOOKUP(ESY$6,'Données'!$G$3:$H$19,2,0)),"",VLOOKUP(ESY$6,'Données'!$G$3:$H$19,2,0))</f>
        <v/>
      </c>
      <c r="ESZ8" s="2" t="str">
        <f>IF(ISERROR(VLOOKUP(ESZ$6,'Données'!$G$3:$H$19,2,0)),"",VLOOKUP(ESZ$6,'Données'!$G$3:$H$19,2,0))</f>
        <v/>
      </c>
      <c r="ETA8" s="2" t="str">
        <f>IF(ISERROR(VLOOKUP(ETA$6,'Données'!$G$3:$H$19,2,0)),"",VLOOKUP(ETA$6,'Données'!$G$3:$H$19,2,0))</f>
        <v/>
      </c>
      <c r="ETB8" s="2" t="str">
        <f>IF(ISERROR(VLOOKUP(ETB$6,'Données'!$G$3:$H$19,2,0)),"",VLOOKUP(ETB$6,'Données'!$G$3:$H$19,2,0))</f>
        <v/>
      </c>
      <c r="ETC8" s="2" t="str">
        <f>IF(ISERROR(VLOOKUP(ETC$6,'Données'!$G$3:$H$19,2,0)),"",VLOOKUP(ETC$6,'Données'!$G$3:$H$19,2,0))</f>
        <v/>
      </c>
      <c r="ETD8" s="2" t="str">
        <f>IF(ISERROR(VLOOKUP(ETD$6,'Données'!$G$3:$H$19,2,0)),"",VLOOKUP(ETD$6,'Données'!$G$3:$H$19,2,0))</f>
        <v/>
      </c>
      <c r="ETE8" s="2" t="str">
        <f>IF(ISERROR(VLOOKUP(ETE$6,'Données'!$G$3:$H$19,2,0)),"",VLOOKUP(ETE$6,'Données'!$G$3:$H$19,2,0))</f>
        <v/>
      </c>
      <c r="ETF8" s="2" t="str">
        <f>IF(ISERROR(VLOOKUP(ETF$6,'Données'!$G$3:$H$19,2,0)),"",VLOOKUP(ETF$6,'Données'!$G$3:$H$19,2,0))</f>
        <v/>
      </c>
      <c r="ETG8" s="2" t="str">
        <f>IF(ISERROR(VLOOKUP(ETG$6,'Données'!$G$3:$H$19,2,0)),"",VLOOKUP(ETG$6,'Données'!$G$3:$H$19,2,0))</f>
        <v/>
      </c>
      <c r="ETH8" s="2" t="str">
        <f>IF(ISERROR(VLOOKUP(ETH$6,'Données'!$G$3:$H$19,2,0)),"",VLOOKUP(ETH$6,'Données'!$G$3:$H$19,2,0))</f>
        <v/>
      </c>
      <c r="ETI8" s="2" t="str">
        <f>IF(ISERROR(VLOOKUP(ETI$6,'Données'!$G$3:$H$19,2,0)),"",VLOOKUP(ETI$6,'Données'!$G$3:$H$19,2,0))</f>
        <v/>
      </c>
      <c r="ETJ8" s="2" t="str">
        <f>IF(ISERROR(VLOOKUP(ETJ$6,'Données'!$G$3:$H$19,2,0)),"",VLOOKUP(ETJ$6,'Données'!$G$3:$H$19,2,0))</f>
        <v/>
      </c>
      <c r="ETK8" s="2" t="str">
        <f>IF(ISERROR(VLOOKUP(ETK$6,'Données'!$G$3:$H$19,2,0)),"",VLOOKUP(ETK$6,'Données'!$G$3:$H$19,2,0))</f>
        <v/>
      </c>
      <c r="ETL8" s="2" t="str">
        <f>IF(ISERROR(VLOOKUP(ETL$6,'Données'!$G$3:$H$19,2,0)),"",VLOOKUP(ETL$6,'Données'!$G$3:$H$19,2,0))</f>
        <v/>
      </c>
      <c r="ETM8" s="2" t="str">
        <f>IF(ISERROR(VLOOKUP(ETM$6,'Données'!$G$3:$H$19,2,0)),"",VLOOKUP(ETM$6,'Données'!$G$3:$H$19,2,0))</f>
        <v/>
      </c>
      <c r="ETN8" s="2" t="str">
        <f>IF(ISERROR(VLOOKUP(ETN$6,'Données'!$G$3:$H$19,2,0)),"",VLOOKUP(ETN$6,'Données'!$G$3:$H$19,2,0))</f>
        <v/>
      </c>
      <c r="ETO8" s="2" t="str">
        <f>IF(ISERROR(VLOOKUP(ETO$6,'Données'!$G$3:$H$19,2,0)),"",VLOOKUP(ETO$6,'Données'!$G$3:$H$19,2,0))</f>
        <v/>
      </c>
      <c r="ETP8" s="2" t="str">
        <f>IF(ISERROR(VLOOKUP(ETP$6,'Données'!$G$3:$H$19,2,0)),"",VLOOKUP(ETP$6,'Données'!$G$3:$H$19,2,0))</f>
        <v/>
      </c>
      <c r="ETQ8" s="2" t="str">
        <f>IF(ISERROR(VLOOKUP(ETQ$6,'Données'!$G$3:$H$19,2,0)),"",VLOOKUP(ETQ$6,'Données'!$G$3:$H$19,2,0))</f>
        <v/>
      </c>
      <c r="ETR8" s="2" t="str">
        <f>IF(ISERROR(VLOOKUP(ETR$6,'Données'!$G$3:$H$19,2,0)),"",VLOOKUP(ETR$6,'Données'!$G$3:$H$19,2,0))</f>
        <v/>
      </c>
      <c r="ETS8" s="2" t="str">
        <f>IF(ISERROR(VLOOKUP(ETS$6,'Données'!$G$3:$H$19,2,0)),"",VLOOKUP(ETS$6,'Données'!$G$3:$H$19,2,0))</f>
        <v/>
      </c>
      <c r="ETT8" s="2" t="str">
        <f>IF(ISERROR(VLOOKUP(ETT$6,'Données'!$G$3:$H$19,2,0)),"",VLOOKUP(ETT$6,'Données'!$G$3:$H$19,2,0))</f>
        <v/>
      </c>
      <c r="ETU8" s="2" t="str">
        <f>IF(ISERROR(VLOOKUP(ETU$6,'Données'!$G$3:$H$19,2,0)),"",VLOOKUP(ETU$6,'Données'!$G$3:$H$19,2,0))</f>
        <v/>
      </c>
      <c r="ETV8" s="2" t="str">
        <f>IF(ISERROR(VLOOKUP(ETV$6,'Données'!$G$3:$H$19,2,0)),"",VLOOKUP(ETV$6,'Données'!$G$3:$H$19,2,0))</f>
        <v/>
      </c>
      <c r="ETW8" s="2" t="str">
        <f>IF(ISERROR(VLOOKUP(ETW$6,'Données'!$G$3:$H$19,2,0)),"",VLOOKUP(ETW$6,'Données'!$G$3:$H$19,2,0))</f>
        <v/>
      </c>
      <c r="ETX8" s="2" t="str">
        <f>IF(ISERROR(VLOOKUP(ETX$6,'Données'!$G$3:$H$19,2,0)),"",VLOOKUP(ETX$6,'Données'!$G$3:$H$19,2,0))</f>
        <v/>
      </c>
      <c r="ETY8" s="2" t="str">
        <f>IF(ISERROR(VLOOKUP(ETY$6,'Données'!$G$3:$H$19,2,0)),"",VLOOKUP(ETY$6,'Données'!$G$3:$H$19,2,0))</f>
        <v/>
      </c>
      <c r="ETZ8" s="2" t="str">
        <f>IF(ISERROR(VLOOKUP(ETZ$6,'Données'!$G$3:$H$19,2,0)),"",VLOOKUP(ETZ$6,'Données'!$G$3:$H$19,2,0))</f>
        <v/>
      </c>
      <c r="EUA8" s="2" t="str">
        <f>IF(ISERROR(VLOOKUP(EUA$6,'Données'!$G$3:$H$19,2,0)),"",VLOOKUP(EUA$6,'Données'!$G$3:$H$19,2,0))</f>
        <v/>
      </c>
      <c r="EUB8" s="2" t="str">
        <f>IF(ISERROR(VLOOKUP(EUB$6,'Données'!$G$3:$H$19,2,0)),"",VLOOKUP(EUB$6,'Données'!$G$3:$H$19,2,0))</f>
        <v/>
      </c>
      <c r="EUC8" s="2" t="str">
        <f>IF(ISERROR(VLOOKUP(EUC$6,'Données'!$G$3:$H$19,2,0)),"",VLOOKUP(EUC$6,'Données'!$G$3:$H$19,2,0))</f>
        <v/>
      </c>
      <c r="EUD8" s="2" t="str">
        <f>IF(ISERROR(VLOOKUP(EUD$6,'Données'!$G$3:$H$19,2,0)),"",VLOOKUP(EUD$6,'Données'!$G$3:$H$19,2,0))</f>
        <v/>
      </c>
      <c r="EUE8" s="2" t="str">
        <f>IF(ISERROR(VLOOKUP(EUE$6,'Données'!$G$3:$H$19,2,0)),"",VLOOKUP(EUE$6,'Données'!$G$3:$H$19,2,0))</f>
        <v/>
      </c>
      <c r="EUF8" s="2" t="str">
        <f>IF(ISERROR(VLOOKUP(EUF$6,'Données'!$G$3:$H$19,2,0)),"",VLOOKUP(EUF$6,'Données'!$G$3:$H$19,2,0))</f>
        <v/>
      </c>
      <c r="EUG8" s="2" t="str">
        <f>IF(ISERROR(VLOOKUP(EUG$6,'Données'!$G$3:$H$19,2,0)),"",VLOOKUP(EUG$6,'Données'!$G$3:$H$19,2,0))</f>
        <v/>
      </c>
      <c r="EUH8" s="2" t="str">
        <f>IF(ISERROR(VLOOKUP(EUH$6,'Données'!$G$3:$H$19,2,0)),"",VLOOKUP(EUH$6,'Données'!$G$3:$H$19,2,0))</f>
        <v/>
      </c>
      <c r="EUI8" s="2" t="str">
        <f>IF(ISERROR(VLOOKUP(EUI$6,'Données'!$G$3:$H$19,2,0)),"",VLOOKUP(EUI$6,'Données'!$G$3:$H$19,2,0))</f>
        <v/>
      </c>
      <c r="EUJ8" s="2" t="str">
        <f>IF(ISERROR(VLOOKUP(EUJ$6,'Données'!$G$3:$H$19,2,0)),"",VLOOKUP(EUJ$6,'Données'!$G$3:$H$19,2,0))</f>
        <v/>
      </c>
      <c r="EUK8" s="2" t="str">
        <f>IF(ISERROR(VLOOKUP(EUK$6,'Données'!$G$3:$H$19,2,0)),"",VLOOKUP(EUK$6,'Données'!$G$3:$H$19,2,0))</f>
        <v/>
      </c>
      <c r="EUL8" s="2" t="str">
        <f>IF(ISERROR(VLOOKUP(EUL$6,'Données'!$G$3:$H$19,2,0)),"",VLOOKUP(EUL$6,'Données'!$G$3:$H$19,2,0))</f>
        <v/>
      </c>
      <c r="EUM8" s="2" t="str">
        <f>IF(ISERROR(VLOOKUP(EUM$6,'Données'!$G$3:$H$19,2,0)),"",VLOOKUP(EUM$6,'Données'!$G$3:$H$19,2,0))</f>
        <v/>
      </c>
      <c r="EUN8" s="2" t="str">
        <f>IF(ISERROR(VLOOKUP(EUN$6,'Données'!$G$3:$H$19,2,0)),"",VLOOKUP(EUN$6,'Données'!$G$3:$H$19,2,0))</f>
        <v/>
      </c>
      <c r="EUO8" s="2" t="str">
        <f>IF(ISERROR(VLOOKUP(EUO$6,'Données'!$G$3:$H$19,2,0)),"",VLOOKUP(EUO$6,'Données'!$G$3:$H$19,2,0))</f>
        <v/>
      </c>
      <c r="EUP8" s="2" t="str">
        <f>IF(ISERROR(VLOOKUP(EUP$6,'Données'!$G$3:$H$19,2,0)),"",VLOOKUP(EUP$6,'Données'!$G$3:$H$19,2,0))</f>
        <v/>
      </c>
      <c r="EUQ8" s="2" t="str">
        <f>IF(ISERROR(VLOOKUP(EUQ$6,'Données'!$G$3:$H$19,2,0)),"",VLOOKUP(EUQ$6,'Données'!$G$3:$H$19,2,0))</f>
        <v/>
      </c>
      <c r="EUR8" s="2" t="str">
        <f>IF(ISERROR(VLOOKUP(EUR$6,'Données'!$G$3:$H$19,2,0)),"",VLOOKUP(EUR$6,'Données'!$G$3:$H$19,2,0))</f>
        <v/>
      </c>
      <c r="EUS8" s="2" t="str">
        <f>IF(ISERROR(VLOOKUP(EUS$6,'Données'!$G$3:$H$19,2,0)),"",VLOOKUP(EUS$6,'Données'!$G$3:$H$19,2,0))</f>
        <v/>
      </c>
      <c r="EUT8" s="2" t="str">
        <f>IF(ISERROR(VLOOKUP(EUT$6,'Données'!$G$3:$H$19,2,0)),"",VLOOKUP(EUT$6,'Données'!$G$3:$H$19,2,0))</f>
        <v/>
      </c>
      <c r="EUU8" s="2" t="str">
        <f>IF(ISERROR(VLOOKUP(EUU$6,'Données'!$G$3:$H$19,2,0)),"",VLOOKUP(EUU$6,'Données'!$G$3:$H$19,2,0))</f>
        <v/>
      </c>
      <c r="EUV8" s="2" t="str">
        <f>IF(ISERROR(VLOOKUP(EUV$6,'Données'!$G$3:$H$19,2,0)),"",VLOOKUP(EUV$6,'Données'!$G$3:$H$19,2,0))</f>
        <v/>
      </c>
      <c r="EUW8" s="2" t="str">
        <f>IF(ISERROR(VLOOKUP(EUW$6,'Données'!$G$3:$H$19,2,0)),"",VLOOKUP(EUW$6,'Données'!$G$3:$H$19,2,0))</f>
        <v/>
      </c>
      <c r="EUX8" s="2" t="str">
        <f>IF(ISERROR(VLOOKUP(EUX$6,'Données'!$G$3:$H$19,2,0)),"",VLOOKUP(EUX$6,'Données'!$G$3:$H$19,2,0))</f>
        <v/>
      </c>
      <c r="EUY8" s="2" t="str">
        <f>IF(ISERROR(VLOOKUP(EUY$6,'Données'!$G$3:$H$19,2,0)),"",VLOOKUP(EUY$6,'Données'!$G$3:$H$19,2,0))</f>
        <v/>
      </c>
      <c r="EUZ8" s="2" t="str">
        <f>IF(ISERROR(VLOOKUP(EUZ$6,'Données'!$G$3:$H$19,2,0)),"",VLOOKUP(EUZ$6,'Données'!$G$3:$H$19,2,0))</f>
        <v/>
      </c>
      <c r="EVA8" s="2" t="str">
        <f>IF(ISERROR(VLOOKUP(EVA$6,'Données'!$G$3:$H$19,2,0)),"",VLOOKUP(EVA$6,'Données'!$G$3:$H$19,2,0))</f>
        <v/>
      </c>
      <c r="EVB8" s="2" t="str">
        <f>IF(ISERROR(VLOOKUP(EVB$6,'Données'!$G$3:$H$19,2,0)),"",VLOOKUP(EVB$6,'Données'!$G$3:$H$19,2,0))</f>
        <v/>
      </c>
      <c r="EVC8" s="2" t="str">
        <f>IF(ISERROR(VLOOKUP(EVC$6,'Données'!$G$3:$H$19,2,0)),"",VLOOKUP(EVC$6,'Données'!$G$3:$H$19,2,0))</f>
        <v/>
      </c>
      <c r="EVD8" s="2" t="str">
        <f>IF(ISERROR(VLOOKUP(EVD$6,'Données'!$G$3:$H$19,2,0)),"",VLOOKUP(EVD$6,'Données'!$G$3:$H$19,2,0))</f>
        <v/>
      </c>
      <c r="EVE8" s="2" t="str">
        <f>IF(ISERROR(VLOOKUP(EVE$6,'Données'!$G$3:$H$19,2,0)),"",VLOOKUP(EVE$6,'Données'!$G$3:$H$19,2,0))</f>
        <v/>
      </c>
      <c r="EVF8" s="2" t="str">
        <f>IF(ISERROR(VLOOKUP(EVF$6,'Données'!$G$3:$H$19,2,0)),"",VLOOKUP(EVF$6,'Données'!$G$3:$H$19,2,0))</f>
        <v/>
      </c>
      <c r="EVG8" s="2" t="str">
        <f>IF(ISERROR(VLOOKUP(EVG$6,'Données'!$G$3:$H$19,2,0)),"",VLOOKUP(EVG$6,'Données'!$G$3:$H$19,2,0))</f>
        <v/>
      </c>
      <c r="EVH8" s="2" t="str">
        <f>IF(ISERROR(VLOOKUP(EVH$6,'Données'!$G$3:$H$19,2,0)),"",VLOOKUP(EVH$6,'Données'!$G$3:$H$19,2,0))</f>
        <v/>
      </c>
      <c r="EVI8" s="2" t="str">
        <f>IF(ISERROR(VLOOKUP(EVI$6,'Données'!$G$3:$H$19,2,0)),"",VLOOKUP(EVI$6,'Données'!$G$3:$H$19,2,0))</f>
        <v/>
      </c>
      <c r="EVJ8" s="2" t="str">
        <f>IF(ISERROR(VLOOKUP(EVJ$6,'Données'!$G$3:$H$19,2,0)),"",VLOOKUP(EVJ$6,'Données'!$G$3:$H$19,2,0))</f>
        <v/>
      </c>
      <c r="EVK8" s="2" t="str">
        <f>IF(ISERROR(VLOOKUP(EVK$6,'Données'!$G$3:$H$19,2,0)),"",VLOOKUP(EVK$6,'Données'!$G$3:$H$19,2,0))</f>
        <v/>
      </c>
      <c r="EVL8" s="2" t="str">
        <f>IF(ISERROR(VLOOKUP(EVL$6,'Données'!$G$3:$H$19,2,0)),"",VLOOKUP(EVL$6,'Données'!$G$3:$H$19,2,0))</f>
        <v/>
      </c>
      <c r="EVM8" s="2" t="str">
        <f>IF(ISERROR(VLOOKUP(EVM$6,'Données'!$G$3:$H$19,2,0)),"",VLOOKUP(EVM$6,'Données'!$G$3:$H$19,2,0))</f>
        <v/>
      </c>
      <c r="EVN8" s="2" t="str">
        <f>IF(ISERROR(VLOOKUP(EVN$6,'Données'!$G$3:$H$19,2,0)),"",VLOOKUP(EVN$6,'Données'!$G$3:$H$19,2,0))</f>
        <v/>
      </c>
      <c r="EVO8" s="2" t="str">
        <f>IF(ISERROR(VLOOKUP(EVO$6,'Données'!$G$3:$H$19,2,0)),"",VLOOKUP(EVO$6,'Données'!$G$3:$H$19,2,0))</f>
        <v/>
      </c>
      <c r="EVP8" s="2" t="str">
        <f>IF(ISERROR(VLOOKUP(EVP$6,'Données'!$G$3:$H$19,2,0)),"",VLOOKUP(EVP$6,'Données'!$G$3:$H$19,2,0))</f>
        <v/>
      </c>
      <c r="EVQ8" s="2" t="str">
        <f>IF(ISERROR(VLOOKUP(EVQ$6,'Données'!$G$3:$H$19,2,0)),"",VLOOKUP(EVQ$6,'Données'!$G$3:$H$19,2,0))</f>
        <v/>
      </c>
      <c r="EVR8" s="2" t="str">
        <f>IF(ISERROR(VLOOKUP(EVR$6,'Données'!$G$3:$H$19,2,0)),"",VLOOKUP(EVR$6,'Données'!$G$3:$H$19,2,0))</f>
        <v/>
      </c>
      <c r="EVS8" s="2" t="str">
        <f>IF(ISERROR(VLOOKUP(EVS$6,'Données'!$G$3:$H$19,2,0)),"",VLOOKUP(EVS$6,'Données'!$G$3:$H$19,2,0))</f>
        <v/>
      </c>
      <c r="EVT8" s="2" t="str">
        <f>IF(ISERROR(VLOOKUP(EVT$6,'Données'!$G$3:$H$19,2,0)),"",VLOOKUP(EVT$6,'Données'!$G$3:$H$19,2,0))</f>
        <v/>
      </c>
      <c r="EVU8" s="2" t="str">
        <f>IF(ISERROR(VLOOKUP(EVU$6,'Données'!$G$3:$H$19,2,0)),"",VLOOKUP(EVU$6,'Données'!$G$3:$H$19,2,0))</f>
        <v/>
      </c>
      <c r="EVV8" s="2" t="str">
        <f>IF(ISERROR(VLOOKUP(EVV$6,'Données'!$G$3:$H$19,2,0)),"",VLOOKUP(EVV$6,'Données'!$G$3:$H$19,2,0))</f>
        <v/>
      </c>
      <c r="EVW8" s="2" t="str">
        <f>IF(ISERROR(VLOOKUP(EVW$6,'Données'!$G$3:$H$19,2,0)),"",VLOOKUP(EVW$6,'Données'!$G$3:$H$19,2,0))</f>
        <v/>
      </c>
      <c r="EVX8" s="2" t="str">
        <f>IF(ISERROR(VLOOKUP(EVX$6,'Données'!$G$3:$H$19,2,0)),"",VLOOKUP(EVX$6,'Données'!$G$3:$H$19,2,0))</f>
        <v/>
      </c>
      <c r="EVY8" s="2" t="str">
        <f>IF(ISERROR(VLOOKUP(EVY$6,'Données'!$G$3:$H$19,2,0)),"",VLOOKUP(EVY$6,'Données'!$G$3:$H$19,2,0))</f>
        <v/>
      </c>
      <c r="EVZ8" s="2" t="str">
        <f>IF(ISERROR(VLOOKUP(EVZ$6,'Données'!$G$3:$H$19,2,0)),"",VLOOKUP(EVZ$6,'Données'!$G$3:$H$19,2,0))</f>
        <v/>
      </c>
      <c r="EWA8" s="2" t="str">
        <f>IF(ISERROR(VLOOKUP(EWA$6,'Données'!$G$3:$H$19,2,0)),"",VLOOKUP(EWA$6,'Données'!$G$3:$H$19,2,0))</f>
        <v/>
      </c>
      <c r="EWB8" s="2" t="str">
        <f>IF(ISERROR(VLOOKUP(EWB$6,'Données'!$G$3:$H$19,2,0)),"",VLOOKUP(EWB$6,'Données'!$G$3:$H$19,2,0))</f>
        <v/>
      </c>
      <c r="EWC8" s="2" t="str">
        <f>IF(ISERROR(VLOOKUP(EWC$6,'Données'!$G$3:$H$19,2,0)),"",VLOOKUP(EWC$6,'Données'!$G$3:$H$19,2,0))</f>
        <v/>
      </c>
      <c r="EWD8" s="2" t="str">
        <f>IF(ISERROR(VLOOKUP(EWD$6,'Données'!$G$3:$H$19,2,0)),"",VLOOKUP(EWD$6,'Données'!$G$3:$H$19,2,0))</f>
        <v/>
      </c>
      <c r="EWE8" s="2" t="str">
        <f>IF(ISERROR(VLOOKUP(EWE$6,'Données'!$G$3:$H$19,2,0)),"",VLOOKUP(EWE$6,'Données'!$G$3:$H$19,2,0))</f>
        <v/>
      </c>
      <c r="EWF8" s="2" t="str">
        <f>IF(ISERROR(VLOOKUP(EWF$6,'Données'!$G$3:$H$19,2,0)),"",VLOOKUP(EWF$6,'Données'!$G$3:$H$19,2,0))</f>
        <v/>
      </c>
      <c r="EWG8" s="2" t="str">
        <f>IF(ISERROR(VLOOKUP(EWG$6,'Données'!$G$3:$H$19,2,0)),"",VLOOKUP(EWG$6,'Données'!$G$3:$H$19,2,0))</f>
        <v/>
      </c>
      <c r="EWH8" s="2" t="str">
        <f>IF(ISERROR(VLOOKUP(EWH$6,'Données'!$G$3:$H$19,2,0)),"",VLOOKUP(EWH$6,'Données'!$G$3:$H$19,2,0))</f>
        <v/>
      </c>
      <c r="EWI8" s="2" t="str">
        <f>IF(ISERROR(VLOOKUP(EWI$6,'Données'!$G$3:$H$19,2,0)),"",VLOOKUP(EWI$6,'Données'!$G$3:$H$19,2,0))</f>
        <v/>
      </c>
      <c r="EWJ8" s="2" t="str">
        <f>IF(ISERROR(VLOOKUP(EWJ$6,'Données'!$G$3:$H$19,2,0)),"",VLOOKUP(EWJ$6,'Données'!$G$3:$H$19,2,0))</f>
        <v/>
      </c>
      <c r="EWK8" s="2" t="str">
        <f>IF(ISERROR(VLOOKUP(EWK$6,'Données'!$G$3:$H$19,2,0)),"",VLOOKUP(EWK$6,'Données'!$G$3:$H$19,2,0))</f>
        <v/>
      </c>
      <c r="EWL8" s="2" t="str">
        <f>IF(ISERROR(VLOOKUP(EWL$6,'Données'!$G$3:$H$19,2,0)),"",VLOOKUP(EWL$6,'Données'!$G$3:$H$19,2,0))</f>
        <v/>
      </c>
      <c r="EWM8" s="2" t="str">
        <f>IF(ISERROR(VLOOKUP(EWM$6,'Données'!$G$3:$H$19,2,0)),"",VLOOKUP(EWM$6,'Données'!$G$3:$H$19,2,0))</f>
        <v/>
      </c>
      <c r="EWN8" s="2" t="str">
        <f>IF(ISERROR(VLOOKUP(EWN$6,'Données'!$G$3:$H$19,2,0)),"",VLOOKUP(EWN$6,'Données'!$G$3:$H$19,2,0))</f>
        <v/>
      </c>
      <c r="EWO8" s="2" t="str">
        <f>IF(ISERROR(VLOOKUP(EWO$6,'Données'!$G$3:$H$19,2,0)),"",VLOOKUP(EWO$6,'Données'!$G$3:$H$19,2,0))</f>
        <v/>
      </c>
      <c r="EWP8" s="2" t="str">
        <f>IF(ISERROR(VLOOKUP(EWP$6,'Données'!$G$3:$H$19,2,0)),"",VLOOKUP(EWP$6,'Données'!$G$3:$H$19,2,0))</f>
        <v/>
      </c>
      <c r="EWQ8" s="2" t="str">
        <f>IF(ISERROR(VLOOKUP(EWQ$6,'Données'!$G$3:$H$19,2,0)),"",VLOOKUP(EWQ$6,'Données'!$G$3:$H$19,2,0))</f>
        <v/>
      </c>
      <c r="EWR8" s="2" t="str">
        <f>IF(ISERROR(VLOOKUP(EWR$6,'Données'!$G$3:$H$19,2,0)),"",VLOOKUP(EWR$6,'Données'!$G$3:$H$19,2,0))</f>
        <v/>
      </c>
      <c r="EWS8" s="2" t="str">
        <f>IF(ISERROR(VLOOKUP(EWS$6,'Données'!$G$3:$H$19,2,0)),"",VLOOKUP(EWS$6,'Données'!$G$3:$H$19,2,0))</f>
        <v/>
      </c>
      <c r="EWT8" s="2" t="str">
        <f>IF(ISERROR(VLOOKUP(EWT$6,'Données'!$G$3:$H$19,2,0)),"",VLOOKUP(EWT$6,'Données'!$G$3:$H$19,2,0))</f>
        <v/>
      </c>
      <c r="EWU8" s="2" t="str">
        <f>IF(ISERROR(VLOOKUP(EWU$6,'Données'!$G$3:$H$19,2,0)),"",VLOOKUP(EWU$6,'Données'!$G$3:$H$19,2,0))</f>
        <v/>
      </c>
      <c r="EWV8" s="2" t="str">
        <f>IF(ISERROR(VLOOKUP(EWV$6,'Données'!$G$3:$H$19,2,0)),"",VLOOKUP(EWV$6,'Données'!$G$3:$H$19,2,0))</f>
        <v/>
      </c>
      <c r="EWW8" s="2" t="str">
        <f>IF(ISERROR(VLOOKUP(EWW$6,'Données'!$G$3:$H$19,2,0)),"",VLOOKUP(EWW$6,'Données'!$G$3:$H$19,2,0))</f>
        <v/>
      </c>
      <c r="EWX8" s="2" t="str">
        <f>IF(ISERROR(VLOOKUP(EWX$6,'Données'!$G$3:$H$19,2,0)),"",VLOOKUP(EWX$6,'Données'!$G$3:$H$19,2,0))</f>
        <v/>
      </c>
      <c r="EWY8" s="2" t="str">
        <f>IF(ISERROR(VLOOKUP(EWY$6,'Données'!$G$3:$H$19,2,0)),"",VLOOKUP(EWY$6,'Données'!$G$3:$H$19,2,0))</f>
        <v/>
      </c>
      <c r="EWZ8" s="2" t="str">
        <f>IF(ISERROR(VLOOKUP(EWZ$6,'Données'!$G$3:$H$19,2,0)),"",VLOOKUP(EWZ$6,'Données'!$G$3:$H$19,2,0))</f>
        <v/>
      </c>
      <c r="EXA8" s="2" t="str">
        <f>IF(ISERROR(VLOOKUP(EXA$6,'Données'!$G$3:$H$19,2,0)),"",VLOOKUP(EXA$6,'Données'!$G$3:$H$19,2,0))</f>
        <v/>
      </c>
      <c r="EXB8" s="2" t="str">
        <f>IF(ISERROR(VLOOKUP(EXB$6,'Données'!$G$3:$H$19,2,0)),"",VLOOKUP(EXB$6,'Données'!$G$3:$H$19,2,0))</f>
        <v/>
      </c>
      <c r="EXC8" s="2" t="str">
        <f>IF(ISERROR(VLOOKUP(EXC$6,'Données'!$G$3:$H$19,2,0)),"",VLOOKUP(EXC$6,'Données'!$G$3:$H$19,2,0))</f>
        <v/>
      </c>
      <c r="EXD8" s="2" t="str">
        <f>IF(ISERROR(VLOOKUP(EXD$6,'Données'!$G$3:$H$19,2,0)),"",VLOOKUP(EXD$6,'Données'!$G$3:$H$19,2,0))</f>
        <v/>
      </c>
      <c r="EXE8" s="2" t="str">
        <f>IF(ISERROR(VLOOKUP(EXE$6,'Données'!$G$3:$H$19,2,0)),"",VLOOKUP(EXE$6,'Données'!$G$3:$H$19,2,0))</f>
        <v/>
      </c>
      <c r="EXF8" s="2" t="str">
        <f>IF(ISERROR(VLOOKUP(EXF$6,'Données'!$G$3:$H$19,2,0)),"",VLOOKUP(EXF$6,'Données'!$G$3:$H$19,2,0))</f>
        <v/>
      </c>
      <c r="EXG8" s="2" t="str">
        <f>IF(ISERROR(VLOOKUP(EXG$6,'Données'!$G$3:$H$19,2,0)),"",VLOOKUP(EXG$6,'Données'!$G$3:$H$19,2,0))</f>
        <v/>
      </c>
      <c r="EXH8" s="2" t="str">
        <f>IF(ISERROR(VLOOKUP(EXH$6,'Données'!$G$3:$H$19,2,0)),"",VLOOKUP(EXH$6,'Données'!$G$3:$H$19,2,0))</f>
        <v/>
      </c>
      <c r="EXI8" s="2" t="str">
        <f>IF(ISERROR(VLOOKUP(EXI$6,'Données'!$G$3:$H$19,2,0)),"",VLOOKUP(EXI$6,'Données'!$G$3:$H$19,2,0))</f>
        <v/>
      </c>
      <c r="EXJ8" s="2" t="str">
        <f>IF(ISERROR(VLOOKUP(EXJ$6,'Données'!$G$3:$H$19,2,0)),"",VLOOKUP(EXJ$6,'Données'!$G$3:$H$19,2,0))</f>
        <v/>
      </c>
      <c r="EXK8" s="2" t="str">
        <f>IF(ISERROR(VLOOKUP(EXK$6,'Données'!$G$3:$H$19,2,0)),"",VLOOKUP(EXK$6,'Données'!$G$3:$H$19,2,0))</f>
        <v/>
      </c>
      <c r="EXL8" s="2" t="str">
        <f>IF(ISERROR(VLOOKUP(EXL$6,'Données'!$G$3:$H$19,2,0)),"",VLOOKUP(EXL$6,'Données'!$G$3:$H$19,2,0))</f>
        <v/>
      </c>
      <c r="EXM8" s="2" t="str">
        <f>IF(ISERROR(VLOOKUP(EXM$6,'Données'!$G$3:$H$19,2,0)),"",VLOOKUP(EXM$6,'Données'!$G$3:$H$19,2,0))</f>
        <v/>
      </c>
      <c r="EXN8" s="2" t="str">
        <f>IF(ISERROR(VLOOKUP(EXN$6,'Données'!$G$3:$H$19,2,0)),"",VLOOKUP(EXN$6,'Données'!$G$3:$H$19,2,0))</f>
        <v/>
      </c>
      <c r="EXO8" s="2" t="str">
        <f>IF(ISERROR(VLOOKUP(EXO$6,'Données'!$G$3:$H$19,2,0)),"",VLOOKUP(EXO$6,'Données'!$G$3:$H$19,2,0))</f>
        <v/>
      </c>
      <c r="EXP8" s="2" t="str">
        <f>IF(ISERROR(VLOOKUP(EXP$6,'Données'!$G$3:$H$19,2,0)),"",VLOOKUP(EXP$6,'Données'!$G$3:$H$19,2,0))</f>
        <v/>
      </c>
      <c r="EXQ8" s="2" t="str">
        <f>IF(ISERROR(VLOOKUP(EXQ$6,'Données'!$G$3:$H$19,2,0)),"",VLOOKUP(EXQ$6,'Données'!$G$3:$H$19,2,0))</f>
        <v/>
      </c>
      <c r="EXR8" s="2" t="str">
        <f>IF(ISERROR(VLOOKUP(EXR$6,'Données'!$G$3:$H$19,2,0)),"",VLOOKUP(EXR$6,'Données'!$G$3:$H$19,2,0))</f>
        <v/>
      </c>
    </row>
    <row r="9">
      <c r="A9" s="2"/>
      <c r="B9" s="2"/>
      <c r="C9" s="3"/>
      <c r="D9" s="13" t="s">
        <v>3</v>
      </c>
      <c r="E9" s="2" t="str">
        <f>'Données'!$E3</f>
        <v>semaine n° 1</v>
      </c>
      <c r="F9" s="2" t="str">
        <f>'Données'!$E4</f>
        <v>semaine n° 1</v>
      </c>
      <c r="G9" s="2" t="str">
        <f>'Données'!$E5</f>
        <v>semaine n° 1</v>
      </c>
      <c r="H9" s="2" t="str">
        <f>'Données'!$E6</f>
        <v>semaine n° 1</v>
      </c>
      <c r="I9" s="2" t="str">
        <f>'Données'!$E7</f>
        <v>semaine n° 1</v>
      </c>
      <c r="J9" s="2" t="str">
        <f>'Données'!$E8</f>
        <v>semaine n° 1</v>
      </c>
      <c r="K9" s="2" t="str">
        <f>'Données'!$E9</f>
        <v>semaine n° 2</v>
      </c>
      <c r="L9" s="2" t="str">
        <f>'Données'!$E10</f>
        <v>semaine n° 2</v>
      </c>
      <c r="M9" s="2" t="str">
        <f>'Données'!$E11</f>
        <v>semaine n° 2</v>
      </c>
      <c r="N9" s="2" t="str">
        <f>'Données'!$E12</f>
        <v>semaine n° 2</v>
      </c>
      <c r="O9" s="2" t="str">
        <f>'Données'!$E13</f>
        <v>semaine n° 2</v>
      </c>
      <c r="P9" s="2" t="str">
        <f>'Données'!$E14</f>
        <v>semaine n° 2</v>
      </c>
      <c r="Q9" s="2" t="str">
        <f>'Données'!$E15</f>
        <v>semaine n° 2</v>
      </c>
      <c r="R9" s="2" t="str">
        <f>'Données'!$E16</f>
        <v>semaine n° 3</v>
      </c>
      <c r="S9" s="2" t="str">
        <f>'Données'!$E17</f>
        <v>semaine n° 3</v>
      </c>
      <c r="T9" s="2" t="str">
        <f>'Données'!$E18</f>
        <v>semaine n° 3</v>
      </c>
      <c r="U9" s="2" t="str">
        <f>'Données'!$E19</f>
        <v>semaine n° 3</v>
      </c>
      <c r="V9" s="2" t="str">
        <f>'Données'!$E20</f>
        <v>semaine n° 3</v>
      </c>
      <c r="W9" s="2" t="str">
        <f>'Données'!$E21</f>
        <v>semaine n° 3</v>
      </c>
      <c r="X9" s="2" t="str">
        <f>'Données'!$E22</f>
        <v>semaine n° 3</v>
      </c>
      <c r="Y9" s="2" t="str">
        <f>'Données'!$E23</f>
        <v>semaine n° 4</v>
      </c>
      <c r="Z9" s="2" t="str">
        <f>'Données'!$E24</f>
        <v>semaine n° 4</v>
      </c>
      <c r="AA9" s="2" t="str">
        <f>'Données'!$E25</f>
        <v>semaine n° 4</v>
      </c>
      <c r="AB9" s="2" t="str">
        <f>'Données'!$E26</f>
        <v>semaine n° 4</v>
      </c>
      <c r="AC9" s="2" t="str">
        <f>'Données'!$E27</f>
        <v>semaine n° 4</v>
      </c>
      <c r="AD9" s="2" t="str">
        <f>'Données'!$E28</f>
        <v>semaine n° 4</v>
      </c>
      <c r="AE9" s="2" t="str">
        <f>'Données'!$E29</f>
        <v>semaine n° 4</v>
      </c>
      <c r="AF9" s="2" t="str">
        <f>'Données'!$E30</f>
        <v>semaine n° 5</v>
      </c>
      <c r="AG9" s="2" t="str">
        <f>'Données'!$E31</f>
        <v>semaine n° 5</v>
      </c>
      <c r="AH9" s="2" t="str">
        <f>'Données'!$E32</f>
        <v>semaine n° 5</v>
      </c>
      <c r="AI9" s="2" t="str">
        <f>'Données'!$E33</f>
        <v>semaine n° 5</v>
      </c>
      <c r="AJ9" s="2" t="str">
        <f>'Données'!$E34</f>
        <v>semaine n° 5</v>
      </c>
      <c r="AK9" s="2" t="str">
        <f>'Données'!$E35</f>
        <v>semaine n° 5</v>
      </c>
      <c r="AL9" s="2" t="str">
        <f>'Données'!$E36</f>
        <v>semaine n° 5</v>
      </c>
      <c r="AM9" s="2" t="str">
        <f>'Données'!$E37</f>
        <v>semaine n° 6</v>
      </c>
      <c r="AN9" s="2" t="str">
        <f>'Données'!$E38</f>
        <v>semaine n° 6</v>
      </c>
      <c r="AO9" s="2" t="str">
        <f>'Données'!$E39</f>
        <v>semaine n° 6</v>
      </c>
      <c r="AP9" s="2" t="str">
        <f>'Données'!$E40</f>
        <v>semaine n° 6</v>
      </c>
      <c r="AQ9" s="2" t="str">
        <f>'Données'!$E41</f>
        <v>semaine n° 6</v>
      </c>
      <c r="AR9" s="2" t="str">
        <f>'Données'!$E42</f>
        <v>semaine n° 6</v>
      </c>
      <c r="AS9" s="2" t="str">
        <f>'Données'!$E43</f>
        <v>semaine n° 6</v>
      </c>
      <c r="AT9" s="2" t="str">
        <f>'Données'!$E44</f>
        <v>semaine n° 7</v>
      </c>
      <c r="AU9" s="2" t="str">
        <f>'Données'!$E45</f>
        <v>semaine n° 7</v>
      </c>
      <c r="AV9" s="2" t="str">
        <f>'Données'!$E46</f>
        <v>semaine n° 7</v>
      </c>
      <c r="AW9" s="2" t="str">
        <f>'Données'!$E47</f>
        <v>semaine n° 7</v>
      </c>
      <c r="AX9" s="2" t="str">
        <f>'Données'!$E48</f>
        <v>semaine n° 7</v>
      </c>
      <c r="AY9" s="2" t="str">
        <f>'Données'!$E49</f>
        <v>semaine n° 7</v>
      </c>
      <c r="AZ9" s="2" t="str">
        <f>'Données'!$E50</f>
        <v>semaine n° 7</v>
      </c>
      <c r="BA9" s="2" t="str">
        <f>'Données'!$E51</f>
        <v>semaine n° 8</v>
      </c>
      <c r="BB9" s="2" t="str">
        <f>'Données'!$E52</f>
        <v>semaine n° 8</v>
      </c>
      <c r="BC9" s="2" t="str">
        <f>'Données'!$E53</f>
        <v>semaine n° 8</v>
      </c>
      <c r="BD9" s="2" t="str">
        <f>'Données'!$E54</f>
        <v>semaine n° 8</v>
      </c>
      <c r="BE9" s="2" t="str">
        <f>'Données'!$E55</f>
        <v>semaine n° 8</v>
      </c>
      <c r="BF9" s="2" t="str">
        <f>'Données'!$E56</f>
        <v>semaine n° 8</v>
      </c>
      <c r="BG9" s="2" t="str">
        <f>'Données'!$E57</f>
        <v>semaine n° 8</v>
      </c>
      <c r="BH9" s="2" t="str">
        <f>'Données'!$E58</f>
        <v>semaine n° 9</v>
      </c>
      <c r="BI9" s="2" t="str">
        <f>'Données'!$E59</f>
        <v>semaine n° 9</v>
      </c>
      <c r="BJ9" s="2" t="str">
        <f>'Données'!$E60</f>
        <v>semaine n° 9</v>
      </c>
      <c r="BK9" s="2" t="str">
        <f>'Données'!$E61</f>
        <v>semaine n° 9</v>
      </c>
      <c r="BL9" s="2" t="str">
        <f>'Données'!$E62</f>
        <v>semaine n° 9</v>
      </c>
      <c r="BM9" s="2" t="str">
        <f>'Données'!$E63</f>
        <v>semaine n° 9</v>
      </c>
      <c r="BN9" s="2" t="str">
        <f>'Données'!$E64</f>
        <v>semaine n° 9</v>
      </c>
      <c r="BO9" s="2" t="str">
        <f>'Données'!$E65</f>
        <v>semaine n° 10</v>
      </c>
      <c r="BP9" s="2" t="str">
        <f>'Données'!$E66</f>
        <v>semaine n° 10</v>
      </c>
      <c r="BQ9" s="2" t="str">
        <f>'Données'!$E67</f>
        <v>semaine n° 10</v>
      </c>
      <c r="BR9" s="2" t="str">
        <f>'Données'!$E68</f>
        <v>semaine n° 10</v>
      </c>
      <c r="BS9" s="2" t="str">
        <f>'Données'!$E69</f>
        <v>semaine n° 10</v>
      </c>
      <c r="BT9" s="2" t="str">
        <f>'Données'!$E70</f>
        <v>semaine n° 10</v>
      </c>
      <c r="BU9" s="2" t="str">
        <f>'Données'!$E71</f>
        <v>semaine n° 10</v>
      </c>
      <c r="BV9" s="2" t="str">
        <f>'Données'!$E72</f>
        <v>semaine n° 11</v>
      </c>
      <c r="BW9" s="2" t="str">
        <f>'Données'!$E73</f>
        <v>semaine n° 11</v>
      </c>
      <c r="BX9" s="2" t="str">
        <f>'Données'!$E74</f>
        <v>semaine n° 11</v>
      </c>
      <c r="BY9" s="2" t="str">
        <f>'Données'!$E75</f>
        <v>semaine n° 11</v>
      </c>
      <c r="BZ9" s="2" t="str">
        <f>'Données'!$E76</f>
        <v>semaine n° 11</v>
      </c>
      <c r="CA9" s="2" t="str">
        <f>'Données'!$E77</f>
        <v>semaine n° 11</v>
      </c>
      <c r="CB9" s="2" t="str">
        <f>'Données'!$E78</f>
        <v>semaine n° 11</v>
      </c>
      <c r="CC9" s="2" t="str">
        <f>'Données'!$E79</f>
        <v>semaine n° 12</v>
      </c>
      <c r="CD9" s="2" t="str">
        <f>'Données'!$E80</f>
        <v>semaine n° 12</v>
      </c>
      <c r="CE9" s="2" t="str">
        <f>'Données'!$E81</f>
        <v>semaine n° 12</v>
      </c>
      <c r="CF9" s="2" t="str">
        <f>'Données'!$E82</f>
        <v>semaine n° 12</v>
      </c>
      <c r="CG9" s="2" t="str">
        <f>'Données'!$E83</f>
        <v>semaine n° 12</v>
      </c>
      <c r="CH9" s="2" t="str">
        <f>'Données'!$E84</f>
        <v>semaine n° 12</v>
      </c>
      <c r="CI9" s="2" t="str">
        <f>'Données'!$E85</f>
        <v>semaine n° 12</v>
      </c>
      <c r="CJ9" s="2" t="str">
        <f>'Données'!$E86</f>
        <v>semaine n° 13</v>
      </c>
      <c r="CK9" s="2" t="str">
        <f>'Données'!$E87</f>
        <v>semaine n° 13</v>
      </c>
      <c r="CL9" s="2" t="str">
        <f>'Données'!$E88</f>
        <v>semaine n° 13</v>
      </c>
      <c r="CM9" s="2" t="str">
        <f>'Données'!$E89</f>
        <v>semaine n° 13</v>
      </c>
      <c r="CN9" s="2" t="str">
        <f>'Données'!$E90</f>
        <v>semaine n° 13</v>
      </c>
      <c r="CO9" s="2" t="str">
        <f>'Données'!$E91</f>
        <v>semaine n° 13</v>
      </c>
      <c r="CP9" s="2" t="str">
        <f>'Données'!$E92</f>
        <v>semaine n° 13</v>
      </c>
      <c r="CQ9" s="2" t="str">
        <f>'Données'!$E93</f>
        <v>semaine n° 14</v>
      </c>
      <c r="CR9" s="2" t="str">
        <f>'Données'!$E94</f>
        <v>semaine n° 14</v>
      </c>
      <c r="CS9" s="2" t="str">
        <f>'Données'!$E95</f>
        <v>semaine n° 14</v>
      </c>
      <c r="CT9" s="2" t="str">
        <f>'Données'!$E96</f>
        <v>semaine n° 14</v>
      </c>
      <c r="CU9" s="2" t="str">
        <f>'Données'!$E97</f>
        <v>semaine n° 14</v>
      </c>
      <c r="CV9" s="2" t="str">
        <f>'Données'!$E98</f>
        <v>semaine n° 14</v>
      </c>
      <c r="CW9" s="2" t="str">
        <f>'Données'!$E99</f>
        <v>semaine n° 14</v>
      </c>
      <c r="CX9" s="2" t="str">
        <f>'Données'!$E100</f>
        <v>semaine n° 15</v>
      </c>
      <c r="CY9" s="2" t="str">
        <f>'Données'!$E101</f>
        <v>semaine n° 15</v>
      </c>
      <c r="CZ9" s="2" t="str">
        <f>'Données'!$E102</f>
        <v>semaine n° 15</v>
      </c>
      <c r="DA9" s="2" t="str">
        <f>'Données'!$E103</f>
        <v>semaine n° 15</v>
      </c>
      <c r="DB9" s="2" t="str">
        <f>'Données'!$E104</f>
        <v>semaine n° 15</v>
      </c>
      <c r="DC9" s="2" t="str">
        <f>'Données'!$E105</f>
        <v>semaine n° 15</v>
      </c>
      <c r="DD9" s="2" t="str">
        <f>'Données'!$E106</f>
        <v>semaine n° 15</v>
      </c>
      <c r="DE9" s="2" t="str">
        <f>'Données'!$E107</f>
        <v>semaine n° 16</v>
      </c>
      <c r="DF9" s="2" t="str">
        <f>'Données'!$E108</f>
        <v>semaine n° 16</v>
      </c>
      <c r="DG9" s="2" t="str">
        <f>'Données'!$E109</f>
        <v>semaine n° 16</v>
      </c>
      <c r="DH9" s="2" t="str">
        <f>'Données'!$E110</f>
        <v>semaine n° 16</v>
      </c>
      <c r="DI9" s="2" t="str">
        <f>'Données'!$E111</f>
        <v>semaine n° 16</v>
      </c>
      <c r="DJ9" s="2" t="str">
        <f>'Données'!$E112</f>
        <v>semaine n° 16</v>
      </c>
      <c r="DK9" s="2" t="str">
        <f>'Données'!$E113</f>
        <v>semaine n° 16</v>
      </c>
      <c r="DL9" s="2" t="str">
        <f>'Données'!$E114</f>
        <v>semaine n° 17</v>
      </c>
      <c r="DM9" s="2" t="str">
        <f>'Données'!$E115</f>
        <v>semaine n° 17</v>
      </c>
      <c r="DN9" s="2" t="str">
        <f>'Données'!$E116</f>
        <v>semaine n° 17</v>
      </c>
      <c r="DO9" s="2" t="str">
        <f>'Données'!$E117</f>
        <v>semaine n° 17</v>
      </c>
      <c r="DP9" s="2" t="str">
        <f>'Données'!$E118</f>
        <v>semaine n° 17</v>
      </c>
      <c r="DQ9" s="2" t="str">
        <f>'Données'!$E119</f>
        <v>semaine n° 17</v>
      </c>
      <c r="DR9" s="2" t="str">
        <f>'Données'!$E120</f>
        <v>semaine n° 17</v>
      </c>
      <c r="DS9" s="2" t="str">
        <f>'Données'!$E121</f>
        <v>semaine n° 18</v>
      </c>
      <c r="DT9" s="2" t="str">
        <f>'Données'!$E122</f>
        <v>semaine n° 18</v>
      </c>
      <c r="DU9" s="2" t="str">
        <f>'Données'!$E123</f>
        <v>semaine n° 18</v>
      </c>
      <c r="DV9" s="2" t="str">
        <f>'Données'!$E124</f>
        <v>semaine n° 18</v>
      </c>
      <c r="DW9" s="2" t="str">
        <f>'Données'!$E125</f>
        <v>semaine n° 18</v>
      </c>
      <c r="DX9" s="2" t="str">
        <f>'Données'!$E126</f>
        <v>semaine n° 18</v>
      </c>
      <c r="DY9" s="2" t="str">
        <f>'Données'!$E127</f>
        <v>semaine n° 18</v>
      </c>
      <c r="DZ9" s="2" t="str">
        <f>'Données'!$E128</f>
        <v>semaine n° 19</v>
      </c>
      <c r="EA9" s="2" t="str">
        <f>'Données'!$E129</f>
        <v>semaine n° 19</v>
      </c>
      <c r="EB9" s="2" t="str">
        <f>'Données'!$E130</f>
        <v>semaine n° 19</v>
      </c>
      <c r="EC9" s="2" t="str">
        <f>'Données'!$E131</f>
        <v>semaine n° 19</v>
      </c>
      <c r="ED9" s="2" t="str">
        <f>'Données'!$E132</f>
        <v>semaine n° 19</v>
      </c>
      <c r="EE9" s="2" t="str">
        <f>'Données'!$E133</f>
        <v>semaine n° 19</v>
      </c>
      <c r="EF9" s="2" t="str">
        <f>'Données'!$E134</f>
        <v>semaine n° 19</v>
      </c>
      <c r="EG9" s="2" t="str">
        <f>'Données'!$E135</f>
        <v>semaine n° 20</v>
      </c>
      <c r="EH9" s="2" t="str">
        <f>'Données'!$E136</f>
        <v>semaine n° 20</v>
      </c>
      <c r="EI9" s="2" t="str">
        <f>'Données'!$E137</f>
        <v>semaine n° 20</v>
      </c>
      <c r="EJ9" s="2" t="str">
        <f>'Données'!$E138</f>
        <v>semaine n° 20</v>
      </c>
      <c r="EK9" s="2" t="str">
        <f>'Données'!$E139</f>
        <v>semaine n° 20</v>
      </c>
      <c r="EL9" s="2" t="str">
        <f>'Données'!$E140</f>
        <v>semaine n° 20</v>
      </c>
      <c r="EM9" s="2" t="str">
        <f>'Données'!$E141</f>
        <v>semaine n° 20</v>
      </c>
      <c r="EN9" s="2" t="str">
        <f>'Données'!$E142</f>
        <v>semaine n° 21</v>
      </c>
      <c r="EO9" s="2" t="str">
        <f>'Données'!$E143</f>
        <v>semaine n° 21</v>
      </c>
      <c r="EP9" s="2" t="str">
        <f>'Données'!$E144</f>
        <v>semaine n° 21</v>
      </c>
      <c r="EQ9" s="2" t="str">
        <f>'Données'!$E145</f>
        <v>semaine n° 21</v>
      </c>
      <c r="ER9" s="2" t="str">
        <f>'Données'!$E146</f>
        <v>semaine n° 21</v>
      </c>
      <c r="ES9" s="2" t="str">
        <f>'Données'!$E147</f>
        <v>semaine n° 21</v>
      </c>
      <c r="ET9" s="2" t="str">
        <f>'Données'!$E148</f>
        <v>semaine n° 21</v>
      </c>
      <c r="EU9" s="2" t="str">
        <f>'Données'!$E149</f>
        <v>semaine n° 22</v>
      </c>
      <c r="EV9" s="2" t="str">
        <f>'Données'!$E150</f>
        <v>semaine n° 22</v>
      </c>
      <c r="EW9" s="2" t="str">
        <f>'Données'!$E151</f>
        <v>semaine n° 22</v>
      </c>
      <c r="EX9" s="2" t="str">
        <f>'Données'!$E152</f>
        <v>semaine n° 22</v>
      </c>
      <c r="EY9" s="2" t="str">
        <f>'Données'!$E153</f>
        <v>semaine n° 22</v>
      </c>
      <c r="EZ9" s="2" t="str">
        <f>'Données'!$E154</f>
        <v>semaine n° 22</v>
      </c>
      <c r="FA9" s="2" t="str">
        <f>'Données'!$E155</f>
        <v>semaine n° 22</v>
      </c>
      <c r="FB9" s="2" t="str">
        <f>'Données'!$E156</f>
        <v>semaine n° 23</v>
      </c>
      <c r="FC9" s="2" t="str">
        <f>'Données'!$E157</f>
        <v>semaine n° 23</v>
      </c>
      <c r="FD9" s="2" t="str">
        <f>'Données'!$E158</f>
        <v>semaine n° 23</v>
      </c>
      <c r="FE9" s="2" t="str">
        <f>'Données'!$E159</f>
        <v>semaine n° 23</v>
      </c>
      <c r="FF9" s="2" t="str">
        <f>'Données'!$E160</f>
        <v>semaine n° 23</v>
      </c>
      <c r="FG9" s="2" t="str">
        <f>'Données'!$E161</f>
        <v>semaine n° 23</v>
      </c>
      <c r="FH9" s="2" t="str">
        <f>'Données'!$E162</f>
        <v>semaine n° 23</v>
      </c>
      <c r="FI9" s="2" t="str">
        <f>'Données'!$E163</f>
        <v>semaine n° 24</v>
      </c>
      <c r="FJ9" s="2" t="str">
        <f>'Données'!$E164</f>
        <v>semaine n° 24</v>
      </c>
      <c r="FK9" s="2" t="str">
        <f>'Données'!$E165</f>
        <v>semaine n° 24</v>
      </c>
      <c r="FL9" s="2" t="str">
        <f>'Données'!$E166</f>
        <v>semaine n° 24</v>
      </c>
      <c r="FM9" s="2" t="str">
        <f>'Données'!$E167</f>
        <v>semaine n° 24</v>
      </c>
      <c r="FN9" s="2" t="str">
        <f>'Données'!$E168</f>
        <v>semaine n° 24</v>
      </c>
      <c r="FO9" s="2" t="str">
        <f>'Données'!$E169</f>
        <v>semaine n° 24</v>
      </c>
      <c r="FP9" s="2" t="str">
        <f>'Données'!$E170</f>
        <v>semaine n° 25</v>
      </c>
      <c r="FQ9" s="2" t="str">
        <f>'Données'!$E171</f>
        <v>semaine n° 25</v>
      </c>
      <c r="FR9" s="2" t="str">
        <f>'Données'!$E172</f>
        <v>semaine n° 25</v>
      </c>
      <c r="FS9" s="2" t="str">
        <f>'Données'!$E173</f>
        <v>semaine n° 25</v>
      </c>
      <c r="FT9" s="2" t="str">
        <f>'Données'!$E174</f>
        <v>semaine n° 25</v>
      </c>
      <c r="FU9" s="2" t="str">
        <f>'Données'!$E175</f>
        <v>semaine n° 25</v>
      </c>
      <c r="FV9" s="2" t="str">
        <f>'Données'!$E176</f>
        <v>semaine n° 25</v>
      </c>
      <c r="FW9" s="2" t="str">
        <f>'Données'!$E177</f>
        <v>semaine n° 26</v>
      </c>
      <c r="FX9" s="2" t="str">
        <f>'Données'!$E178</f>
        <v>semaine n° 26</v>
      </c>
      <c r="FY9" s="2" t="str">
        <f>'Données'!$E179</f>
        <v>semaine n° 26</v>
      </c>
      <c r="FZ9" s="2" t="str">
        <f>'Données'!$E180</f>
        <v>semaine n° 26</v>
      </c>
      <c r="GA9" s="2" t="str">
        <f>'Données'!$E181</f>
        <v>semaine n° 26</v>
      </c>
      <c r="GB9" s="2" t="str">
        <f>'Données'!$E182</f>
        <v>semaine n° 26</v>
      </c>
      <c r="GC9" s="2" t="str">
        <f>'Données'!$E183</f>
        <v>semaine n° 26</v>
      </c>
      <c r="GD9" s="2" t="str">
        <f>'Données'!$E184</f>
        <v>semaine n° 27</v>
      </c>
      <c r="GE9" s="2" t="str">
        <f>'Données'!$E185</f>
        <v>semaine n° 27</v>
      </c>
      <c r="GF9" s="2" t="str">
        <f>'Données'!$E186</f>
        <v>semaine n° 27</v>
      </c>
      <c r="GG9" s="2" t="str">
        <f>'Données'!$E187</f>
        <v>semaine n° 27</v>
      </c>
      <c r="GH9" s="2" t="str">
        <f>'Données'!$E188</f>
        <v>semaine n° 27</v>
      </c>
      <c r="GI9" s="2" t="str">
        <f>'Données'!$E189</f>
        <v>semaine n° 27</v>
      </c>
      <c r="GJ9" s="2" t="str">
        <f>'Données'!$E190</f>
        <v>semaine n° 27</v>
      </c>
      <c r="GK9" s="2" t="str">
        <f>'Données'!$E191</f>
        <v>semaine n° 28</v>
      </c>
      <c r="GL9" s="2" t="str">
        <f>'Données'!$E192</f>
        <v>semaine n° 28</v>
      </c>
      <c r="GM9" s="2" t="str">
        <f>'Données'!$E193</f>
        <v>semaine n° 28</v>
      </c>
      <c r="GN9" s="2" t="str">
        <f>'Données'!$E194</f>
        <v>semaine n° 28</v>
      </c>
      <c r="GO9" s="2" t="str">
        <f>'Données'!$E195</f>
        <v>semaine n° 28</v>
      </c>
      <c r="GP9" s="2" t="str">
        <f>'Données'!$E196</f>
        <v>semaine n° 28</v>
      </c>
      <c r="GQ9" s="2" t="str">
        <f>'Données'!$E197</f>
        <v>semaine n° 28</v>
      </c>
      <c r="GR9" s="2" t="str">
        <f>'Données'!$E198</f>
        <v>semaine n° 29</v>
      </c>
      <c r="GS9" s="2" t="str">
        <f>'Données'!$E199</f>
        <v>semaine n° 29</v>
      </c>
      <c r="GT9" s="2" t="str">
        <f>'Données'!$E200</f>
        <v>semaine n° 29</v>
      </c>
      <c r="GU9" s="2" t="str">
        <f>'Données'!$E201</f>
        <v>semaine n° 29</v>
      </c>
      <c r="GV9" s="2" t="str">
        <f>'Données'!$E202</f>
        <v>semaine n° 29</v>
      </c>
      <c r="GW9" s="2" t="str">
        <f>'Données'!$E203</f>
        <v>semaine n° 29</v>
      </c>
      <c r="GX9" s="2" t="str">
        <f>'Données'!$E204</f>
        <v>semaine n° 29</v>
      </c>
      <c r="GY9" s="2" t="str">
        <f>'Données'!$E205</f>
        <v>semaine n° 30</v>
      </c>
      <c r="GZ9" s="2" t="str">
        <f>'Données'!$E206</f>
        <v>semaine n° 30</v>
      </c>
      <c r="HA9" s="2" t="str">
        <f>'Données'!$E207</f>
        <v>semaine n° 30</v>
      </c>
      <c r="HB9" s="2" t="str">
        <f>'Données'!$E208</f>
        <v>semaine n° 30</v>
      </c>
      <c r="HC9" s="2" t="str">
        <f>'Données'!$E209</f>
        <v>semaine n° 30</v>
      </c>
      <c r="HD9" s="2" t="str">
        <f>'Données'!$E210</f>
        <v>semaine n° 30</v>
      </c>
      <c r="HE9" s="2" t="str">
        <f>'Données'!$E211</f>
        <v>semaine n° 30</v>
      </c>
      <c r="HF9" s="2" t="str">
        <f>'Données'!$E212</f>
        <v>semaine n° 31</v>
      </c>
      <c r="HG9" s="2" t="str">
        <f>'Données'!$E213</f>
        <v>semaine n° 31</v>
      </c>
      <c r="HH9" s="2" t="str">
        <f>'Données'!$E214</f>
        <v>semaine n° 31</v>
      </c>
      <c r="HI9" s="2" t="str">
        <f>'Données'!$E215</f>
        <v>semaine n° 31</v>
      </c>
      <c r="HJ9" s="2" t="str">
        <f>'Données'!$E216</f>
        <v>semaine n° 31</v>
      </c>
      <c r="HK9" s="2" t="str">
        <f>'Données'!$E217</f>
        <v>semaine n° 31</v>
      </c>
      <c r="HL9" s="2" t="str">
        <f>'Données'!$E218</f>
        <v>semaine n° 31</v>
      </c>
      <c r="HM9" s="2" t="str">
        <f>'Données'!$E219</f>
        <v>semaine n° 32</v>
      </c>
      <c r="HN9" s="2" t="str">
        <f>'Données'!$E220</f>
        <v>semaine n° 32</v>
      </c>
      <c r="HO9" s="2" t="str">
        <f>'Données'!$E221</f>
        <v>semaine n° 32</v>
      </c>
      <c r="HP9" s="2" t="str">
        <f>'Données'!$E222</f>
        <v>semaine n° 32</v>
      </c>
      <c r="HQ9" s="2" t="str">
        <f>'Données'!$E223</f>
        <v>semaine n° 32</v>
      </c>
      <c r="HR9" s="2" t="str">
        <f>'Données'!$E224</f>
        <v>semaine n° 32</v>
      </c>
      <c r="HS9" s="2" t="str">
        <f>'Données'!$E225</f>
        <v>semaine n° 32</v>
      </c>
      <c r="HT9" s="2" t="str">
        <f>'Données'!$E226</f>
        <v>semaine n° 33</v>
      </c>
      <c r="HU9" s="2" t="str">
        <f>'Données'!$E227</f>
        <v>semaine n° 33</v>
      </c>
      <c r="HV9" s="2" t="str">
        <f>'Données'!$E228</f>
        <v>semaine n° 33</v>
      </c>
      <c r="HW9" s="2" t="str">
        <f>'Données'!$E229</f>
        <v>semaine n° 33</v>
      </c>
      <c r="HX9" s="2" t="str">
        <f>'Données'!$E230</f>
        <v>semaine n° 33</v>
      </c>
      <c r="HY9" s="2" t="str">
        <f>'Données'!$E231</f>
        <v>semaine n° 33</v>
      </c>
      <c r="HZ9" s="2" t="str">
        <f>'Données'!$E232</f>
        <v>semaine n° 33</v>
      </c>
      <c r="IA9" s="2" t="str">
        <f>'Données'!$E233</f>
        <v>semaine n° 34</v>
      </c>
      <c r="IB9" s="2" t="str">
        <f>'Données'!$E234</f>
        <v>semaine n° 34</v>
      </c>
      <c r="IC9" s="2" t="str">
        <f>'Données'!$E235</f>
        <v>semaine n° 34</v>
      </c>
      <c r="ID9" s="2" t="str">
        <f>'Données'!$E236</f>
        <v>semaine n° 34</v>
      </c>
      <c r="IE9" s="2" t="str">
        <f>'Données'!$E237</f>
        <v>semaine n° 34</v>
      </c>
      <c r="IF9" s="2" t="str">
        <f>'Données'!$E238</f>
        <v>semaine n° 34</v>
      </c>
      <c r="IG9" s="2" t="str">
        <f>'Données'!$E239</f>
        <v>semaine n° 34</v>
      </c>
      <c r="IH9" s="2" t="str">
        <f>'Données'!$E240</f>
        <v>semaine n° 35</v>
      </c>
      <c r="II9" s="2" t="str">
        <f>'Données'!$E241</f>
        <v>semaine n° 35</v>
      </c>
      <c r="IJ9" s="2" t="str">
        <f>'Données'!$E242</f>
        <v>semaine n° 35</v>
      </c>
      <c r="IK9" s="2" t="str">
        <f>'Données'!$E243</f>
        <v>semaine n° 35</v>
      </c>
      <c r="IL9" s="2" t="str">
        <f>'Données'!$E244</f>
        <v>semaine n° 35</v>
      </c>
      <c r="IM9" s="2" t="str">
        <f>'Données'!$E245</f>
        <v>semaine n° 35</v>
      </c>
      <c r="IN9" s="2" t="str">
        <f>'Données'!$E246</f>
        <v>semaine n° 35</v>
      </c>
      <c r="IO9" s="2" t="str">
        <f>'Données'!$E247</f>
        <v>semaine n° 36</v>
      </c>
      <c r="IP9" s="2" t="str">
        <f>'Données'!$E248</f>
        <v>semaine n° 36</v>
      </c>
      <c r="IQ9" s="2" t="str">
        <f>'Données'!$E249</f>
        <v>semaine n° 36</v>
      </c>
      <c r="IR9" s="2" t="str">
        <f>'Données'!$E250</f>
        <v>semaine n° 36</v>
      </c>
      <c r="IS9" s="2" t="str">
        <f>'Données'!$E251</f>
        <v>semaine n° 36</v>
      </c>
      <c r="IT9" s="2" t="str">
        <f>'Données'!$E252</f>
        <v>semaine n° 36</v>
      </c>
      <c r="IU9" s="2" t="str">
        <f>'Données'!$E253</f>
        <v>semaine n° 36</v>
      </c>
      <c r="IV9" s="2" t="str">
        <f>'Données'!$E254</f>
        <v>semaine n° 37</v>
      </c>
      <c r="IW9" s="2" t="str">
        <f>'Données'!$E255</f>
        <v>semaine n° 37</v>
      </c>
      <c r="IX9" s="2" t="str">
        <f>'Données'!$E256</f>
        <v>semaine n° 37</v>
      </c>
      <c r="IY9" s="2" t="str">
        <f>'Données'!$E257</f>
        <v>semaine n° 37</v>
      </c>
      <c r="IZ9" s="2" t="str">
        <f>'Données'!$E258</f>
        <v>semaine n° 37</v>
      </c>
      <c r="JA9" s="2" t="str">
        <f>'Données'!$E259</f>
        <v>semaine n° 37</v>
      </c>
      <c r="JB9" s="2" t="str">
        <f>'Données'!$E260</f>
        <v>semaine n° 37</v>
      </c>
      <c r="JC9" s="2" t="str">
        <f>'Données'!$E261</f>
        <v>semaine n° 38</v>
      </c>
      <c r="JD9" s="2" t="str">
        <f>'Données'!$E262</f>
        <v>semaine n° 38</v>
      </c>
      <c r="JE9" s="2" t="str">
        <f>'Données'!$E263</f>
        <v>semaine n° 38</v>
      </c>
      <c r="JF9" s="2" t="str">
        <f>'Données'!$E264</f>
        <v>semaine n° 38</v>
      </c>
      <c r="JG9" s="2" t="str">
        <f>'Données'!$E265</f>
        <v>semaine n° 38</v>
      </c>
      <c r="JH9" s="2" t="str">
        <f>'Données'!$E266</f>
        <v>semaine n° 38</v>
      </c>
      <c r="JI9" s="2" t="str">
        <f>'Données'!$E267</f>
        <v>semaine n° 38</v>
      </c>
      <c r="JJ9" s="2" t="str">
        <f>'Données'!$E268</f>
        <v>semaine n° 39</v>
      </c>
      <c r="JK9" s="2" t="str">
        <f>'Données'!$E269</f>
        <v>semaine n° 39</v>
      </c>
      <c r="JL9" s="2" t="str">
        <f>'Données'!$E270</f>
        <v>semaine n° 39</v>
      </c>
      <c r="JM9" s="2" t="str">
        <f>'Données'!$E271</f>
        <v>semaine n° 39</v>
      </c>
      <c r="JN9" s="2" t="str">
        <f>'Données'!$E272</f>
        <v>semaine n° 39</v>
      </c>
      <c r="JO9" s="2" t="str">
        <f>'Données'!$E273</f>
        <v>semaine n° 39</v>
      </c>
      <c r="JP9" s="2" t="str">
        <f>'Données'!$E274</f>
        <v>semaine n° 39</v>
      </c>
      <c r="JQ9" s="2" t="str">
        <f>'Données'!$E275</f>
        <v>semaine n° 40</v>
      </c>
      <c r="JR9" s="2" t="str">
        <f>'Données'!$E276</f>
        <v>semaine n° 40</v>
      </c>
      <c r="JS9" s="2" t="str">
        <f>'Données'!$E277</f>
        <v>semaine n° 40</v>
      </c>
      <c r="JT9" s="2" t="str">
        <f>'Données'!$E278</f>
        <v>semaine n° 40</v>
      </c>
      <c r="JU9" s="2" t="str">
        <f>'Données'!$E279</f>
        <v>semaine n° 40</v>
      </c>
      <c r="JV9" s="2" t="str">
        <f>'Données'!$E280</f>
        <v>semaine n° 40</v>
      </c>
      <c r="JW9" s="2" t="str">
        <f>'Données'!$E281</f>
        <v>semaine n° 40</v>
      </c>
      <c r="JX9" s="2" t="str">
        <f>'Données'!$E282</f>
        <v>semaine n° 41</v>
      </c>
      <c r="JY9" s="2" t="str">
        <f>'Données'!$E283</f>
        <v>semaine n° 41</v>
      </c>
      <c r="JZ9" s="2" t="str">
        <f>'Données'!$E284</f>
        <v>semaine n° 41</v>
      </c>
      <c r="KA9" s="2" t="str">
        <f>'Données'!$E285</f>
        <v>semaine n° 41</v>
      </c>
      <c r="KB9" s="2" t="str">
        <f>'Données'!$E286</f>
        <v>semaine n° 41</v>
      </c>
      <c r="KC9" s="2" t="str">
        <f>'Données'!$E287</f>
        <v>semaine n° 41</v>
      </c>
      <c r="KD9" s="2" t="str">
        <f>'Données'!$E288</f>
        <v>semaine n° 41</v>
      </c>
      <c r="KE9" s="2" t="str">
        <f>'Données'!$E289</f>
        <v>semaine n° 42</v>
      </c>
      <c r="KF9" s="2" t="str">
        <f>'Données'!$E290</f>
        <v>semaine n° 42</v>
      </c>
      <c r="KG9" s="2" t="str">
        <f>'Données'!$E291</f>
        <v>semaine n° 42</v>
      </c>
      <c r="KH9" s="2" t="str">
        <f>'Données'!$E292</f>
        <v>semaine n° 42</v>
      </c>
      <c r="KI9" s="2" t="str">
        <f>'Données'!$E293</f>
        <v>semaine n° 42</v>
      </c>
      <c r="KJ9" s="2" t="str">
        <f>'Données'!$E294</f>
        <v>semaine n° 42</v>
      </c>
      <c r="KK9" s="2" t="str">
        <f>'Données'!$E295</f>
        <v>semaine n° 42</v>
      </c>
      <c r="KL9" s="2" t="str">
        <f>'Données'!$E296</f>
        <v>semaine n° 43</v>
      </c>
      <c r="KM9" s="2" t="str">
        <f>'Données'!$E297</f>
        <v>semaine n° 43</v>
      </c>
      <c r="KN9" s="2" t="str">
        <f>'Données'!$E298</f>
        <v>semaine n° 43</v>
      </c>
      <c r="KO9" s="2" t="str">
        <f>'Données'!$E299</f>
        <v>semaine n° 43</v>
      </c>
      <c r="KP9" s="2" t="str">
        <f>'Données'!$E300</f>
        <v>semaine n° 43</v>
      </c>
      <c r="KQ9" s="2" t="str">
        <f>'Données'!$E301</f>
        <v>semaine n° 43</v>
      </c>
      <c r="KR9" s="2" t="str">
        <f>'Données'!$E302</f>
        <v>semaine n° 43</v>
      </c>
      <c r="KS9" s="2" t="str">
        <f>'Données'!$E303</f>
        <v>semaine n° 44</v>
      </c>
      <c r="KT9" s="2" t="str">
        <f>'Données'!$E304</f>
        <v>semaine n° 44</v>
      </c>
      <c r="KU9" s="2" t="str">
        <f>'Données'!$E305</f>
        <v>semaine n° 44</v>
      </c>
      <c r="KV9" s="2" t="str">
        <f>'Données'!$E306</f>
        <v>semaine n° 44</v>
      </c>
      <c r="KW9" s="2" t="str">
        <f>'Données'!$E307</f>
        <v>semaine n° 44</v>
      </c>
      <c r="KX9" s="2" t="str">
        <f>'Données'!$E308</f>
        <v>semaine n° 44</v>
      </c>
      <c r="KY9" s="2" t="str">
        <f>'Données'!$E309</f>
        <v>semaine n° 44</v>
      </c>
      <c r="KZ9" s="2" t="str">
        <f>'Données'!$E310</f>
        <v>semaine n° 45</v>
      </c>
      <c r="LA9" s="2" t="str">
        <f>'Données'!$E311</f>
        <v>semaine n° 45</v>
      </c>
      <c r="LB9" s="2" t="str">
        <f>'Données'!$E312</f>
        <v>semaine n° 45</v>
      </c>
      <c r="LC9" s="2" t="str">
        <f>'Données'!$E313</f>
        <v>semaine n° 45</v>
      </c>
      <c r="LD9" s="2" t="str">
        <f>'Données'!$E314</f>
        <v>semaine n° 45</v>
      </c>
      <c r="LE9" s="2" t="str">
        <f>'Données'!$E315</f>
        <v>semaine n° 45</v>
      </c>
      <c r="LF9" s="2" t="str">
        <f>'Données'!$E316</f>
        <v>semaine n° 45</v>
      </c>
      <c r="LG9" s="2" t="str">
        <f>'Données'!$E317</f>
        <v>semaine n° 46</v>
      </c>
      <c r="LH9" s="2" t="str">
        <f>'Données'!$E318</f>
        <v>semaine n° 46</v>
      </c>
      <c r="LI9" s="2" t="str">
        <f>'Données'!$E319</f>
        <v>semaine n° 46</v>
      </c>
      <c r="LJ9" s="2" t="str">
        <f>'Données'!$E320</f>
        <v>semaine n° 46</v>
      </c>
      <c r="LK9" s="2" t="str">
        <f>'Données'!$E321</f>
        <v>semaine n° 46</v>
      </c>
      <c r="LL9" s="2" t="str">
        <f>'Données'!$E322</f>
        <v>semaine n° 46</v>
      </c>
      <c r="LM9" s="2" t="str">
        <f>'Données'!$E323</f>
        <v>semaine n° 46</v>
      </c>
      <c r="LN9" s="2" t="str">
        <f>'Données'!$E324</f>
        <v>semaine n° 47</v>
      </c>
      <c r="LO9" s="2" t="str">
        <f>'Données'!$E325</f>
        <v>semaine n° 47</v>
      </c>
      <c r="LP9" s="2" t="str">
        <f>'Données'!$E326</f>
        <v>semaine n° 47</v>
      </c>
      <c r="LQ9" s="2" t="str">
        <f>'Données'!$E327</f>
        <v>semaine n° 47</v>
      </c>
      <c r="LR9" s="2" t="str">
        <f>'Données'!$E328</f>
        <v>semaine n° 47</v>
      </c>
      <c r="LS9" s="2" t="str">
        <f>'Données'!$E329</f>
        <v>semaine n° 47</v>
      </c>
      <c r="LT9" s="2" t="str">
        <f>'Données'!$E330</f>
        <v>semaine n° 47</v>
      </c>
      <c r="LU9" s="2" t="str">
        <f>'Données'!$E331</f>
        <v>semaine n° 48</v>
      </c>
      <c r="LV9" s="2" t="str">
        <f>'Données'!$E332</f>
        <v>semaine n° 48</v>
      </c>
      <c r="LW9" s="2" t="str">
        <f>'Données'!$E333</f>
        <v>semaine n° 48</v>
      </c>
      <c r="LX9" s="2" t="str">
        <f>'Données'!$E334</f>
        <v>semaine n° 48</v>
      </c>
      <c r="LY9" s="2" t="str">
        <f>'Données'!$E335</f>
        <v>semaine n° 48</v>
      </c>
      <c r="LZ9" s="2" t="str">
        <f>'Données'!$E336</f>
        <v>semaine n° 48</v>
      </c>
      <c r="MA9" s="2" t="str">
        <f>'Données'!$E337</f>
        <v>semaine n° 48</v>
      </c>
      <c r="MB9" s="2" t="str">
        <f>'Données'!$E338</f>
        <v>semaine n° 49</v>
      </c>
      <c r="MC9" s="2" t="str">
        <f>'Données'!$E339</f>
        <v>semaine n° 49</v>
      </c>
      <c r="MD9" s="2" t="str">
        <f>'Données'!$E340</f>
        <v>semaine n° 49</v>
      </c>
      <c r="ME9" s="2" t="str">
        <f>'Données'!$E341</f>
        <v>semaine n° 49</v>
      </c>
      <c r="MF9" s="2" t="str">
        <f>'Données'!$E342</f>
        <v>semaine n° 49</v>
      </c>
      <c r="MG9" s="2" t="str">
        <f>'Données'!$E343</f>
        <v>semaine n° 49</v>
      </c>
      <c r="MH9" s="2" t="str">
        <f>'Données'!$E344</f>
        <v>semaine n° 49</v>
      </c>
      <c r="MI9" s="2" t="str">
        <f>'Données'!$E345</f>
        <v>semaine n° 50</v>
      </c>
      <c r="MJ9" s="2" t="str">
        <f>'Données'!$E346</f>
        <v>semaine n° 50</v>
      </c>
      <c r="MK9" s="2" t="str">
        <f>'Données'!$E347</f>
        <v>semaine n° 50</v>
      </c>
      <c r="ML9" s="2" t="str">
        <f>'Données'!$E348</f>
        <v>semaine n° 50</v>
      </c>
      <c r="MM9" s="2" t="str">
        <f>'Données'!$E349</f>
        <v>semaine n° 50</v>
      </c>
      <c r="MN9" s="2" t="str">
        <f>'Données'!$E350</f>
        <v>semaine n° 50</v>
      </c>
      <c r="MO9" s="2" t="str">
        <f>'Données'!$E351</f>
        <v>semaine n° 50</v>
      </c>
      <c r="MP9" s="2" t="str">
        <f>'Données'!$E352</f>
        <v>semaine n° 51</v>
      </c>
      <c r="MQ9" s="2" t="str">
        <f>'Données'!$E353</f>
        <v>semaine n° 51</v>
      </c>
      <c r="MR9" s="2" t="str">
        <f>'Données'!$E354</f>
        <v>semaine n° 51</v>
      </c>
      <c r="MS9" s="2" t="str">
        <f>'Données'!$E355</f>
        <v>semaine n° 51</v>
      </c>
      <c r="MT9" s="2" t="str">
        <f>'Données'!$E356</f>
        <v>semaine n° 51</v>
      </c>
      <c r="MU9" s="2" t="str">
        <f>'Données'!$E357</f>
        <v>semaine n° 51</v>
      </c>
      <c r="MV9" s="2" t="str">
        <f>'Données'!$E358</f>
        <v>semaine n° 51</v>
      </c>
      <c r="MW9" s="2" t="str">
        <f>'Données'!$E359</f>
        <v>semaine n° 52</v>
      </c>
      <c r="MX9" s="2" t="str">
        <f>'Données'!$E360</f>
        <v>semaine n° 52</v>
      </c>
      <c r="MY9" s="2" t="str">
        <f>'Données'!$E361</f>
        <v>semaine n° 52</v>
      </c>
      <c r="MZ9" s="2" t="str">
        <f>'Données'!$E362</f>
        <v>semaine n° 52</v>
      </c>
      <c r="NA9" s="2" t="str">
        <f>'Données'!$E363</f>
        <v>semaine n° 52</v>
      </c>
      <c r="NB9" s="2" t="str">
        <f>'Données'!$E364</f>
        <v>semaine n° 52</v>
      </c>
      <c r="NC9" s="2" t="str">
        <f>'Données'!$E365</f>
        <v>semaine n° 52</v>
      </c>
      <c r="ND9" s="2" t="str">
        <f>'Données'!$E366</f>
        <v>semaine n° 53</v>
      </c>
      <c r="NE9" s="2" t="str">
        <f>'Données'!$E367</f>
        <v>semaine n° 53</v>
      </c>
      <c r="NF9" s="2" t="str">
        <f>'Données'!$E368</f>
        <v>semaine n° 53</v>
      </c>
      <c r="NG9" s="2" t="str">
        <f>'Données'!$E369</f>
        <v>semaine n° 1</v>
      </c>
      <c r="NH9" s="2" t="str">
        <f>'Données'!$E370</f>
        <v>semaine n° 1</v>
      </c>
      <c r="NI9" s="2" t="str">
        <f>'Données'!$E371</f>
        <v>semaine n° 1</v>
      </c>
      <c r="NJ9" s="2" t="str">
        <f>'Données'!$E372</f>
        <v>semaine n° 1</v>
      </c>
      <c r="NK9" s="2" t="str">
        <f>'Données'!$E373</f>
        <v>semaine n° 2</v>
      </c>
      <c r="NL9" s="2" t="str">
        <f>'Données'!$E374</f>
        <v>semaine n° 2</v>
      </c>
      <c r="NM9" s="2" t="str">
        <f>'Données'!$E375</f>
        <v>semaine n° 2</v>
      </c>
      <c r="NN9" s="2" t="str">
        <f>'Données'!$E376</f>
        <v>semaine n° 2</v>
      </c>
      <c r="NO9" s="2" t="str">
        <f>'Données'!$E377</f>
        <v>semaine n° 2</v>
      </c>
      <c r="NP9" s="2" t="str">
        <f>'Données'!$E378</f>
        <v>semaine n° 2</v>
      </c>
      <c r="NQ9" s="2" t="str">
        <f>'Données'!$E379</f>
        <v>semaine n° 2</v>
      </c>
      <c r="NR9" s="2" t="str">
        <f>'Données'!$E380</f>
        <v>semaine n° 3</v>
      </c>
      <c r="NS9" s="2" t="str">
        <f>'Données'!$E381</f>
        <v>semaine n° 3</v>
      </c>
      <c r="NT9" s="2" t="str">
        <f>'Données'!$E382</f>
        <v>semaine n° 3</v>
      </c>
      <c r="NU9" s="2" t="str">
        <f>'Données'!$E383</f>
        <v>semaine n° 3</v>
      </c>
      <c r="NV9" s="2" t="str">
        <f>'Données'!$E384</f>
        <v>semaine n° 3</v>
      </c>
      <c r="NW9" s="2" t="str">
        <f>'Données'!$E385</f>
        <v>semaine n° 3</v>
      </c>
      <c r="NX9" s="2" t="str">
        <f>'Données'!$E386</f>
        <v>semaine n° 3</v>
      </c>
      <c r="NY9" s="2" t="str">
        <f>'Données'!$E387</f>
        <v>semaine n° 4</v>
      </c>
      <c r="NZ9" s="2" t="str">
        <f>'Données'!$E388</f>
        <v>semaine n° 4</v>
      </c>
      <c r="OA9" s="2" t="str">
        <f>'Données'!$E389</f>
        <v>semaine n° 4</v>
      </c>
      <c r="OB9" s="2" t="str">
        <f>'Données'!$E390</f>
        <v>semaine n° 4</v>
      </c>
      <c r="OC9" s="2" t="str">
        <f>'Données'!$E391</f>
        <v>semaine n° 4</v>
      </c>
      <c r="OD9" s="2" t="str">
        <f>'Données'!$E392</f>
        <v>semaine n° 4</v>
      </c>
      <c r="OE9" s="2" t="str">
        <f>'Données'!$E393</f>
        <v>semaine n° 4</v>
      </c>
      <c r="OF9" s="2" t="str">
        <f>'Données'!$E394</f>
        <v>semaine n° 5</v>
      </c>
      <c r="OG9" s="2" t="str">
        <f>'Données'!$E395</f>
        <v>semaine n° 5</v>
      </c>
      <c r="OH9" s="2" t="str">
        <f>'Données'!$E396</f>
        <v>semaine n° 5</v>
      </c>
      <c r="OI9" s="2" t="str">
        <f>'Données'!$E397</f>
        <v>semaine n° 5</v>
      </c>
      <c r="OJ9" s="2" t="str">
        <f>'Données'!$E398</f>
        <v>semaine n° 5</v>
      </c>
      <c r="OK9" s="2" t="str">
        <f>'Données'!$E399</f>
        <v>semaine n° 5</v>
      </c>
      <c r="OL9" s="2" t="str">
        <f>'Données'!$E400</f>
        <v>semaine n° 5</v>
      </c>
      <c r="OM9" s="2" t="str">
        <f>'Données'!$E401</f>
        <v>semaine n° 6</v>
      </c>
      <c r="ON9" s="2" t="str">
        <f>'Données'!$E402</f>
        <v>semaine n° 6</v>
      </c>
      <c r="OO9" s="2" t="str">
        <f>'Données'!$E403</f>
        <v>semaine n° 6</v>
      </c>
      <c r="OP9" s="2" t="str">
        <f>'Données'!$E404</f>
        <v>semaine n° 6</v>
      </c>
      <c r="OQ9" s="2" t="str">
        <f>'Données'!$E405</f>
        <v>semaine n° 6</v>
      </c>
      <c r="OR9" s="2" t="str">
        <f>'Données'!$E406</f>
        <v>semaine n° 6</v>
      </c>
      <c r="OS9" s="2" t="str">
        <f>'Données'!$E407</f>
        <v>semaine n° 6</v>
      </c>
      <c r="OT9" s="2" t="str">
        <f>'Données'!$E408</f>
        <v>semaine n° 7</v>
      </c>
      <c r="OU9" s="2" t="str">
        <f>'Données'!$E409</f>
        <v>semaine n° 7</v>
      </c>
      <c r="OV9" s="2" t="str">
        <f>'Données'!$E410</f>
        <v>semaine n° 7</v>
      </c>
      <c r="OW9" s="2" t="str">
        <f>'Données'!$E411</f>
        <v>semaine n° 7</v>
      </c>
      <c r="OX9" s="2" t="str">
        <f>'Données'!$E412</f>
        <v>semaine n° 7</v>
      </c>
      <c r="OY9" s="2" t="str">
        <f>'Données'!$E413</f>
        <v>semaine n° 7</v>
      </c>
      <c r="OZ9" s="2" t="str">
        <f>'Données'!$E414</f>
        <v>semaine n° 7</v>
      </c>
      <c r="PA9" s="2" t="str">
        <f>'Données'!$E415</f>
        <v>semaine n° 8</v>
      </c>
      <c r="PB9" s="2" t="str">
        <f>'Données'!$E416</f>
        <v>semaine n° 8</v>
      </c>
      <c r="PC9" s="2" t="str">
        <f>'Données'!$E417</f>
        <v>semaine n° 8</v>
      </c>
      <c r="PD9" s="2" t="str">
        <f>'Données'!$E418</f>
        <v>semaine n° 8</v>
      </c>
      <c r="PE9" s="2" t="str">
        <f>'Données'!$E419</f>
        <v>semaine n° 8</v>
      </c>
      <c r="PF9" s="2" t="str">
        <f>'Données'!$E420</f>
        <v>semaine n° 8</v>
      </c>
      <c r="PG9" s="2" t="str">
        <f>'Données'!$E421</f>
        <v>semaine n° 8</v>
      </c>
      <c r="PH9" s="2" t="str">
        <f>'Données'!$E422</f>
        <v>semaine n° 9</v>
      </c>
      <c r="PI9" s="2" t="str">
        <f>'Données'!$E423</f>
        <v>semaine n° 9</v>
      </c>
      <c r="PJ9" s="2" t="str">
        <f>'Données'!$E424</f>
        <v>semaine n° 9</v>
      </c>
      <c r="PK9" s="2" t="str">
        <f>'Données'!$E425</f>
        <v>semaine n° 9</v>
      </c>
      <c r="PL9" s="2" t="str">
        <f>'Données'!$E426</f>
        <v>semaine n° 9</v>
      </c>
      <c r="PM9" s="2" t="str">
        <f>'Données'!$E427</f>
        <v>semaine n° 9</v>
      </c>
      <c r="PN9" s="2" t="str">
        <f>'Données'!$E428</f>
        <v>semaine n° 9</v>
      </c>
      <c r="PO9" s="2" t="str">
        <f>'Données'!$E429</f>
        <v>semaine n° 10</v>
      </c>
      <c r="PP9" s="2" t="str">
        <f>'Données'!$E430</f>
        <v>semaine n° 10</v>
      </c>
      <c r="PQ9" s="2" t="str">
        <f>'Données'!$E431</f>
        <v>semaine n° 10</v>
      </c>
      <c r="PR9" s="2" t="str">
        <f>'Données'!$E432</f>
        <v>semaine n° 10</v>
      </c>
      <c r="PS9" s="2" t="str">
        <f>'Données'!$E433</f>
        <v>semaine n° 10</v>
      </c>
      <c r="PT9" s="2" t="str">
        <f>'Données'!$E434</f>
        <v>semaine n° 10</v>
      </c>
      <c r="PU9" s="2" t="str">
        <f>'Données'!$E435</f>
        <v>semaine n° 10</v>
      </c>
      <c r="PV9" s="2" t="str">
        <f>'Données'!$E436</f>
        <v>semaine n° 11</v>
      </c>
      <c r="PW9" s="2" t="str">
        <f>'Données'!$E437</f>
        <v>semaine n° 11</v>
      </c>
      <c r="PX9" s="2" t="str">
        <f>'Données'!$E438</f>
        <v>semaine n° 11</v>
      </c>
      <c r="PY9" s="2" t="str">
        <f>'Données'!$E439</f>
        <v>semaine n° 11</v>
      </c>
      <c r="PZ9" s="2" t="str">
        <f>'Données'!$E440</f>
        <v>semaine n° 11</v>
      </c>
      <c r="QA9" s="2" t="str">
        <f>'Données'!$E441</f>
        <v>semaine n° 11</v>
      </c>
      <c r="QB9" s="2" t="str">
        <f>'Données'!$E442</f>
        <v>semaine n° 11</v>
      </c>
      <c r="QC9" s="2" t="str">
        <f>'Données'!$E443</f>
        <v>semaine n° 12</v>
      </c>
      <c r="QD9" s="2" t="str">
        <f>'Données'!$E444</f>
        <v>semaine n° 12</v>
      </c>
      <c r="QE9" s="2" t="str">
        <f>'Données'!$E445</f>
        <v>semaine n° 12</v>
      </c>
      <c r="QF9" s="2" t="str">
        <f>'Données'!$E446</f>
        <v>semaine n° 12</v>
      </c>
      <c r="QG9" s="2" t="str">
        <f>'Données'!$E447</f>
        <v>semaine n° 12</v>
      </c>
      <c r="QH9" s="2" t="str">
        <f>'Données'!$E448</f>
        <v>semaine n° 12</v>
      </c>
      <c r="QI9" s="2" t="str">
        <f>'Données'!$E449</f>
        <v>semaine n° 12</v>
      </c>
      <c r="QJ9" s="2" t="str">
        <f>'Données'!$E450</f>
        <v>semaine n° 13</v>
      </c>
      <c r="QK9" s="2" t="str">
        <f>'Données'!$E451</f>
        <v>semaine n° 13</v>
      </c>
      <c r="QL9" s="2" t="str">
        <f>'Données'!$E452</f>
        <v>semaine n° 13</v>
      </c>
      <c r="QM9" s="2" t="str">
        <f>'Données'!$E453</f>
        <v>semaine n° 13</v>
      </c>
      <c r="QN9" s="2" t="str">
        <f>'Données'!$E454</f>
        <v>semaine n° 13</v>
      </c>
      <c r="QO9" s="2" t="str">
        <f>'Données'!$E455</f>
        <v>semaine n° 13</v>
      </c>
      <c r="QP9" s="2" t="str">
        <f>'Données'!$E456</f>
        <v>semaine n° 13</v>
      </c>
      <c r="QQ9" s="2" t="str">
        <f>'Données'!$E457</f>
        <v>semaine n° 14</v>
      </c>
      <c r="QR9" s="2" t="str">
        <f>'Données'!$E458</f>
        <v>semaine n° 14</v>
      </c>
      <c r="QS9" s="2" t="str">
        <f>'Données'!$E459</f>
        <v>semaine n° 14</v>
      </c>
      <c r="QT9" s="2" t="str">
        <f>'Données'!$E460</f>
        <v>semaine n° 14</v>
      </c>
      <c r="QU9" s="2" t="str">
        <f>'Données'!$E461</f>
        <v>semaine n° 14</v>
      </c>
      <c r="QV9" s="2" t="str">
        <f>'Données'!$E462</f>
        <v>semaine n° 14</v>
      </c>
      <c r="QW9" s="2" t="str">
        <f>'Données'!$E463</f>
        <v>semaine n° 14</v>
      </c>
      <c r="QX9" s="2" t="str">
        <f>'Données'!$E464</f>
        <v>semaine n° 15</v>
      </c>
      <c r="QY9" s="2" t="str">
        <f>'Données'!$E465</f>
        <v>semaine n° 15</v>
      </c>
      <c r="QZ9" s="2" t="str">
        <f>'Données'!$E466</f>
        <v>semaine n° 15</v>
      </c>
      <c r="RA9" s="2" t="str">
        <f>'Données'!$E467</f>
        <v>semaine n° 15</v>
      </c>
      <c r="RB9" s="2" t="str">
        <f>'Données'!$E468</f>
        <v>semaine n° 15</v>
      </c>
      <c r="RC9" s="2" t="str">
        <f>'Données'!$E469</f>
        <v>semaine n° 15</v>
      </c>
      <c r="RD9" s="2" t="str">
        <f>'Données'!$E470</f>
        <v>semaine n° 15</v>
      </c>
      <c r="RE9" s="2" t="str">
        <f>'Données'!$E471</f>
        <v>semaine n° 16</v>
      </c>
      <c r="RF9" s="2" t="str">
        <f>'Données'!$E472</f>
        <v>semaine n° 16</v>
      </c>
      <c r="RG9" s="2" t="str">
        <f>'Données'!$E473</f>
        <v>semaine n° 16</v>
      </c>
      <c r="RH9" s="2" t="str">
        <f>'Données'!$E474</f>
        <v>semaine n° 16</v>
      </c>
      <c r="RI9" s="2" t="str">
        <f>'Données'!$E475</f>
        <v>semaine n° 16</v>
      </c>
      <c r="RJ9" s="2" t="str">
        <f>'Données'!$E476</f>
        <v>semaine n° 16</v>
      </c>
      <c r="RK9" s="2" t="str">
        <f>'Données'!$E477</f>
        <v>semaine n° 16</v>
      </c>
      <c r="RL9" s="2" t="str">
        <f>'Données'!$E478</f>
        <v>semaine n° 17</v>
      </c>
      <c r="RM9" s="2" t="str">
        <f>'Données'!$E479</f>
        <v>semaine n° 17</v>
      </c>
      <c r="RN9" s="2" t="str">
        <f>'Données'!$E480</f>
        <v>semaine n° 17</v>
      </c>
      <c r="RO9" s="2" t="str">
        <f>'Données'!$E481</f>
        <v>semaine n° 17</v>
      </c>
      <c r="RP9" s="2" t="str">
        <f>'Données'!$E482</f>
        <v>semaine n° 17</v>
      </c>
      <c r="RQ9" s="2" t="str">
        <f>'Données'!$E483</f>
        <v>semaine n° 17</v>
      </c>
      <c r="RR9" s="2" t="str">
        <f>'Données'!$E484</f>
        <v>semaine n° 17</v>
      </c>
      <c r="RS9" s="2" t="str">
        <f>'Données'!$E485</f>
        <v>semaine n° 18</v>
      </c>
      <c r="RT9" s="2" t="str">
        <f>'Données'!$E486</f>
        <v>semaine n° 18</v>
      </c>
      <c r="RU9" s="2" t="str">
        <f>'Données'!$E487</f>
        <v>semaine n° 18</v>
      </c>
      <c r="RV9" s="2" t="str">
        <f>'Données'!$E488</f>
        <v>semaine n° 18</v>
      </c>
      <c r="RW9" s="2" t="str">
        <f>'Données'!$E489</f>
        <v>semaine n° 18</v>
      </c>
      <c r="RX9" s="2" t="str">
        <f>'Données'!$E490</f>
        <v>semaine n° 18</v>
      </c>
      <c r="RY9" s="2" t="str">
        <f>'Données'!$E491</f>
        <v>semaine n° 18</v>
      </c>
      <c r="RZ9" s="2" t="str">
        <f>'Données'!$E492</f>
        <v>semaine n° 19</v>
      </c>
      <c r="SA9" s="2" t="str">
        <f>'Données'!$E493</f>
        <v>semaine n° 19</v>
      </c>
      <c r="SB9" s="2" t="str">
        <f>'Données'!$E494</f>
        <v>semaine n° 19</v>
      </c>
      <c r="SC9" s="2" t="str">
        <f>'Données'!$E495</f>
        <v>semaine n° 19</v>
      </c>
      <c r="SD9" s="2" t="str">
        <f>'Données'!$E496</f>
        <v>semaine n° 19</v>
      </c>
      <c r="SE9" s="2" t="str">
        <f>'Données'!$E497</f>
        <v>semaine n° 19</v>
      </c>
      <c r="SF9" s="2" t="str">
        <f>'Données'!$E498</f>
        <v>semaine n° 19</v>
      </c>
      <c r="SG9" s="2" t="str">
        <f>'Données'!$E499</f>
        <v>semaine n° 20</v>
      </c>
      <c r="SH9" s="2" t="str">
        <f>'Données'!$E500</f>
        <v>semaine n° 20</v>
      </c>
      <c r="SI9" s="2" t="str">
        <f>'Données'!$E501</f>
        <v>semaine n° 20</v>
      </c>
      <c r="SJ9" s="2" t="str">
        <f>'Données'!$E502</f>
        <v>semaine n° 20</v>
      </c>
      <c r="SK9" s="2" t="str">
        <f>'Données'!$E503</f>
        <v>semaine n° 20</v>
      </c>
      <c r="SL9" s="2" t="str">
        <f>'Données'!$E504</f>
        <v>semaine n° 20</v>
      </c>
      <c r="SM9" s="2" t="str">
        <f>'Données'!$E505</f>
        <v>semaine n° 20</v>
      </c>
      <c r="SN9" s="2" t="str">
        <f>'Données'!$E506</f>
        <v>semaine n° 21</v>
      </c>
      <c r="SO9" s="2" t="str">
        <f>'Données'!$E507</f>
        <v>semaine n° 21</v>
      </c>
      <c r="SP9" s="2" t="str">
        <f>'Données'!$E508</f>
        <v>semaine n° 21</v>
      </c>
      <c r="SQ9" s="2" t="str">
        <f>'Données'!$E509</f>
        <v>semaine n° 21</v>
      </c>
      <c r="SR9" s="2" t="str">
        <f>'Données'!$E510</f>
        <v>semaine n° 21</v>
      </c>
      <c r="SS9" s="2" t="str">
        <f>'Données'!$E511</f>
        <v>semaine n° 21</v>
      </c>
      <c r="ST9" s="2" t="str">
        <f>'Données'!$E512</f>
        <v>semaine n° 21</v>
      </c>
      <c r="SU9" s="2" t="str">
        <f>'Données'!$E513</f>
        <v>semaine n° 22</v>
      </c>
      <c r="SV9" s="2" t="str">
        <f>'Données'!$E514</f>
        <v>semaine n° 22</v>
      </c>
      <c r="SW9" s="2" t="str">
        <f>'Données'!$E515</f>
        <v>semaine n° 22</v>
      </c>
      <c r="SX9" s="2" t="str">
        <f>'Données'!$E516</f>
        <v>semaine n° 22</v>
      </c>
      <c r="SY9" s="2" t="str">
        <f>'Données'!$E517</f>
        <v>semaine n° 22</v>
      </c>
      <c r="SZ9" s="2" t="str">
        <f>'Données'!$E518</f>
        <v>semaine n° 22</v>
      </c>
      <c r="TA9" s="2" t="str">
        <f>'Données'!$E519</f>
        <v>semaine n° 22</v>
      </c>
      <c r="TB9" s="2" t="str">
        <f>'Données'!$E520</f>
        <v>semaine n° 23</v>
      </c>
      <c r="TC9" s="2" t="str">
        <f>'Données'!$E521</f>
        <v>semaine n° 23</v>
      </c>
      <c r="TD9" s="2" t="str">
        <f>'Données'!$E522</f>
        <v>semaine n° 23</v>
      </c>
      <c r="TE9" s="2" t="str">
        <f>'Données'!$E523</f>
        <v>semaine n° 23</v>
      </c>
      <c r="TF9" s="2" t="str">
        <f>'Données'!$E524</f>
        <v>semaine n° 23</v>
      </c>
      <c r="TG9" s="2" t="str">
        <f>'Données'!$E525</f>
        <v>semaine n° 23</v>
      </c>
      <c r="TH9" s="2" t="str">
        <f>'Données'!$E526</f>
        <v>semaine n° 23</v>
      </c>
      <c r="TI9" s="2" t="str">
        <f>'Données'!$E527</f>
        <v>semaine n° 24</v>
      </c>
      <c r="TJ9" s="2" t="str">
        <f>'Données'!$E528</f>
        <v>semaine n° 24</v>
      </c>
      <c r="TK9" s="2" t="str">
        <f>'Données'!$E529</f>
        <v>semaine n° 24</v>
      </c>
      <c r="TL9" s="2" t="str">
        <f>'Données'!$E530</f>
        <v>semaine n° 24</v>
      </c>
      <c r="TM9" s="2" t="str">
        <f>'Données'!$E531</f>
        <v>semaine n° 24</v>
      </c>
      <c r="TN9" s="2" t="str">
        <f>'Données'!$E532</f>
        <v>semaine n° 24</v>
      </c>
      <c r="TO9" s="2" t="str">
        <f>'Données'!$E533</f>
        <v>semaine n° 24</v>
      </c>
      <c r="TP9" s="2" t="str">
        <f>'Données'!$E534</f>
        <v>semaine n° 25</v>
      </c>
      <c r="TQ9" s="2" t="str">
        <f>'Données'!$E535</f>
        <v>semaine n° 25</v>
      </c>
      <c r="TR9" s="2" t="str">
        <f>'Données'!$E536</f>
        <v>semaine n° 25</v>
      </c>
      <c r="TS9" s="2" t="str">
        <f>'Données'!$E537</f>
        <v>semaine n° 25</v>
      </c>
      <c r="TT9" s="2" t="str">
        <f>'Données'!$E538</f>
        <v>semaine n° 25</v>
      </c>
      <c r="TU9" s="2" t="str">
        <f>'Données'!$E539</f>
        <v>semaine n° 25</v>
      </c>
      <c r="TV9" s="2" t="str">
        <f>'Données'!$E540</f>
        <v>semaine n° 25</v>
      </c>
      <c r="TW9" s="2" t="str">
        <f>'Données'!$E541</f>
        <v>semaine n° 26</v>
      </c>
      <c r="TX9" s="2" t="str">
        <f>'Données'!$E542</f>
        <v>semaine n° 26</v>
      </c>
      <c r="TY9" s="2" t="str">
        <f>'Données'!$E543</f>
        <v>semaine n° 26</v>
      </c>
      <c r="TZ9" s="2" t="str">
        <f>'Données'!$E544</f>
        <v>semaine n° 26</v>
      </c>
      <c r="UA9" s="2" t="str">
        <f>'Données'!$E545</f>
        <v>semaine n° 26</v>
      </c>
      <c r="UB9" s="2" t="str">
        <f>'Données'!$E546</f>
        <v>semaine n° 26</v>
      </c>
      <c r="UC9" s="2" t="str">
        <f>'Données'!$E547</f>
        <v>semaine n° 26</v>
      </c>
      <c r="UD9" s="2" t="str">
        <f>'Données'!$E548</f>
        <v>semaine n° 27</v>
      </c>
      <c r="UE9" s="2" t="str">
        <f>'Données'!$E549</f>
        <v>semaine n° 27</v>
      </c>
      <c r="UF9" s="2" t="str">
        <f>'Données'!$E550</f>
        <v>semaine n° 27</v>
      </c>
      <c r="UG9" s="2" t="str">
        <f>'Données'!$E551</f>
        <v>semaine n° 27</v>
      </c>
      <c r="UH9" s="2" t="str">
        <f>'Données'!$E552</f>
        <v>semaine n° 27</v>
      </c>
      <c r="UI9" s="2" t="str">
        <f>'Données'!$E553</f>
        <v>semaine n° 27</v>
      </c>
      <c r="UJ9" s="2" t="str">
        <f>'Données'!$E554</f>
        <v>semaine n° 27</v>
      </c>
      <c r="UK9" s="2" t="str">
        <f>'Données'!$E555</f>
        <v>semaine n° 28</v>
      </c>
      <c r="UL9" s="2" t="str">
        <f>'Données'!$E556</f>
        <v>semaine n° 28</v>
      </c>
      <c r="UM9" s="2" t="str">
        <f>'Données'!$E557</f>
        <v>semaine n° 28</v>
      </c>
      <c r="UN9" s="2" t="str">
        <f>'Données'!$E558</f>
        <v>semaine n° 28</v>
      </c>
      <c r="UO9" s="2" t="str">
        <f>'Données'!$E559</f>
        <v>semaine n° 28</v>
      </c>
      <c r="UP9" s="2" t="str">
        <f>'Données'!$E560</f>
        <v>semaine n° 28</v>
      </c>
      <c r="UQ9" s="2" t="str">
        <f>'Données'!$E561</f>
        <v>semaine n° 28</v>
      </c>
      <c r="UR9" s="2" t="str">
        <f>'Données'!$E562</f>
        <v>semaine n° 29</v>
      </c>
      <c r="US9" s="2" t="str">
        <f>'Données'!$E563</f>
        <v>semaine n° 29</v>
      </c>
      <c r="UT9" s="2" t="str">
        <f>'Données'!$E564</f>
        <v>semaine n° 29</v>
      </c>
      <c r="UU9" s="2" t="str">
        <f>'Données'!$E565</f>
        <v>semaine n° 29</v>
      </c>
      <c r="UV9" s="2" t="str">
        <f>'Données'!$E566</f>
        <v>semaine n° 29</v>
      </c>
      <c r="UW9" s="2" t="str">
        <f>'Données'!$E567</f>
        <v>semaine n° 29</v>
      </c>
      <c r="UX9" s="2" t="str">
        <f>'Données'!$E568</f>
        <v>semaine n° 29</v>
      </c>
      <c r="UY9" s="2" t="str">
        <f>'Données'!$E569</f>
        <v>semaine n° 30</v>
      </c>
      <c r="UZ9" s="2" t="str">
        <f>'Données'!$E570</f>
        <v>semaine n° 30</v>
      </c>
      <c r="VA9" s="2" t="str">
        <f>'Données'!$E571</f>
        <v>semaine n° 30</v>
      </c>
      <c r="VB9" s="2" t="str">
        <f>'Données'!$E572</f>
        <v>semaine n° 30</v>
      </c>
      <c r="VC9" s="2" t="str">
        <f>'Données'!$E573</f>
        <v>semaine n° 30</v>
      </c>
      <c r="VD9" s="2" t="str">
        <f>'Données'!$E574</f>
        <v>semaine n° 30</v>
      </c>
      <c r="VE9" s="2" t="str">
        <f>'Données'!$E575</f>
        <v>semaine n° 30</v>
      </c>
      <c r="VF9" s="2" t="str">
        <f>'Données'!$E576</f>
        <v>semaine n° 31</v>
      </c>
      <c r="VG9" s="2" t="str">
        <f>'Données'!$E577</f>
        <v>semaine n° 31</v>
      </c>
      <c r="VH9" s="2" t="str">
        <f>'Données'!$E578</f>
        <v>semaine n° 31</v>
      </c>
      <c r="VI9" s="2" t="str">
        <f>'Données'!$E579</f>
        <v>semaine n° 31</v>
      </c>
      <c r="VJ9" s="2" t="str">
        <f>'Données'!$E580</f>
        <v>semaine n° 31</v>
      </c>
      <c r="VK9" s="2" t="str">
        <f>'Données'!$E581</f>
        <v>semaine n° 31</v>
      </c>
      <c r="VL9" s="2" t="str">
        <f>'Données'!$E582</f>
        <v>semaine n° 31</v>
      </c>
      <c r="VM9" s="2" t="str">
        <f>'Données'!$E583</f>
        <v>semaine n° 32</v>
      </c>
      <c r="VN9" s="2" t="str">
        <f>'Données'!$E584</f>
        <v>semaine n° 32</v>
      </c>
      <c r="VO9" s="2" t="str">
        <f>'Données'!$E585</f>
        <v>semaine n° 32</v>
      </c>
      <c r="VP9" s="2" t="str">
        <f>'Données'!$E586</f>
        <v>semaine n° 32</v>
      </c>
      <c r="VQ9" s="2" t="str">
        <f>'Données'!$E587</f>
        <v>semaine n° 32</v>
      </c>
      <c r="VR9" s="2" t="str">
        <f>'Données'!$E588</f>
        <v>semaine n° 32</v>
      </c>
      <c r="VS9" s="2" t="str">
        <f>'Données'!$E589</f>
        <v>semaine n° 32</v>
      </c>
      <c r="VT9" s="2" t="str">
        <f>'Données'!$E590</f>
        <v>semaine n° 33</v>
      </c>
      <c r="VU9" s="2" t="str">
        <f>'Données'!$E591</f>
        <v>semaine n° 33</v>
      </c>
      <c r="VV9" s="2" t="str">
        <f>'Données'!$E592</f>
        <v>semaine n° 33</v>
      </c>
      <c r="VW9" s="2" t="str">
        <f>'Données'!$E593</f>
        <v>semaine n° 33</v>
      </c>
      <c r="VX9" s="2" t="str">
        <f>'Données'!$E594</f>
        <v>semaine n° 33</v>
      </c>
      <c r="VY9" s="2" t="str">
        <f>'Données'!$E595</f>
        <v>semaine n° 33</v>
      </c>
      <c r="VZ9" s="2" t="str">
        <f>'Données'!$E596</f>
        <v>semaine n° 33</v>
      </c>
      <c r="WA9" s="2" t="str">
        <f>'Données'!$E597</f>
        <v>semaine n° 34</v>
      </c>
      <c r="WB9" s="2" t="str">
        <f>'Données'!$E598</f>
        <v>semaine n° 34</v>
      </c>
      <c r="WC9" s="2" t="str">
        <f>'Données'!$E599</f>
        <v>semaine n° 34</v>
      </c>
      <c r="WD9" s="2" t="str">
        <f>'Données'!$E600</f>
        <v>semaine n° 34</v>
      </c>
      <c r="WE9" s="2" t="str">
        <f>'Données'!$E601</f>
        <v>semaine n° 34</v>
      </c>
      <c r="WF9" s="2" t="str">
        <f>'Données'!$E602</f>
        <v>semaine n° 34</v>
      </c>
      <c r="WG9" s="2" t="str">
        <f>'Données'!$E603</f>
        <v>semaine n° 34</v>
      </c>
      <c r="WH9" s="2" t="str">
        <f>'Données'!$E604</f>
        <v>semaine n° 35</v>
      </c>
      <c r="WI9" s="2" t="str">
        <f>'Données'!$E605</f>
        <v>semaine n° 35</v>
      </c>
      <c r="WJ9" s="2" t="str">
        <f>'Données'!$E606</f>
        <v>semaine n° 35</v>
      </c>
      <c r="WK9" s="2" t="str">
        <f>'Données'!$E607</f>
        <v>semaine n° 35</v>
      </c>
      <c r="WL9" s="2" t="str">
        <f>'Données'!$E608</f>
        <v>semaine n° 35</v>
      </c>
      <c r="WM9" s="2" t="str">
        <f>'Données'!$E609</f>
        <v>semaine n° 35</v>
      </c>
      <c r="WN9" s="2" t="str">
        <f>'Données'!$E610</f>
        <v>semaine n° 35</v>
      </c>
      <c r="WO9" s="2" t="str">
        <f>'Données'!$E611</f>
        <v>semaine n° 36</v>
      </c>
      <c r="WP9" s="2" t="str">
        <f>'Données'!$E612</f>
        <v>semaine n° 36</v>
      </c>
      <c r="WQ9" s="2" t="str">
        <f>'Données'!$E613</f>
        <v>semaine n° 36</v>
      </c>
      <c r="WR9" s="2" t="str">
        <f>'Données'!$E614</f>
        <v>semaine n° 36</v>
      </c>
      <c r="WS9" s="2" t="str">
        <f>'Données'!$E615</f>
        <v>semaine n° 36</v>
      </c>
      <c r="WT9" s="2" t="str">
        <f>'Données'!$E616</f>
        <v>semaine n° 36</v>
      </c>
      <c r="WU9" s="2" t="str">
        <f>'Données'!$E617</f>
        <v>semaine n° 36</v>
      </c>
      <c r="WV9" s="2" t="str">
        <f>'Données'!$E618</f>
        <v>semaine n° 37</v>
      </c>
      <c r="WW9" s="2" t="str">
        <f>'Données'!$E619</f>
        <v>semaine n° 37</v>
      </c>
      <c r="WX9" s="2" t="str">
        <f>'Données'!$E620</f>
        <v>semaine n° 37</v>
      </c>
      <c r="WY9" s="2" t="str">
        <f>'Données'!$E621</f>
        <v>semaine n° 37</v>
      </c>
      <c r="WZ9" s="2" t="str">
        <f>'Données'!$E622</f>
        <v>semaine n° 37</v>
      </c>
      <c r="XA9" s="2" t="str">
        <f>'Données'!$E623</f>
        <v>semaine n° 37</v>
      </c>
      <c r="XB9" s="2" t="str">
        <f>'Données'!$E624</f>
        <v>semaine n° 37</v>
      </c>
      <c r="XC9" s="2" t="str">
        <f>'Données'!$E625</f>
        <v>semaine n° 38</v>
      </c>
      <c r="XD9" s="2" t="str">
        <f>'Données'!$E626</f>
        <v>semaine n° 38</v>
      </c>
      <c r="XE9" s="2" t="str">
        <f>'Données'!$E627</f>
        <v>semaine n° 38</v>
      </c>
      <c r="XF9" s="2" t="str">
        <f>'Données'!$E628</f>
        <v>semaine n° 38</v>
      </c>
      <c r="XG9" s="2" t="str">
        <f>'Données'!$E629</f>
        <v>semaine n° 38</v>
      </c>
      <c r="XH9" s="2" t="str">
        <f>'Données'!$E630</f>
        <v>semaine n° 38</v>
      </c>
      <c r="XI9" s="2" t="str">
        <f>'Données'!$E631</f>
        <v>semaine n° 38</v>
      </c>
      <c r="XJ9" s="2" t="str">
        <f>'Données'!$E632</f>
        <v>semaine n° 39</v>
      </c>
      <c r="XK9" s="2" t="str">
        <f>'Données'!$E633</f>
        <v>semaine n° 39</v>
      </c>
      <c r="XL9" s="2" t="str">
        <f>'Données'!$E634</f>
        <v>semaine n° 39</v>
      </c>
      <c r="XM9" s="2" t="str">
        <f>'Données'!$E635</f>
        <v>semaine n° 39</v>
      </c>
      <c r="XN9" s="2" t="str">
        <f>'Données'!$E636</f>
        <v>semaine n° 39</v>
      </c>
      <c r="XO9" s="2" t="str">
        <f>'Données'!$E637</f>
        <v>semaine n° 39</v>
      </c>
      <c r="XP9" s="2" t="str">
        <f>'Données'!$E638</f>
        <v>semaine n° 39</v>
      </c>
      <c r="XQ9" s="2" t="str">
        <f>'Données'!$E639</f>
        <v>semaine n° 40</v>
      </c>
      <c r="XR9" s="2" t="str">
        <f>'Données'!$E640</f>
        <v>semaine n° 40</v>
      </c>
      <c r="XS9" s="2" t="str">
        <f>'Données'!$E641</f>
        <v>semaine n° 40</v>
      </c>
      <c r="XT9" s="2" t="str">
        <f>'Données'!$E642</f>
        <v>semaine n° 40</v>
      </c>
      <c r="XU9" s="2" t="str">
        <f>'Données'!$E643</f>
        <v>semaine n° 40</v>
      </c>
      <c r="XV9" s="2" t="str">
        <f>'Données'!$E644</f>
        <v>semaine n° 40</v>
      </c>
      <c r="XW9" s="2" t="str">
        <f>'Données'!$E645</f>
        <v>semaine n° 40</v>
      </c>
      <c r="XX9" s="2" t="str">
        <f>'Données'!$E646</f>
        <v>semaine n° 41</v>
      </c>
      <c r="XY9" s="2" t="str">
        <f>'Données'!$E647</f>
        <v>semaine n° 41</v>
      </c>
      <c r="XZ9" s="2" t="str">
        <f>'Données'!$E648</f>
        <v>semaine n° 41</v>
      </c>
      <c r="YA9" s="2" t="str">
        <f>'Données'!$E649</f>
        <v>semaine n° 41</v>
      </c>
      <c r="YB9" s="2" t="str">
        <f>'Données'!$E650</f>
        <v>semaine n° 41</v>
      </c>
      <c r="YC9" s="2" t="str">
        <f>'Données'!$E651</f>
        <v>semaine n° 41</v>
      </c>
      <c r="YD9" s="2" t="str">
        <f>'Données'!$E652</f>
        <v>semaine n° 41</v>
      </c>
      <c r="YE9" s="2" t="str">
        <f>'Données'!$E653</f>
        <v>semaine n° 42</v>
      </c>
      <c r="YF9" s="2" t="str">
        <f>'Données'!$E654</f>
        <v>semaine n° 42</v>
      </c>
      <c r="YG9" s="2" t="str">
        <f>'Données'!$E655</f>
        <v>semaine n° 42</v>
      </c>
      <c r="YH9" s="2" t="str">
        <f>'Données'!$E656</f>
        <v>semaine n° 42</v>
      </c>
      <c r="YI9" s="2" t="str">
        <f>'Données'!$E657</f>
        <v>semaine n° 42</v>
      </c>
      <c r="YJ9" s="2" t="str">
        <f>'Données'!$E658</f>
        <v>semaine n° 42</v>
      </c>
      <c r="YK9" s="2" t="str">
        <f>'Données'!$E659</f>
        <v>semaine n° 42</v>
      </c>
      <c r="YL9" s="2" t="str">
        <f>'Données'!$E660</f>
        <v>semaine n° 43</v>
      </c>
      <c r="YM9" s="2" t="str">
        <f>'Données'!$E661</f>
        <v>semaine n° 43</v>
      </c>
      <c r="YN9" s="2" t="str">
        <f>'Données'!$E662</f>
        <v>semaine n° 43</v>
      </c>
      <c r="YO9" s="2" t="str">
        <f>'Données'!$E663</f>
        <v>semaine n° 43</v>
      </c>
      <c r="YP9" s="2" t="str">
        <f>'Données'!$E664</f>
        <v>semaine n° 43</v>
      </c>
      <c r="YQ9" s="2" t="str">
        <f>'Données'!$E665</f>
        <v>semaine n° 43</v>
      </c>
      <c r="YR9" s="2" t="str">
        <f>'Données'!$E666</f>
        <v>semaine n° 43</v>
      </c>
      <c r="YS9" s="2" t="str">
        <f>'Données'!$E667</f>
        <v>semaine n° 44</v>
      </c>
      <c r="YT9" s="2" t="str">
        <f>'Données'!$E668</f>
        <v>semaine n° 44</v>
      </c>
      <c r="YU9" s="2" t="str">
        <f>'Données'!$E669</f>
        <v>semaine n° 44</v>
      </c>
      <c r="YV9" s="2" t="str">
        <f>'Données'!$E670</f>
        <v>semaine n° 44</v>
      </c>
      <c r="YW9" s="2" t="str">
        <f>'Données'!$E671</f>
        <v>semaine n° 44</v>
      </c>
      <c r="YX9" s="2" t="str">
        <f>'Données'!$E672</f>
        <v>semaine n° 44</v>
      </c>
      <c r="YY9" s="2" t="str">
        <f>'Données'!$E673</f>
        <v>semaine n° 44</v>
      </c>
      <c r="YZ9" s="2" t="str">
        <f>'Données'!$E674</f>
        <v>semaine n° 45</v>
      </c>
      <c r="ZA9" s="2" t="str">
        <f>'Données'!$E675</f>
        <v>semaine n° 45</v>
      </c>
      <c r="ZB9" s="2" t="str">
        <f>'Données'!$E676</f>
        <v>semaine n° 45</v>
      </c>
      <c r="ZC9" s="2" t="str">
        <f>'Données'!$E677</f>
        <v>semaine n° 45</v>
      </c>
      <c r="ZD9" s="2" t="str">
        <f>'Données'!$E678</f>
        <v>semaine n° 45</v>
      </c>
      <c r="ZE9" s="2" t="str">
        <f>'Données'!$E679</f>
        <v>semaine n° 45</v>
      </c>
      <c r="ZF9" s="2" t="str">
        <f>'Données'!$E680</f>
        <v>semaine n° 45</v>
      </c>
      <c r="ZG9" s="2" t="str">
        <f>'Données'!$E681</f>
        <v>semaine n° 46</v>
      </c>
      <c r="ZH9" s="2" t="str">
        <f>'Données'!$E682</f>
        <v>semaine n° 46</v>
      </c>
      <c r="ZI9" s="2" t="str">
        <f>'Données'!$E683</f>
        <v>semaine n° 46</v>
      </c>
      <c r="ZJ9" s="2" t="str">
        <f>'Données'!$E684</f>
        <v>semaine n° 46</v>
      </c>
      <c r="ZK9" s="2" t="str">
        <f>'Données'!$E685</f>
        <v>semaine n° 46</v>
      </c>
      <c r="ZL9" s="2" t="str">
        <f>'Données'!$E686</f>
        <v>semaine n° 46</v>
      </c>
      <c r="ZM9" s="2" t="str">
        <f>'Données'!$E687</f>
        <v>semaine n° 46</v>
      </c>
      <c r="ZN9" s="2" t="str">
        <f>'Données'!$E688</f>
        <v>semaine n° 47</v>
      </c>
      <c r="ZO9" s="2" t="str">
        <f>'Données'!$E689</f>
        <v>semaine n° 47</v>
      </c>
      <c r="ZP9" s="2" t="str">
        <f>'Données'!$E690</f>
        <v>semaine n° 47</v>
      </c>
      <c r="ZQ9" s="2" t="str">
        <f>'Données'!$E691</f>
        <v>semaine n° 47</v>
      </c>
      <c r="ZR9" s="2" t="str">
        <f>'Données'!$E692</f>
        <v>semaine n° 47</v>
      </c>
      <c r="ZS9" s="2" t="str">
        <f>'Données'!$E693</f>
        <v>semaine n° 47</v>
      </c>
      <c r="ZT9" s="2" t="str">
        <f>'Données'!$E694</f>
        <v>semaine n° 47</v>
      </c>
      <c r="ZU9" s="2" t="str">
        <f>'Données'!$E695</f>
        <v>semaine n° 48</v>
      </c>
      <c r="ZV9" s="2" t="str">
        <f>'Données'!$E696</f>
        <v>semaine n° 48</v>
      </c>
      <c r="ZW9" s="2" t="str">
        <f>'Données'!$E697</f>
        <v>semaine n° 48</v>
      </c>
      <c r="ZX9" s="2" t="str">
        <f>'Données'!$E698</f>
        <v>semaine n° 48</v>
      </c>
      <c r="ZY9" s="2" t="str">
        <f>'Données'!$E699</f>
        <v>semaine n° 48</v>
      </c>
      <c r="ZZ9" s="2" t="str">
        <f>'Données'!$E700</f>
        <v>semaine n° 48</v>
      </c>
      <c r="AAA9" s="2" t="str">
        <f>'Données'!$E701</f>
        <v>semaine n° 48</v>
      </c>
      <c r="AAB9" s="2" t="str">
        <f>'Données'!$E702</f>
        <v>semaine n° 49</v>
      </c>
      <c r="AAC9" s="2" t="str">
        <f>'Données'!$E703</f>
        <v>semaine n° 49</v>
      </c>
      <c r="AAD9" s="2" t="str">
        <f>'Données'!$E704</f>
        <v>semaine n° 49</v>
      </c>
      <c r="AAE9" s="2" t="str">
        <f>'Données'!$E705</f>
        <v>semaine n° 49</v>
      </c>
      <c r="AAF9" s="2" t="str">
        <f>'Données'!$E706</f>
        <v>semaine n° 49</v>
      </c>
      <c r="AAG9" s="2" t="str">
        <f>'Données'!$E707</f>
        <v>semaine n° 49</v>
      </c>
      <c r="AAH9" s="2" t="str">
        <f>'Données'!$E708</f>
        <v>semaine n° 49</v>
      </c>
      <c r="AAI9" s="2" t="str">
        <f>'Données'!$E709</f>
        <v>semaine n° 50</v>
      </c>
      <c r="AAJ9" s="2" t="str">
        <f>'Données'!$E710</f>
        <v>semaine n° 50</v>
      </c>
      <c r="AAK9" s="2" t="str">
        <f>'Données'!$E711</f>
        <v>semaine n° 50</v>
      </c>
      <c r="AAL9" s="2" t="str">
        <f>'Données'!$E712</f>
        <v>semaine n° 50</v>
      </c>
      <c r="AAM9" s="2" t="str">
        <f>'Données'!$E713</f>
        <v>semaine n° 50</v>
      </c>
      <c r="AAN9" s="2" t="str">
        <f>'Données'!$E714</f>
        <v>semaine n° 50</v>
      </c>
      <c r="AAO9" s="2" t="str">
        <f>'Données'!$E715</f>
        <v>semaine n° 50</v>
      </c>
      <c r="AAP9" s="2" t="str">
        <f>'Données'!$E716</f>
        <v>semaine n° 51</v>
      </c>
      <c r="AAQ9" s="2" t="str">
        <f>'Données'!$E717</f>
        <v>semaine n° 51</v>
      </c>
      <c r="AAR9" s="2" t="str">
        <f>'Données'!$E718</f>
        <v>semaine n° 51</v>
      </c>
      <c r="AAS9" s="2" t="str">
        <f>'Données'!$E719</f>
        <v>semaine n° 51</v>
      </c>
      <c r="AAT9" s="2" t="str">
        <f>'Données'!$E720</f>
        <v>semaine n° 51</v>
      </c>
      <c r="AAU9" s="2" t="str">
        <f>'Données'!$E721</f>
        <v>semaine n° 51</v>
      </c>
      <c r="AAV9" s="2" t="str">
        <f>'Données'!$E722</f>
        <v>semaine n° 51</v>
      </c>
      <c r="AAW9" s="2" t="str">
        <f>'Données'!$E723</f>
        <v>semaine n° 52</v>
      </c>
      <c r="AAX9" s="2" t="str">
        <f>'Données'!$E724</f>
        <v>semaine n° 52</v>
      </c>
      <c r="AAY9" s="2" t="str">
        <f>'Données'!$E725</f>
        <v>semaine n° 52</v>
      </c>
      <c r="AAZ9" s="2" t="str">
        <f>'Données'!$E726</f>
        <v>semaine n° 52</v>
      </c>
      <c r="ABA9" s="2" t="str">
        <f>'Données'!$E727</f>
        <v>semaine n° 52</v>
      </c>
      <c r="ABB9" s="2" t="str">
        <f>'Données'!$E728</f>
        <v>semaine n° 52</v>
      </c>
      <c r="ABC9" s="2" t="str">
        <f>'Données'!$E729</f>
        <v>semaine n° 52</v>
      </c>
      <c r="ABD9" s="2" t="str">
        <f>'Données'!$E730</f>
        <v>semaine n° 53</v>
      </c>
      <c r="ABE9" s="2" t="str">
        <f>'Données'!$E731</f>
        <v>semaine n° 53</v>
      </c>
      <c r="ABF9" s="2" t="str">
        <f>'Données'!$E732</f>
        <v>semaine n° 53</v>
      </c>
      <c r="ABG9" s="2" t="str">
        <f>'Données'!$E733</f>
        <v>semaine n° 53</v>
      </c>
      <c r="ABH9" s="2" t="str">
        <f>'Données'!$E734</f>
        <v>semaine n° 1</v>
      </c>
      <c r="ABI9" s="2" t="str">
        <f>'Données'!$E735</f>
        <v>semaine n° 1</v>
      </c>
      <c r="ABJ9" s="2" t="str">
        <f>'Données'!$E736</f>
        <v>semaine n° 1</v>
      </c>
      <c r="ABK9" s="2" t="str">
        <f>'Données'!$E737</f>
        <v>semaine n° 2</v>
      </c>
      <c r="ABL9" s="2" t="str">
        <f>'Données'!$E738</f>
        <v>semaine n° 2</v>
      </c>
      <c r="ABM9" s="2" t="str">
        <f>'Données'!$E739</f>
        <v>semaine n° 2</v>
      </c>
      <c r="ABN9" s="2" t="str">
        <f>'Données'!$E740</f>
        <v>semaine n° 2</v>
      </c>
      <c r="ABO9" s="2" t="str">
        <f>'Données'!$E741</f>
        <v>semaine n° 2</v>
      </c>
      <c r="ABP9" s="2" t="str">
        <f>'Données'!$E742</f>
        <v>semaine n° 2</v>
      </c>
      <c r="ABQ9" s="2" t="str">
        <f>'Données'!$E743</f>
        <v>semaine n° 2</v>
      </c>
      <c r="ABR9" s="2" t="str">
        <f>'Données'!$E744</f>
        <v>semaine n° 3</v>
      </c>
      <c r="ABS9" s="2" t="str">
        <f>'Données'!$E745</f>
        <v>semaine n° 3</v>
      </c>
      <c r="ABT9" s="2" t="str">
        <f>'Données'!$E746</f>
        <v>semaine n° 3</v>
      </c>
      <c r="ABU9" s="2" t="str">
        <f>'Données'!$E747</f>
        <v>semaine n° 3</v>
      </c>
      <c r="ABV9" s="2" t="str">
        <f>'Données'!$E748</f>
        <v>semaine n° 3</v>
      </c>
      <c r="ABW9" s="2" t="str">
        <f>'Données'!$E749</f>
        <v>semaine n° 3</v>
      </c>
      <c r="ABX9" s="2" t="str">
        <f>'Données'!$E750</f>
        <v>semaine n° 3</v>
      </c>
      <c r="ABY9" s="2" t="str">
        <f>'Données'!$E751</f>
        <v>semaine n° 4</v>
      </c>
      <c r="ABZ9" s="2" t="str">
        <f>'Données'!$E752</f>
        <v>semaine n° 4</v>
      </c>
      <c r="ACA9" s="2" t="str">
        <f>'Données'!$E753</f>
        <v>semaine n° 4</v>
      </c>
      <c r="ACB9" s="2" t="str">
        <f>'Données'!$E754</f>
        <v>semaine n° 4</v>
      </c>
      <c r="ACC9" s="2" t="str">
        <f>'Données'!$E755</f>
        <v>semaine n° 4</v>
      </c>
      <c r="ACD9" s="2" t="str">
        <f>'Données'!$E756</f>
        <v>semaine n° 4</v>
      </c>
      <c r="ACE9" s="2" t="str">
        <f>'Données'!$E757</f>
        <v>semaine n° 4</v>
      </c>
      <c r="ACF9" s="2" t="str">
        <f>'Données'!$E758</f>
        <v>semaine n° 5</v>
      </c>
      <c r="ACG9" s="2" t="str">
        <f>'Données'!$E759</f>
        <v>semaine n° 5</v>
      </c>
      <c r="ACH9" s="2" t="str">
        <f>'Données'!$E760</f>
        <v>semaine n° 5</v>
      </c>
      <c r="ACI9" s="2" t="str">
        <f>'Données'!$E761</f>
        <v>semaine n° 5</v>
      </c>
      <c r="ACJ9" s="2" t="str">
        <f>'Données'!$E762</f>
        <v>semaine n° 5</v>
      </c>
      <c r="ACK9" s="2" t="str">
        <f>'Données'!$E763</f>
        <v>semaine n° 5</v>
      </c>
      <c r="ACL9" s="2" t="str">
        <f>'Données'!$E764</f>
        <v>semaine n° 5</v>
      </c>
      <c r="ACM9" s="2" t="str">
        <f>'Données'!$E765</f>
        <v>semaine n° 6</v>
      </c>
      <c r="ACN9" s="2" t="str">
        <f>'Données'!$E766</f>
        <v>semaine n° 6</v>
      </c>
      <c r="ACO9" s="2" t="str">
        <f>'Données'!$E767</f>
        <v>semaine n° 6</v>
      </c>
      <c r="ACP9" s="2" t="str">
        <f>'Données'!$E768</f>
        <v>semaine n° 6</v>
      </c>
      <c r="ACQ9" s="2" t="str">
        <f>'Données'!$E769</f>
        <v>semaine n° 6</v>
      </c>
      <c r="ACR9" s="2" t="str">
        <f>'Données'!$E770</f>
        <v>semaine n° 6</v>
      </c>
      <c r="ACS9" s="2" t="str">
        <f>'Données'!$E771</f>
        <v>semaine n° 6</v>
      </c>
      <c r="ACT9" s="2" t="str">
        <f>'Données'!$E772</f>
        <v>semaine n° 7</v>
      </c>
      <c r="ACU9" s="2" t="str">
        <f>'Données'!$E773</f>
        <v>semaine n° 7</v>
      </c>
      <c r="ACV9" s="2" t="str">
        <f>'Données'!$E774</f>
        <v>semaine n° 7</v>
      </c>
      <c r="ACW9" s="2" t="str">
        <f>'Données'!$E775</f>
        <v>semaine n° 7</v>
      </c>
      <c r="ACX9" s="2" t="str">
        <f>'Données'!$E776</f>
        <v>semaine n° 7</v>
      </c>
      <c r="ACY9" s="2" t="str">
        <f>'Données'!$E777</f>
        <v>semaine n° 7</v>
      </c>
      <c r="ACZ9" s="2" t="str">
        <f>'Données'!$E778</f>
        <v>semaine n° 7</v>
      </c>
      <c r="ADA9" s="2" t="str">
        <f>'Données'!$E779</f>
        <v>semaine n° 8</v>
      </c>
      <c r="ADB9" s="2" t="str">
        <f>'Données'!$E780</f>
        <v>semaine n° 8</v>
      </c>
      <c r="ADC9" s="2" t="str">
        <f>'Données'!$E781</f>
        <v>semaine n° 8</v>
      </c>
      <c r="ADD9" s="2" t="str">
        <f>'Données'!$E782</f>
        <v>semaine n° 8</v>
      </c>
      <c r="ADE9" s="2" t="str">
        <f>'Données'!$E783</f>
        <v>semaine n° 8</v>
      </c>
      <c r="ADF9" s="2" t="str">
        <f>'Données'!$E784</f>
        <v>semaine n° 8</v>
      </c>
      <c r="ADG9" s="2" t="str">
        <f>'Données'!$E785</f>
        <v>semaine n° 8</v>
      </c>
      <c r="ADH9" s="2" t="str">
        <f>'Données'!$E786</f>
        <v>semaine n° 9</v>
      </c>
      <c r="ADI9" s="2" t="str">
        <f>'Données'!$E787</f>
        <v>semaine n° 9</v>
      </c>
      <c r="ADJ9" s="2" t="str">
        <f>'Données'!$E788</f>
        <v>semaine n° 9</v>
      </c>
      <c r="ADK9" s="2" t="str">
        <f>'Données'!$E789</f>
        <v>semaine n° 9</v>
      </c>
      <c r="ADL9" s="2" t="str">
        <f>'Données'!$E790</f>
        <v>semaine n° 9</v>
      </c>
      <c r="ADM9" s="2" t="str">
        <f>'Données'!$E791</f>
        <v>semaine n° 9</v>
      </c>
      <c r="ADN9" s="2" t="str">
        <f>'Données'!$E792</f>
        <v>semaine n° 9</v>
      </c>
      <c r="ADO9" s="2" t="str">
        <f>'Données'!$E793</f>
        <v>semaine n° 10</v>
      </c>
      <c r="ADP9" s="2" t="str">
        <f>'Données'!$E794</f>
        <v>semaine n° 10</v>
      </c>
      <c r="ADQ9" s="2" t="str">
        <f>'Données'!$E795</f>
        <v>semaine n° 10</v>
      </c>
      <c r="ADR9" s="2" t="str">
        <f>'Données'!$E796</f>
        <v>semaine n° 10</v>
      </c>
      <c r="ADS9" s="2" t="str">
        <f>'Données'!$E797</f>
        <v>semaine n° 10</v>
      </c>
      <c r="ADT9" s="2" t="str">
        <f>'Données'!$E798</f>
        <v>semaine n° 10</v>
      </c>
      <c r="ADU9" s="2" t="str">
        <f>'Données'!$E799</f>
        <v>semaine n° 10</v>
      </c>
      <c r="ADV9" s="2" t="str">
        <f>'Données'!$E800</f>
        <v>semaine n° 11</v>
      </c>
      <c r="ADW9" s="2" t="str">
        <f>'Données'!$E801</f>
        <v>semaine n° 11</v>
      </c>
      <c r="ADX9" s="2" t="str">
        <f>'Données'!$E802</f>
        <v>semaine n° 11</v>
      </c>
      <c r="ADY9" s="2" t="str">
        <f>'Données'!$E803</f>
        <v>semaine n° 11</v>
      </c>
      <c r="ADZ9" s="2" t="str">
        <f>'Données'!$E804</f>
        <v>semaine n° 11</v>
      </c>
      <c r="AEA9" s="2" t="str">
        <f>'Données'!$E805</f>
        <v>semaine n° 11</v>
      </c>
      <c r="AEB9" s="2" t="str">
        <f>'Données'!$E806</f>
        <v>semaine n° 11</v>
      </c>
      <c r="AEC9" s="2" t="str">
        <f>'Données'!$E807</f>
        <v>semaine n° 12</v>
      </c>
      <c r="AED9" s="2" t="str">
        <f>'Données'!$E808</f>
        <v>semaine n° 12</v>
      </c>
      <c r="AEE9" s="2" t="str">
        <f>'Données'!$E809</f>
        <v>semaine n° 12</v>
      </c>
      <c r="AEF9" s="2" t="str">
        <f>'Données'!$E810</f>
        <v>semaine n° 12</v>
      </c>
      <c r="AEG9" s="2" t="str">
        <f>'Données'!$E811</f>
        <v>semaine n° 12</v>
      </c>
      <c r="AEH9" s="2" t="str">
        <f>'Données'!$E812</f>
        <v>semaine n° 12</v>
      </c>
      <c r="AEI9" s="2" t="str">
        <f>'Données'!$E813</f>
        <v>semaine n° 12</v>
      </c>
      <c r="AEJ9" s="2" t="str">
        <f>'Données'!$E814</f>
        <v>semaine n° 13</v>
      </c>
      <c r="AEK9" s="2" t="str">
        <f>'Données'!$E815</f>
        <v>semaine n° 13</v>
      </c>
      <c r="AEL9" s="2" t="str">
        <f>'Données'!$E816</f>
        <v>semaine n° 13</v>
      </c>
      <c r="AEM9" s="2" t="str">
        <f>'Données'!$E817</f>
        <v>semaine n° 13</v>
      </c>
      <c r="AEN9" s="2" t="str">
        <f>'Données'!$E818</f>
        <v>semaine n° 13</v>
      </c>
      <c r="AEO9" s="2" t="str">
        <f>'Données'!$E819</f>
        <v>semaine n° 13</v>
      </c>
      <c r="AEP9" s="2" t="str">
        <f>'Données'!$E820</f>
        <v>semaine n° 13</v>
      </c>
      <c r="AEQ9" s="2" t="str">
        <f>'Données'!$E821</f>
        <v>semaine n° 14</v>
      </c>
      <c r="AER9" s="2" t="str">
        <f>'Données'!$E822</f>
        <v>semaine n° 14</v>
      </c>
      <c r="AES9" s="2" t="str">
        <f>'Données'!$E823</f>
        <v>semaine n° 14</v>
      </c>
      <c r="AET9" s="2" t="str">
        <f>'Données'!$E824</f>
        <v>semaine n° 14</v>
      </c>
      <c r="AEU9" s="2" t="str">
        <f>'Données'!$E825</f>
        <v>semaine n° 14</v>
      </c>
      <c r="AEV9" s="2" t="str">
        <f>'Données'!$E826</f>
        <v>semaine n° 14</v>
      </c>
      <c r="AEW9" s="2" t="str">
        <f>'Données'!$E827</f>
        <v>semaine n° 14</v>
      </c>
      <c r="AEX9" s="2" t="str">
        <f>'Données'!$E828</f>
        <v>semaine n° 15</v>
      </c>
      <c r="AEY9" s="2" t="str">
        <f>'Données'!$E829</f>
        <v>semaine n° 15</v>
      </c>
      <c r="AEZ9" s="2" t="str">
        <f>'Données'!$E830</f>
        <v>semaine n° 15</v>
      </c>
      <c r="AFA9" s="2" t="str">
        <f>'Données'!$E831</f>
        <v>semaine n° 15</v>
      </c>
      <c r="AFB9" s="2" t="str">
        <f>'Données'!$E832</f>
        <v>semaine n° 15</v>
      </c>
      <c r="AFC9" s="2" t="str">
        <f>'Données'!$E833</f>
        <v>semaine n° 15</v>
      </c>
      <c r="AFD9" s="2" t="str">
        <f>'Données'!$E834</f>
        <v>semaine n° 15</v>
      </c>
      <c r="AFE9" s="2" t="str">
        <f>'Données'!$E835</f>
        <v>semaine n° 16</v>
      </c>
      <c r="AFF9" s="2" t="str">
        <f>'Données'!$E836</f>
        <v>semaine n° 16</v>
      </c>
      <c r="AFG9" s="2" t="str">
        <f>'Données'!$E837</f>
        <v>semaine n° 16</v>
      </c>
      <c r="AFH9" s="2" t="str">
        <f>'Données'!$E838</f>
        <v>semaine n° 16</v>
      </c>
      <c r="AFI9" s="2" t="str">
        <f>'Données'!$E839</f>
        <v>semaine n° 16</v>
      </c>
      <c r="AFJ9" s="2" t="str">
        <f>'Données'!$E840</f>
        <v>semaine n° 16</v>
      </c>
      <c r="AFK9" s="2" t="str">
        <f>'Données'!$E841</f>
        <v>semaine n° 16</v>
      </c>
      <c r="AFL9" s="2" t="str">
        <f>'Données'!$E842</f>
        <v>semaine n° 17</v>
      </c>
      <c r="AFM9" s="2" t="str">
        <f>'Données'!$E843</f>
        <v>semaine n° 17</v>
      </c>
      <c r="AFN9" s="2" t="str">
        <f>'Données'!$E844</f>
        <v>semaine n° 17</v>
      </c>
      <c r="AFO9" s="2" t="str">
        <f>'Données'!$E845</f>
        <v>semaine n° 17</v>
      </c>
      <c r="AFP9" s="2" t="str">
        <f>'Données'!$E846</f>
        <v>semaine n° 17</v>
      </c>
      <c r="AFQ9" s="2" t="str">
        <f>'Données'!$E847</f>
        <v>semaine n° 17</v>
      </c>
      <c r="AFR9" s="2" t="str">
        <f>'Données'!$E848</f>
        <v>semaine n° 17</v>
      </c>
      <c r="AFS9" s="2" t="str">
        <f>'Données'!$E849</f>
        <v>semaine n° 18</v>
      </c>
      <c r="AFT9" s="2" t="str">
        <f>'Données'!$E850</f>
        <v>semaine n° 18</v>
      </c>
      <c r="AFU9" s="2" t="str">
        <f>'Données'!$E851</f>
        <v>semaine n° 18</v>
      </c>
      <c r="AFV9" s="2" t="str">
        <f>'Données'!$E852</f>
        <v>semaine n° 18</v>
      </c>
      <c r="AFW9" s="2" t="str">
        <f>'Données'!$E853</f>
        <v>semaine n° 18</v>
      </c>
      <c r="AFX9" s="2" t="str">
        <f>'Données'!$E854</f>
        <v>semaine n° 18</v>
      </c>
      <c r="AFY9" s="2" t="str">
        <f>'Données'!$E855</f>
        <v>semaine n° 18</v>
      </c>
      <c r="AFZ9" s="2" t="str">
        <f>'Données'!$E856</f>
        <v>semaine n° 19</v>
      </c>
      <c r="AGA9" s="2" t="str">
        <f>'Données'!$E857</f>
        <v>semaine n° 19</v>
      </c>
      <c r="AGB9" s="2" t="str">
        <f>'Données'!$E858</f>
        <v>semaine n° 19</v>
      </c>
      <c r="AGC9" s="2" t="str">
        <f>'Données'!$E859</f>
        <v>semaine n° 19</v>
      </c>
      <c r="AGD9" s="2" t="str">
        <f>'Données'!$E860</f>
        <v>semaine n° 19</v>
      </c>
      <c r="AGE9" s="2" t="str">
        <f>'Données'!$E861</f>
        <v>semaine n° 19</v>
      </c>
      <c r="AGF9" s="2" t="str">
        <f>'Données'!$E862</f>
        <v>semaine n° 19</v>
      </c>
      <c r="AGG9" s="2" t="str">
        <f>'Données'!$E863</f>
        <v>semaine n° 20</v>
      </c>
      <c r="AGH9" s="2" t="str">
        <f>'Données'!$E864</f>
        <v>semaine n° 20</v>
      </c>
      <c r="AGI9" s="2" t="str">
        <f>'Données'!$E865</f>
        <v>semaine n° 20</v>
      </c>
      <c r="AGJ9" s="2" t="str">
        <f>'Données'!$E866</f>
        <v>semaine n° 20</v>
      </c>
      <c r="AGK9" s="2" t="str">
        <f>'Données'!$E867</f>
        <v>semaine n° 20</v>
      </c>
      <c r="AGL9" s="2" t="str">
        <f>'Données'!$E868</f>
        <v>semaine n° 20</v>
      </c>
      <c r="AGM9" s="2" t="str">
        <f>'Données'!$E869</f>
        <v>semaine n° 20</v>
      </c>
      <c r="AGN9" s="2" t="str">
        <f>'Données'!$E870</f>
        <v>semaine n° 21</v>
      </c>
      <c r="AGO9" s="2" t="str">
        <f>'Données'!$E871</f>
        <v>semaine n° 21</v>
      </c>
      <c r="AGP9" s="2" t="str">
        <f>'Données'!$E872</f>
        <v>semaine n° 21</v>
      </c>
      <c r="AGQ9" s="2" t="str">
        <f>'Données'!$E873</f>
        <v>semaine n° 21</v>
      </c>
      <c r="AGR9" s="2" t="str">
        <f>'Données'!$E874</f>
        <v>semaine n° 21</v>
      </c>
      <c r="AGS9" s="2" t="str">
        <f>'Données'!$E875</f>
        <v>semaine n° 21</v>
      </c>
      <c r="AGT9" s="2" t="str">
        <f>'Données'!$E876</f>
        <v>semaine n° 21</v>
      </c>
      <c r="AGU9" s="2" t="str">
        <f>'Données'!$E877</f>
        <v>semaine n° 22</v>
      </c>
      <c r="AGV9" s="2" t="str">
        <f>'Données'!$E878</f>
        <v>semaine n° 22</v>
      </c>
      <c r="AGW9" s="2" t="str">
        <f>'Données'!$E879</f>
        <v>semaine n° 22</v>
      </c>
      <c r="AGX9" s="2" t="str">
        <f>'Données'!$E880</f>
        <v>semaine n° 22</v>
      </c>
      <c r="AGY9" s="2" t="str">
        <f>'Données'!$E881</f>
        <v>semaine n° 22</v>
      </c>
      <c r="AGZ9" s="2" t="str">
        <f>'Données'!$E882</f>
        <v>semaine n° 22</v>
      </c>
      <c r="AHA9" s="2" t="str">
        <f>'Données'!$E883</f>
        <v>semaine n° 22</v>
      </c>
      <c r="AHB9" s="2" t="str">
        <f>'Données'!$E884</f>
        <v>semaine n° 23</v>
      </c>
      <c r="AHC9" s="2" t="str">
        <f>'Données'!$E885</f>
        <v>semaine n° 23</v>
      </c>
      <c r="AHD9" s="2" t="str">
        <f>'Données'!$E886</f>
        <v>semaine n° 23</v>
      </c>
      <c r="AHE9" s="2" t="str">
        <f>'Données'!$E887</f>
        <v>semaine n° 23</v>
      </c>
      <c r="AHF9" s="2" t="str">
        <f>'Données'!$E888</f>
        <v>semaine n° 23</v>
      </c>
      <c r="AHG9" s="2" t="str">
        <f>'Données'!$E889</f>
        <v>semaine n° 23</v>
      </c>
      <c r="AHH9" s="2" t="str">
        <f>'Données'!$E890</f>
        <v>semaine n° 23</v>
      </c>
      <c r="AHI9" s="2" t="str">
        <f>'Données'!$E891</f>
        <v>semaine n° 24</v>
      </c>
      <c r="AHJ9" s="2" t="str">
        <f>'Données'!$E892</f>
        <v>semaine n° 24</v>
      </c>
      <c r="AHK9" s="2" t="str">
        <f>'Données'!$E893</f>
        <v>semaine n° 24</v>
      </c>
      <c r="AHL9" s="2" t="str">
        <f>'Données'!$E894</f>
        <v>semaine n° 24</v>
      </c>
      <c r="AHM9" s="2" t="str">
        <f>'Données'!$E895</f>
        <v>semaine n° 24</v>
      </c>
      <c r="AHN9" s="2" t="str">
        <f>'Données'!$E896</f>
        <v>semaine n° 24</v>
      </c>
      <c r="AHO9" s="2" t="str">
        <f>'Données'!$E897</f>
        <v>semaine n° 24</v>
      </c>
      <c r="AHP9" s="2" t="str">
        <f>'Données'!$E898</f>
        <v>semaine n° 25</v>
      </c>
      <c r="AHQ9" s="2" t="str">
        <f>'Données'!$E899</f>
        <v>semaine n° 25</v>
      </c>
      <c r="AHR9" s="2" t="str">
        <f>'Données'!$E900</f>
        <v>semaine n° 25</v>
      </c>
      <c r="AHS9" s="2" t="str">
        <f>'Données'!$E901</f>
        <v>semaine n° 25</v>
      </c>
      <c r="AHT9" s="2" t="str">
        <f>'Données'!$E902</f>
        <v>semaine n° 25</v>
      </c>
      <c r="AHU9" s="2" t="str">
        <f>'Données'!$E903</f>
        <v>semaine n° 25</v>
      </c>
      <c r="AHV9" s="2" t="str">
        <f>'Données'!$E904</f>
        <v>semaine n° 25</v>
      </c>
      <c r="AHW9" s="2" t="str">
        <f>'Données'!$E905</f>
        <v>semaine n° 26</v>
      </c>
      <c r="AHX9" s="2" t="str">
        <f>'Données'!$E906</f>
        <v>semaine n° 26</v>
      </c>
      <c r="AHY9" s="2" t="str">
        <f>'Données'!$E907</f>
        <v>semaine n° 26</v>
      </c>
      <c r="AHZ9" s="2" t="str">
        <f>'Données'!$E908</f>
        <v>semaine n° 26</v>
      </c>
      <c r="AIA9" s="2" t="str">
        <f>'Données'!$E909</f>
        <v>semaine n° 26</v>
      </c>
      <c r="AIB9" s="2" t="str">
        <f>'Données'!$E910</f>
        <v>semaine n° 26</v>
      </c>
      <c r="AIC9" s="2" t="str">
        <f>'Données'!$E911</f>
        <v>semaine n° 26</v>
      </c>
      <c r="AID9" s="2" t="str">
        <f>'Données'!$E912</f>
        <v>semaine n° 27</v>
      </c>
      <c r="AIE9" s="2" t="str">
        <f>'Données'!$E913</f>
        <v>semaine n° 27</v>
      </c>
      <c r="AIF9" s="2" t="str">
        <f>'Données'!$E914</f>
        <v>semaine n° 27</v>
      </c>
      <c r="AIG9" s="2" t="str">
        <f>'Données'!$E915</f>
        <v>semaine n° 27</v>
      </c>
      <c r="AIH9" s="2" t="str">
        <f>'Données'!$E916</f>
        <v>semaine n° 27</v>
      </c>
      <c r="AII9" s="2" t="str">
        <f>'Données'!$E917</f>
        <v>semaine n° 27</v>
      </c>
      <c r="AIJ9" s="2" t="str">
        <f>'Données'!$E918</f>
        <v>semaine n° 27</v>
      </c>
      <c r="AIK9" s="2" t="str">
        <f>'Données'!$E919</f>
        <v>semaine n° 28</v>
      </c>
      <c r="AIL9" s="2" t="str">
        <f>'Données'!$E920</f>
        <v>semaine n° 28</v>
      </c>
      <c r="AIM9" s="2" t="str">
        <f>'Données'!$E921</f>
        <v>semaine n° 28</v>
      </c>
      <c r="AIN9" s="2" t="str">
        <f>'Données'!$E922</f>
        <v>semaine n° 28</v>
      </c>
      <c r="AIO9" s="2" t="str">
        <f>'Données'!$E923</f>
        <v>semaine n° 28</v>
      </c>
      <c r="AIP9" s="2" t="str">
        <f>'Données'!$E924</f>
        <v>semaine n° 28</v>
      </c>
      <c r="AIQ9" s="2" t="str">
        <f>'Données'!$E925</f>
        <v>semaine n° 28</v>
      </c>
      <c r="AIR9" s="2" t="str">
        <f>'Données'!$E926</f>
        <v>semaine n° 29</v>
      </c>
      <c r="AIS9" s="2" t="str">
        <f>'Données'!$E927</f>
        <v>semaine n° 29</v>
      </c>
      <c r="AIT9" s="2" t="str">
        <f>'Données'!$E928</f>
        <v>semaine n° 29</v>
      </c>
      <c r="AIU9" s="2" t="str">
        <f>'Données'!$E929</f>
        <v>semaine n° 29</v>
      </c>
      <c r="AIV9" s="2" t="str">
        <f>'Données'!$E930</f>
        <v>semaine n° 29</v>
      </c>
      <c r="AIW9" s="2" t="str">
        <f>'Données'!$E931</f>
        <v>semaine n° 29</v>
      </c>
      <c r="AIX9" s="2" t="str">
        <f>'Données'!$E932</f>
        <v>semaine n° 29</v>
      </c>
      <c r="AIY9" s="2" t="str">
        <f>'Données'!$E933</f>
        <v>semaine n° 30</v>
      </c>
      <c r="AIZ9" s="2" t="str">
        <f>'Données'!$E934</f>
        <v>semaine n° 30</v>
      </c>
      <c r="AJA9" s="2" t="str">
        <f>'Données'!$E935</f>
        <v>semaine n° 30</v>
      </c>
      <c r="AJB9" s="2" t="str">
        <f>'Données'!$E936</f>
        <v>semaine n° 30</v>
      </c>
      <c r="AJC9" s="2" t="str">
        <f>'Données'!$E937</f>
        <v>semaine n° 30</v>
      </c>
      <c r="AJD9" s="2" t="str">
        <f>'Données'!$E938</f>
        <v>semaine n° 30</v>
      </c>
      <c r="AJE9" s="2" t="str">
        <f>'Données'!$E939</f>
        <v>semaine n° 30</v>
      </c>
      <c r="AJF9" s="2" t="str">
        <f>'Données'!$E940</f>
        <v>semaine n° 31</v>
      </c>
      <c r="AJG9" s="2" t="str">
        <f>'Données'!$E941</f>
        <v>semaine n° 31</v>
      </c>
      <c r="AJH9" s="2" t="str">
        <f>'Données'!$E942</f>
        <v>semaine n° 31</v>
      </c>
      <c r="AJI9" s="2" t="str">
        <f>'Données'!$E943</f>
        <v>semaine n° 31</v>
      </c>
      <c r="AJJ9" s="2" t="str">
        <f>'Données'!$E944</f>
        <v>semaine n° 31</v>
      </c>
      <c r="AJK9" s="2" t="str">
        <f>'Données'!$E945</f>
        <v>semaine n° 31</v>
      </c>
      <c r="AJL9" s="2" t="str">
        <f>'Données'!$E946</f>
        <v>semaine n° 31</v>
      </c>
      <c r="AJM9" s="2" t="str">
        <f>'Données'!$E947</f>
        <v>semaine n° 32</v>
      </c>
      <c r="AJN9" s="2" t="str">
        <f>'Données'!$E948</f>
        <v>semaine n° 32</v>
      </c>
      <c r="AJO9" s="2" t="str">
        <f>'Données'!$E949</f>
        <v>semaine n° 32</v>
      </c>
      <c r="AJP9" s="2" t="str">
        <f>'Données'!$E950</f>
        <v>semaine n° 32</v>
      </c>
      <c r="AJQ9" s="2" t="str">
        <f>'Données'!$E951</f>
        <v>semaine n° 32</v>
      </c>
      <c r="AJR9" s="2" t="str">
        <f>'Données'!$E952</f>
        <v>semaine n° 32</v>
      </c>
      <c r="AJS9" s="2" t="str">
        <f>'Données'!$E953</f>
        <v>semaine n° 32</v>
      </c>
      <c r="AJT9" s="2" t="str">
        <f>'Données'!$E954</f>
        <v>semaine n° 33</v>
      </c>
      <c r="AJU9" s="2" t="str">
        <f>'Données'!$E955</f>
        <v>semaine n° 33</v>
      </c>
      <c r="AJV9" s="2" t="str">
        <f>'Données'!$E956</f>
        <v>semaine n° 33</v>
      </c>
      <c r="AJW9" s="2" t="str">
        <f>'Données'!$E957</f>
        <v>semaine n° 33</v>
      </c>
      <c r="AJX9" s="2" t="str">
        <f>'Données'!$E958</f>
        <v>semaine n° 33</v>
      </c>
      <c r="AJY9" s="2" t="str">
        <f>'Données'!$E959</f>
        <v>semaine n° 33</v>
      </c>
      <c r="AJZ9" s="2" t="str">
        <f>'Données'!$E960</f>
        <v>semaine n° 33</v>
      </c>
      <c r="AKA9" s="2" t="str">
        <f>'Données'!$E961</f>
        <v>semaine n° 34</v>
      </c>
      <c r="AKB9" s="2" t="str">
        <f>'Données'!$E962</f>
        <v>semaine n° 34</v>
      </c>
      <c r="AKC9" s="2" t="str">
        <f>'Données'!$E963</f>
        <v>semaine n° 34</v>
      </c>
      <c r="AKD9" s="2" t="str">
        <f>'Données'!$E964</f>
        <v>semaine n° 34</v>
      </c>
      <c r="AKE9" s="2" t="str">
        <f>'Données'!$E965</f>
        <v>semaine n° 34</v>
      </c>
      <c r="AKF9" s="2" t="str">
        <f>'Données'!$E966</f>
        <v>semaine n° 34</v>
      </c>
      <c r="AKG9" s="2" t="str">
        <f>'Données'!$E967</f>
        <v>semaine n° 34</v>
      </c>
      <c r="AKH9" s="2" t="str">
        <f>'Données'!$E968</f>
        <v>semaine n° 35</v>
      </c>
      <c r="AKI9" s="2" t="str">
        <f>'Données'!$E969</f>
        <v>semaine n° 35</v>
      </c>
      <c r="AKJ9" s="2" t="str">
        <f>'Données'!$E970</f>
        <v>semaine n° 35</v>
      </c>
      <c r="AKK9" s="2" t="str">
        <f>'Données'!$E971</f>
        <v>semaine n° 35</v>
      </c>
      <c r="AKL9" s="2" t="str">
        <f>'Données'!$E972</f>
        <v>semaine n° 35</v>
      </c>
      <c r="AKM9" s="2" t="str">
        <f>'Données'!$E973</f>
        <v>semaine n° 35</v>
      </c>
      <c r="AKN9" s="2" t="str">
        <f>'Données'!$E974</f>
        <v>semaine n° 35</v>
      </c>
      <c r="AKO9" s="2" t="str">
        <f>'Données'!$E975</f>
        <v>semaine n° 36</v>
      </c>
      <c r="AKP9" s="2" t="str">
        <f>'Données'!$E976</f>
        <v>semaine n° 36</v>
      </c>
      <c r="AKQ9" s="2" t="str">
        <f>'Données'!$E977</f>
        <v>semaine n° 36</v>
      </c>
      <c r="AKR9" s="2" t="str">
        <f>'Données'!$E978</f>
        <v>semaine n° 36</v>
      </c>
      <c r="AKS9" s="2" t="str">
        <f>'Données'!$E979</f>
        <v>semaine n° 36</v>
      </c>
      <c r="AKT9" s="2" t="str">
        <f>'Données'!$E980</f>
        <v>semaine n° 36</v>
      </c>
      <c r="AKU9" s="2" t="str">
        <f>'Données'!$E981</f>
        <v>semaine n° 36</v>
      </c>
      <c r="AKV9" s="2" t="str">
        <f>'Données'!$E982</f>
        <v>semaine n° 37</v>
      </c>
      <c r="AKW9" s="2" t="str">
        <f>'Données'!$E983</f>
        <v>semaine n° 37</v>
      </c>
      <c r="AKX9" s="2" t="str">
        <f>'Données'!$E984</f>
        <v>semaine n° 37</v>
      </c>
      <c r="AKY9" s="2" t="str">
        <f>'Données'!$E985</f>
        <v>semaine n° 37</v>
      </c>
      <c r="AKZ9" s="2" t="str">
        <f>'Données'!$E986</f>
        <v>semaine n° 37</v>
      </c>
      <c r="ALA9" s="2" t="str">
        <f>'Données'!$E987</f>
        <v>semaine n° 37</v>
      </c>
      <c r="ALB9" s="2" t="str">
        <f>'Données'!$E988</f>
        <v>semaine n° 37</v>
      </c>
      <c r="ALC9" s="2" t="str">
        <f>'Données'!$E989</f>
        <v>semaine n° 38</v>
      </c>
      <c r="ALD9" s="2" t="str">
        <f>'Données'!$E990</f>
        <v>semaine n° 38</v>
      </c>
      <c r="ALE9" s="2" t="str">
        <f>'Données'!$E991</f>
        <v>semaine n° 38</v>
      </c>
      <c r="ALF9" s="2" t="str">
        <f>'Données'!$E992</f>
        <v>semaine n° 38</v>
      </c>
      <c r="ALG9" s="2" t="str">
        <f>'Données'!$E993</f>
        <v>semaine n° 38</v>
      </c>
      <c r="ALH9" s="2" t="str">
        <f>'Données'!$E994</f>
        <v>semaine n° 38</v>
      </c>
      <c r="ALI9" s="2" t="str">
        <f>'Données'!$E995</f>
        <v>semaine n° 38</v>
      </c>
      <c r="ALJ9" s="2" t="str">
        <f>'Données'!$E996</f>
        <v>semaine n° 39</v>
      </c>
      <c r="ALK9" s="2" t="str">
        <f>'Données'!$E997</f>
        <v>semaine n° 39</v>
      </c>
      <c r="ALL9" s="2" t="str">
        <f>'Données'!$E998</f>
        <v>semaine n° 39</v>
      </c>
      <c r="ALM9" s="2" t="str">
        <f>'Données'!$E999</f>
        <v>semaine n° 39</v>
      </c>
      <c r="ALN9" s="2" t="str">
        <f>'Données'!$E1000</f>
        <v>semaine n° 39</v>
      </c>
      <c r="ALO9" s="2" t="str">
        <f>'Données'!$E1001</f>
        <v>semaine n° 39</v>
      </c>
      <c r="ALP9" s="2" t="str">
        <f>'Données'!$E1002</f>
        <v>semaine n° 39</v>
      </c>
      <c r="ALQ9" s="2" t="str">
        <f>'Données'!$E1003</f>
        <v>semaine n° 40</v>
      </c>
      <c r="ALR9" s="2" t="str">
        <f>'Données'!$E1004</f>
        <v>semaine n° 40</v>
      </c>
      <c r="ALS9" s="2" t="str">
        <f>'Données'!$E1005</f>
        <v>semaine n° 40</v>
      </c>
      <c r="ALT9" s="2" t="str">
        <f>'Données'!$E1006</f>
        <v>semaine n° 40</v>
      </c>
      <c r="ALU9" s="2" t="str">
        <f>'Données'!$E1007</f>
        <v>semaine n° 40</v>
      </c>
      <c r="ALV9" s="2" t="str">
        <f>'Données'!$E1008</f>
        <v>semaine n° 40</v>
      </c>
      <c r="ALW9" s="2" t="str">
        <f>'Données'!$E1009</f>
        <v>semaine n° 40</v>
      </c>
      <c r="ALX9" s="2" t="str">
        <f>'Données'!$E1010</f>
        <v>semaine n° 41</v>
      </c>
      <c r="ALY9" s="2" t="str">
        <f>'Données'!$E1011</f>
        <v>semaine n° 41</v>
      </c>
      <c r="ALZ9" s="2" t="str">
        <f>'Données'!$E1012</f>
        <v>semaine n° 41</v>
      </c>
      <c r="AMA9" s="2" t="str">
        <f>'Données'!$E1013</f>
        <v>semaine n° 41</v>
      </c>
      <c r="AMB9" s="2" t="str">
        <f>'Données'!$E1014</f>
        <v>semaine n° 41</v>
      </c>
      <c r="AMC9" s="2" t="str">
        <f>'Données'!$E1015</f>
        <v>semaine n° 41</v>
      </c>
      <c r="AMD9" s="2" t="str">
        <f>'Données'!$E1016</f>
        <v>semaine n° 41</v>
      </c>
      <c r="AME9" s="2" t="str">
        <f>'Données'!$E1017</f>
        <v>semaine n° 42</v>
      </c>
      <c r="AMF9" s="2" t="str">
        <f>'Données'!$E1018</f>
        <v>semaine n° 42</v>
      </c>
      <c r="AMG9" s="2" t="str">
        <f>'Données'!$E1019</f>
        <v>semaine n° 42</v>
      </c>
      <c r="AMH9" s="2" t="str">
        <f>'Données'!$E1020</f>
        <v>semaine n° 42</v>
      </c>
      <c r="AMI9" s="2" t="str">
        <f>'Données'!$E1021</f>
        <v>semaine n° 42</v>
      </c>
      <c r="AMJ9" s="2" t="str">
        <f>'Données'!$E1022</f>
        <v>semaine n° 42</v>
      </c>
      <c r="AMK9" s="2" t="str">
        <f>'Données'!$E1023</f>
        <v>semaine n° 42</v>
      </c>
      <c r="AML9" s="2" t="str">
        <f>'Données'!$E1024</f>
        <v>semaine n° 43</v>
      </c>
      <c r="AMM9" s="2" t="str">
        <f>'Données'!$E1025</f>
        <v>semaine n° 43</v>
      </c>
      <c r="AMN9" s="2" t="str">
        <f>'Données'!$E1026</f>
        <v>semaine n° 43</v>
      </c>
      <c r="AMO9" s="2" t="str">
        <f>'Données'!$E1027</f>
        <v>semaine n° 43</v>
      </c>
      <c r="AMP9" s="2" t="str">
        <f>'Données'!$E1028</f>
        <v>semaine n° 43</v>
      </c>
      <c r="AMQ9" s="2" t="str">
        <f>'Données'!$E1029</f>
        <v>semaine n° 43</v>
      </c>
      <c r="AMR9" s="2" t="str">
        <f>'Données'!$E1030</f>
        <v>semaine n° 43</v>
      </c>
      <c r="AMS9" s="2" t="str">
        <f>'Données'!$E1031</f>
        <v>semaine n° 44</v>
      </c>
      <c r="AMT9" s="2" t="str">
        <f>'Données'!$E1032</f>
        <v>semaine n° 44</v>
      </c>
      <c r="AMU9" s="2" t="str">
        <f>'Données'!$E1033</f>
        <v>semaine n° 44</v>
      </c>
      <c r="AMV9" s="2" t="str">
        <f>'Données'!$E1034</f>
        <v>semaine n° 44</v>
      </c>
      <c r="AMW9" s="2" t="str">
        <f>'Données'!$E1035</f>
        <v>semaine n° 44</v>
      </c>
      <c r="AMX9" s="2" t="str">
        <f>'Données'!$E1036</f>
        <v>semaine n° 44</v>
      </c>
      <c r="AMY9" s="2" t="str">
        <f>'Données'!$E1037</f>
        <v>semaine n° 44</v>
      </c>
      <c r="AMZ9" s="2" t="str">
        <f>'Données'!$E1038</f>
        <v>semaine n° 45</v>
      </c>
      <c r="ANA9" s="2" t="str">
        <f>'Données'!$E1039</f>
        <v>semaine n° 45</v>
      </c>
      <c r="ANB9" s="2" t="str">
        <f>'Données'!$E1040</f>
        <v>semaine n° 45</v>
      </c>
      <c r="ANC9" s="2" t="str">
        <f>'Données'!$E1041</f>
        <v>semaine n° 45</v>
      </c>
      <c r="AND9" s="2" t="str">
        <f>'Données'!$E1042</f>
        <v>semaine n° 45</v>
      </c>
      <c r="ANE9" s="2" t="str">
        <f>'Données'!$E1043</f>
        <v>semaine n° 45</v>
      </c>
      <c r="ANF9" s="2" t="str">
        <f>'Données'!$E1044</f>
        <v>semaine n° 45</v>
      </c>
      <c r="ANG9" s="2" t="str">
        <f>'Données'!$E1045</f>
        <v>semaine n° 46</v>
      </c>
      <c r="ANH9" s="2" t="str">
        <f>'Données'!$E1046</f>
        <v>semaine n° 46</v>
      </c>
      <c r="ANI9" s="2" t="str">
        <f>'Données'!$E1047</f>
        <v>semaine n° 46</v>
      </c>
      <c r="ANJ9" s="2" t="str">
        <f>'Données'!$E1048</f>
        <v>semaine n° 46</v>
      </c>
      <c r="ANK9" s="2" t="str">
        <f>'Données'!$E1049</f>
        <v>semaine n° 46</v>
      </c>
      <c r="ANL9" s="2" t="str">
        <f>'Données'!$E1050</f>
        <v>semaine n° 46</v>
      </c>
      <c r="ANM9" s="2" t="str">
        <f>'Données'!$E1051</f>
        <v>semaine n° 46</v>
      </c>
      <c r="ANN9" s="2" t="str">
        <f>'Données'!$E1052</f>
        <v>semaine n° 47</v>
      </c>
      <c r="ANO9" s="2" t="str">
        <f>'Données'!$E1053</f>
        <v>semaine n° 47</v>
      </c>
      <c r="ANP9" s="2" t="str">
        <f>'Données'!$E1054</f>
        <v>semaine n° 47</v>
      </c>
      <c r="ANQ9" s="2" t="str">
        <f>'Données'!$E1055</f>
        <v>semaine n° 47</v>
      </c>
      <c r="ANR9" s="2" t="str">
        <f>'Données'!$E1056</f>
        <v>semaine n° 47</v>
      </c>
      <c r="ANS9" s="2" t="str">
        <f>'Données'!$E1057</f>
        <v>semaine n° 47</v>
      </c>
      <c r="ANT9" s="2" t="str">
        <f>'Données'!$E1058</f>
        <v>semaine n° 47</v>
      </c>
      <c r="ANU9" s="2" t="str">
        <f>'Données'!$E1059</f>
        <v>semaine n° 48</v>
      </c>
      <c r="ANV9" s="2" t="str">
        <f>'Données'!$E1060</f>
        <v>semaine n° 48</v>
      </c>
      <c r="ANW9" s="2" t="str">
        <f>'Données'!$E1061</f>
        <v>semaine n° 48</v>
      </c>
      <c r="ANX9" s="2" t="str">
        <f>'Données'!$E1062</f>
        <v>semaine n° 48</v>
      </c>
      <c r="ANY9" s="2" t="str">
        <f>'Données'!$E1063</f>
        <v>semaine n° 48</v>
      </c>
      <c r="ANZ9" s="2" t="str">
        <f>'Données'!$E1064</f>
        <v>semaine n° 48</v>
      </c>
      <c r="AOA9" s="2" t="str">
        <f>'Données'!$E1065</f>
        <v>semaine n° 48</v>
      </c>
      <c r="AOB9" s="2" t="str">
        <f>'Données'!$E1066</f>
        <v>semaine n° 49</v>
      </c>
      <c r="AOC9" s="2" t="str">
        <f>'Données'!$E1067</f>
        <v>semaine n° 49</v>
      </c>
      <c r="AOD9" s="2" t="str">
        <f>'Données'!$E1068</f>
        <v>semaine n° 49</v>
      </c>
      <c r="AOE9" s="2" t="str">
        <f>'Données'!$E1069</f>
        <v>semaine n° 49</v>
      </c>
      <c r="AOF9" s="2" t="str">
        <f>'Données'!$E1070</f>
        <v>semaine n° 49</v>
      </c>
      <c r="AOG9" s="2" t="str">
        <f>'Données'!$E1071</f>
        <v>semaine n° 49</v>
      </c>
      <c r="AOH9" s="2" t="str">
        <f>'Données'!$E1072</f>
        <v>semaine n° 49</v>
      </c>
      <c r="AOI9" s="2" t="str">
        <f>'Données'!$E1073</f>
        <v>semaine n° 50</v>
      </c>
      <c r="AOJ9" s="2" t="str">
        <f>'Données'!$E1074</f>
        <v>semaine n° 50</v>
      </c>
      <c r="AOK9" s="2" t="str">
        <f>'Données'!$E1075</f>
        <v>semaine n° 50</v>
      </c>
      <c r="AOL9" s="2" t="str">
        <f>'Données'!$E1076</f>
        <v>semaine n° 50</v>
      </c>
      <c r="AOM9" s="2" t="str">
        <f>'Données'!$E1077</f>
        <v>semaine n° 50</v>
      </c>
      <c r="AON9" s="2" t="str">
        <f>'Données'!$E1078</f>
        <v>semaine n° 50</v>
      </c>
      <c r="AOO9" s="2" t="str">
        <f>'Données'!$E1079</f>
        <v>semaine n° 50</v>
      </c>
      <c r="AOP9" s="2" t="str">
        <f>'Données'!$E1080</f>
        <v>semaine n° 51</v>
      </c>
      <c r="AOQ9" s="2" t="str">
        <f>'Données'!$E1081</f>
        <v>semaine n° 51</v>
      </c>
      <c r="AOR9" s="2" t="str">
        <f>'Données'!$E1082</f>
        <v>semaine n° 51</v>
      </c>
      <c r="AOS9" s="2" t="str">
        <f>'Données'!$E1083</f>
        <v>semaine n° 51</v>
      </c>
      <c r="AOT9" s="2" t="str">
        <f>'Données'!$E1084</f>
        <v>semaine n° 51</v>
      </c>
      <c r="AOU9" s="2" t="str">
        <f>'Données'!$E1085</f>
        <v>semaine n° 51</v>
      </c>
      <c r="AOV9" s="2" t="str">
        <f>'Données'!$E1086</f>
        <v>semaine n° 51</v>
      </c>
      <c r="AOW9" s="2" t="str">
        <f>'Données'!$E1087</f>
        <v>semaine n° 52</v>
      </c>
      <c r="AOX9" s="2" t="str">
        <f>'Données'!$E1088</f>
        <v>semaine n° 52</v>
      </c>
      <c r="AOY9" s="2" t="str">
        <f>'Données'!$E1089</f>
        <v>semaine n° 52</v>
      </c>
      <c r="AOZ9" s="2" t="str">
        <f>'Données'!$E1090</f>
        <v>semaine n° 52</v>
      </c>
      <c r="APA9" s="2" t="str">
        <f>'Données'!$E1091</f>
        <v>semaine n° 52</v>
      </c>
      <c r="APB9" s="2" t="str">
        <f>'Données'!$E1092</f>
        <v>semaine n° 52</v>
      </c>
      <c r="APC9" s="2" t="str">
        <f>'Données'!$E1093</f>
        <v>semaine n° 52</v>
      </c>
      <c r="APD9" s="2" t="str">
        <f>'Données'!$E1094</f>
        <v>semaine n° 53</v>
      </c>
      <c r="APE9" s="2" t="str">
        <f>'Données'!$E1095</f>
        <v>semaine n° 53</v>
      </c>
      <c r="APF9" s="2" t="str">
        <f>'Données'!$E1096</f>
        <v>semaine n° 53</v>
      </c>
      <c r="APG9" s="2" t="str">
        <f>'Données'!$E1097</f>
        <v>semaine n° 53</v>
      </c>
      <c r="APH9" s="2" t="str">
        <f>'Données'!$E1098</f>
        <v>semaine n° 53</v>
      </c>
      <c r="API9" s="2" t="str">
        <f>'Données'!$E1099</f>
        <v>semaine n° 1</v>
      </c>
      <c r="APJ9" s="2" t="str">
        <f>'Données'!$E1100</f>
        <v>semaine n° 1</v>
      </c>
      <c r="APK9" s="2" t="str">
        <f>'Données'!$E1101</f>
        <v>semaine n° 2</v>
      </c>
      <c r="APL9" s="2" t="str">
        <f>'Données'!$E1102</f>
        <v>semaine n° 2</v>
      </c>
      <c r="APM9" s="2" t="str">
        <f>'Données'!$E1103</f>
        <v>semaine n° 2</v>
      </c>
      <c r="APN9" s="2" t="str">
        <f>'Données'!$E1104</f>
        <v>semaine n° 2</v>
      </c>
      <c r="APO9" s="2" t="str">
        <f>'Données'!$E1105</f>
        <v>semaine n° 2</v>
      </c>
      <c r="APP9" s="2" t="str">
        <f>'Données'!$E1106</f>
        <v>semaine n° 2</v>
      </c>
      <c r="APQ9" s="2" t="str">
        <f>'Données'!$E1107</f>
        <v>semaine n° 2</v>
      </c>
      <c r="APR9" s="2" t="str">
        <f>'Données'!$E1108</f>
        <v>semaine n° 3</v>
      </c>
      <c r="APS9" s="2" t="str">
        <f>'Données'!$E1109</f>
        <v>semaine n° 3</v>
      </c>
      <c r="APT9" s="2" t="str">
        <f>'Données'!$E1110</f>
        <v>semaine n° 3</v>
      </c>
      <c r="APU9" s="2" t="str">
        <f>'Données'!$E1111</f>
        <v>semaine n° 3</v>
      </c>
      <c r="APV9" s="2" t="str">
        <f>'Données'!$E1112</f>
        <v>semaine n° 3</v>
      </c>
      <c r="APW9" s="2" t="str">
        <f>'Données'!$E1113</f>
        <v>semaine n° 3</v>
      </c>
      <c r="APX9" s="2" t="str">
        <f>'Données'!$E1114</f>
        <v>semaine n° 3</v>
      </c>
      <c r="APY9" s="2" t="str">
        <f>'Données'!$E1115</f>
        <v>semaine n° 4</v>
      </c>
      <c r="APZ9" s="2" t="str">
        <f>'Données'!$E1116</f>
        <v>semaine n° 4</v>
      </c>
      <c r="AQA9" s="2" t="str">
        <f>'Données'!$E1117</f>
        <v>semaine n° 4</v>
      </c>
      <c r="AQB9" s="2" t="str">
        <f>'Données'!$E1118</f>
        <v>semaine n° 4</v>
      </c>
      <c r="AQC9" s="2" t="str">
        <f>'Données'!$E1119</f>
        <v>semaine n° 4</v>
      </c>
      <c r="AQD9" s="2" t="str">
        <f>'Données'!$E1120</f>
        <v>semaine n° 4</v>
      </c>
      <c r="AQE9" s="2" t="str">
        <f>'Données'!$E1121</f>
        <v>semaine n° 4</v>
      </c>
      <c r="AQF9" s="2" t="str">
        <f>'Données'!$E1122</f>
        <v>semaine n° 5</v>
      </c>
      <c r="AQG9" s="2" t="str">
        <f>'Données'!$E1123</f>
        <v>semaine n° 5</v>
      </c>
      <c r="AQH9" s="2" t="str">
        <f>'Données'!$E1124</f>
        <v>semaine n° 5</v>
      </c>
      <c r="AQI9" s="2" t="str">
        <f>'Données'!$E1125</f>
        <v>semaine n° 5</v>
      </c>
      <c r="AQJ9" s="2" t="str">
        <f>'Données'!$E1126</f>
        <v>semaine n° 5</v>
      </c>
      <c r="AQK9" s="2" t="str">
        <f>'Données'!$E1127</f>
        <v>semaine n° 5</v>
      </c>
      <c r="AQL9" s="2" t="str">
        <f>'Données'!$E1128</f>
        <v>semaine n° 5</v>
      </c>
      <c r="AQM9" s="2" t="str">
        <f>'Données'!$E1129</f>
        <v>semaine n° 6</v>
      </c>
      <c r="AQN9" s="2" t="str">
        <f>'Données'!$E1130</f>
        <v>semaine n° 6</v>
      </c>
      <c r="AQO9" s="2" t="str">
        <f>'Données'!$E1131</f>
        <v>semaine n° 6</v>
      </c>
      <c r="AQP9" s="2" t="str">
        <f>'Données'!$E1132</f>
        <v>semaine n° 6</v>
      </c>
      <c r="AQQ9" s="2" t="str">
        <f>'Données'!$E1133</f>
        <v>semaine n° 6</v>
      </c>
      <c r="AQR9" s="2" t="str">
        <f>'Données'!$E1134</f>
        <v>semaine n° 6</v>
      </c>
      <c r="AQS9" s="2" t="str">
        <f>'Données'!$E1135</f>
        <v>semaine n° 6</v>
      </c>
      <c r="AQT9" s="2" t="str">
        <f>'Données'!$E1136</f>
        <v>semaine n° 7</v>
      </c>
      <c r="AQU9" s="2" t="str">
        <f>'Données'!$E1137</f>
        <v>semaine n° 7</v>
      </c>
      <c r="AQV9" s="2" t="str">
        <f>'Données'!$E1138</f>
        <v>semaine n° 7</v>
      </c>
      <c r="AQW9" s="2" t="str">
        <f>'Données'!$E1139</f>
        <v>semaine n° 7</v>
      </c>
      <c r="AQX9" s="2" t="str">
        <f>'Données'!$E1140</f>
        <v>semaine n° 7</v>
      </c>
      <c r="AQY9" s="2" t="str">
        <f>'Données'!$E1141</f>
        <v>semaine n° 7</v>
      </c>
      <c r="AQZ9" s="2" t="str">
        <f>'Données'!$E1142</f>
        <v>semaine n° 7</v>
      </c>
      <c r="ARA9" s="2" t="str">
        <f>'Données'!$E1143</f>
        <v>semaine n° 8</v>
      </c>
      <c r="ARB9" s="2" t="str">
        <f>'Données'!$E1144</f>
        <v>semaine n° 8</v>
      </c>
      <c r="ARC9" s="2" t="str">
        <f>'Données'!$E1145</f>
        <v>semaine n° 8</v>
      </c>
      <c r="ARD9" s="2" t="str">
        <f>'Données'!$E1146</f>
        <v>semaine n° 8</v>
      </c>
      <c r="ARE9" s="2" t="str">
        <f>'Données'!$E1147</f>
        <v>semaine n° 8</v>
      </c>
      <c r="ARF9" s="2" t="str">
        <f>'Données'!$E1148</f>
        <v>semaine n° 8</v>
      </c>
      <c r="ARG9" s="2" t="str">
        <f>'Données'!$E1149</f>
        <v>semaine n° 8</v>
      </c>
      <c r="ARH9" s="2" t="str">
        <f>'Données'!$E1150</f>
        <v>semaine n° 9</v>
      </c>
      <c r="ARI9" s="2" t="str">
        <f>'Données'!$E1151</f>
        <v>semaine n° 9</v>
      </c>
      <c r="ARJ9" s="2" t="str">
        <f>'Données'!$E1152</f>
        <v>semaine n° 9</v>
      </c>
      <c r="ARK9" s="2" t="str">
        <f>'Données'!$E1153</f>
        <v>semaine n° 9</v>
      </c>
      <c r="ARL9" s="2" t="str">
        <f>'Données'!$E1154</f>
        <v>semaine n° 9</v>
      </c>
      <c r="ARM9" s="2" t="str">
        <f>'Données'!$E1155</f>
        <v>semaine n° 9</v>
      </c>
      <c r="ARN9" s="2" t="str">
        <f>'Données'!$E1156</f>
        <v>semaine n° 9</v>
      </c>
      <c r="ARO9" s="2" t="str">
        <f>'Données'!$E1157</f>
        <v>semaine n° 10</v>
      </c>
      <c r="ARP9" s="2" t="str">
        <f>'Données'!$E1158</f>
        <v>semaine n° 10</v>
      </c>
      <c r="ARQ9" s="2" t="str">
        <f>'Données'!$E1159</f>
        <v>semaine n° 10</v>
      </c>
      <c r="ARR9" s="2" t="str">
        <f>'Données'!$E1160</f>
        <v>semaine n° 10</v>
      </c>
      <c r="ARS9" s="2" t="str">
        <f>'Données'!$E1161</f>
        <v>semaine n° 10</v>
      </c>
      <c r="ART9" s="2" t="str">
        <f>'Données'!$E1162</f>
        <v>semaine n° 10</v>
      </c>
      <c r="ARU9" s="2" t="str">
        <f>'Données'!$E1163</f>
        <v>semaine n° 10</v>
      </c>
      <c r="ARV9" s="2" t="str">
        <f>'Données'!$E1164</f>
        <v>semaine n° 11</v>
      </c>
      <c r="ARW9" s="2" t="str">
        <f>'Données'!$E1165</f>
        <v>semaine n° 11</v>
      </c>
      <c r="ARX9" s="2" t="str">
        <f>'Données'!$E1166</f>
        <v>semaine n° 11</v>
      </c>
      <c r="ARY9" s="2" t="str">
        <f>'Données'!$E1167</f>
        <v>semaine n° 11</v>
      </c>
      <c r="ARZ9" s="2" t="str">
        <f>'Données'!$E1168</f>
        <v>semaine n° 11</v>
      </c>
      <c r="ASA9" s="2" t="str">
        <f>'Données'!$E1169</f>
        <v>semaine n° 11</v>
      </c>
      <c r="ASB9" s="2" t="str">
        <f>'Données'!$E1170</f>
        <v>semaine n° 11</v>
      </c>
      <c r="ASC9" s="2" t="str">
        <f>'Données'!$E1171</f>
        <v>semaine n° 12</v>
      </c>
      <c r="ASD9" s="2" t="str">
        <f>'Données'!$E1172</f>
        <v>semaine n° 12</v>
      </c>
      <c r="ASE9" s="2" t="str">
        <f>'Données'!$E1173</f>
        <v>semaine n° 12</v>
      </c>
      <c r="ASF9" s="2" t="str">
        <f>'Données'!$E1174</f>
        <v>semaine n° 12</v>
      </c>
      <c r="ASG9" s="2" t="str">
        <f>'Données'!$E1175</f>
        <v>semaine n° 12</v>
      </c>
      <c r="ASH9" s="2" t="str">
        <f>'Données'!$E1176</f>
        <v>semaine n° 12</v>
      </c>
      <c r="ASI9" s="2" t="str">
        <f>'Données'!$E1177</f>
        <v>semaine n° 12</v>
      </c>
      <c r="ASJ9" s="2" t="str">
        <f>'Données'!$E1178</f>
        <v>semaine n° 13</v>
      </c>
      <c r="ASK9" s="2" t="str">
        <f>'Données'!$E1179</f>
        <v>semaine n° 13</v>
      </c>
      <c r="ASL9" s="2" t="str">
        <f>'Données'!$E1180</f>
        <v>semaine n° 13</v>
      </c>
      <c r="ASM9" s="2" t="str">
        <f>'Données'!$E1181</f>
        <v>semaine n° 13</v>
      </c>
      <c r="ASN9" s="2" t="str">
        <f>'Données'!$E1182</f>
        <v>semaine n° 13</v>
      </c>
      <c r="ASO9" s="2" t="str">
        <f>'Données'!$E1183</f>
        <v>semaine n° 13</v>
      </c>
      <c r="ASP9" s="2" t="str">
        <f>'Données'!$E1184</f>
        <v>semaine n° 13</v>
      </c>
      <c r="ASQ9" s="2" t="str">
        <f>'Données'!$E1185</f>
        <v>semaine n° 14</v>
      </c>
      <c r="ASR9" s="2" t="str">
        <f>'Données'!$E1186</f>
        <v>semaine n° 14</v>
      </c>
      <c r="ASS9" s="2" t="str">
        <f>'Données'!$E1187</f>
        <v>semaine n° 14</v>
      </c>
      <c r="AST9" s="2" t="str">
        <f>'Données'!$E1188</f>
        <v>semaine n° 14</v>
      </c>
      <c r="ASU9" s="2" t="str">
        <f>'Données'!$E1189</f>
        <v>semaine n° 14</v>
      </c>
      <c r="ASV9" s="2" t="str">
        <f>'Données'!$E1190</f>
        <v>semaine n° 14</v>
      </c>
      <c r="ASW9" s="2" t="str">
        <f>'Données'!$E1191</f>
        <v>semaine n° 14</v>
      </c>
      <c r="ASX9" s="2" t="str">
        <f>'Données'!$E1192</f>
        <v>semaine n° 15</v>
      </c>
      <c r="ASY9" s="2" t="str">
        <f>'Données'!$E1193</f>
        <v>semaine n° 15</v>
      </c>
      <c r="ASZ9" s="2" t="str">
        <f>'Données'!$E1194</f>
        <v>semaine n° 15</v>
      </c>
      <c r="ATA9" s="2" t="str">
        <f>'Données'!$E1195</f>
        <v>semaine n° 15</v>
      </c>
      <c r="ATB9" s="2" t="str">
        <f>'Données'!$E1196</f>
        <v>semaine n° 15</v>
      </c>
      <c r="ATC9" s="2" t="str">
        <f>'Données'!$E1197</f>
        <v>semaine n° 15</v>
      </c>
      <c r="ATD9" s="2" t="str">
        <f>'Données'!$E1198</f>
        <v>semaine n° 15</v>
      </c>
      <c r="ATE9" s="2" t="str">
        <f>'Données'!$E1199</f>
        <v>semaine n° 16</v>
      </c>
      <c r="ATF9" s="2" t="str">
        <f>'Données'!$E1200</f>
        <v>semaine n° 16</v>
      </c>
      <c r="ATG9" s="2" t="str">
        <f>'Données'!$E1201</f>
        <v>semaine n° 16</v>
      </c>
      <c r="ATH9" s="2" t="str">
        <f>'Données'!$E1202</f>
        <v>semaine n° 16</v>
      </c>
      <c r="ATI9" s="2" t="str">
        <f>'Données'!$E1203</f>
        <v>semaine n° 16</v>
      </c>
      <c r="ATJ9" s="2" t="str">
        <f>'Données'!$E1204</f>
        <v>semaine n° 16</v>
      </c>
      <c r="ATK9" s="2" t="str">
        <f>'Données'!$E1205</f>
        <v>semaine n° 16</v>
      </c>
      <c r="ATL9" s="2" t="str">
        <f>'Données'!$E1206</f>
        <v>semaine n° 17</v>
      </c>
      <c r="ATM9" s="2" t="str">
        <f>'Données'!$E1207</f>
        <v>semaine n° 17</v>
      </c>
      <c r="ATN9" s="2" t="str">
        <f>'Données'!$E1208</f>
        <v>semaine n° 17</v>
      </c>
      <c r="ATO9" s="2" t="str">
        <f>'Données'!$E1209</f>
        <v>semaine n° 17</v>
      </c>
      <c r="ATP9" s="2" t="str">
        <f>'Données'!$E1210</f>
        <v>semaine n° 17</v>
      </c>
      <c r="ATQ9" s="2" t="str">
        <f>'Données'!$E1211</f>
        <v>semaine n° 17</v>
      </c>
      <c r="ATR9" s="2" t="str">
        <f>'Données'!$E1212</f>
        <v>semaine n° 17</v>
      </c>
      <c r="ATS9" s="2" t="str">
        <f>'Données'!$E1213</f>
        <v>semaine n° 18</v>
      </c>
      <c r="ATT9" s="2" t="str">
        <f>'Données'!$E1214</f>
        <v>semaine n° 18</v>
      </c>
      <c r="ATU9" s="2" t="str">
        <f>'Données'!$E1215</f>
        <v>semaine n° 18</v>
      </c>
      <c r="ATV9" s="2" t="str">
        <f>'Données'!$E1216</f>
        <v>semaine n° 18</v>
      </c>
      <c r="ATW9" s="2" t="str">
        <f>'Données'!$E1217</f>
        <v>semaine n° 18</v>
      </c>
      <c r="ATX9" s="2" t="str">
        <f>'Données'!$E1218</f>
        <v>semaine n° 18</v>
      </c>
      <c r="ATY9" s="2" t="str">
        <f>'Données'!$E1219</f>
        <v>semaine n° 18</v>
      </c>
      <c r="ATZ9" s="2" t="str">
        <f>'Données'!$E1220</f>
        <v>semaine n° 19</v>
      </c>
      <c r="AUA9" s="2" t="str">
        <f>'Données'!$E1221</f>
        <v>semaine n° 19</v>
      </c>
      <c r="AUB9" s="2" t="str">
        <f>'Données'!$E1222</f>
        <v>semaine n° 19</v>
      </c>
      <c r="AUC9" s="2" t="str">
        <f>'Données'!$E1223</f>
        <v>semaine n° 19</v>
      </c>
      <c r="AUD9" s="2" t="str">
        <f>'Données'!$E1224</f>
        <v>semaine n° 19</v>
      </c>
      <c r="AUE9" s="2" t="str">
        <f>'Données'!$E1225</f>
        <v>semaine n° 19</v>
      </c>
      <c r="AUF9" s="2" t="str">
        <f>'Données'!$E1226</f>
        <v>semaine n° 19</v>
      </c>
      <c r="AUG9" s="2" t="str">
        <f>'Données'!$E1227</f>
        <v>semaine n° 20</v>
      </c>
      <c r="AUH9" s="2" t="str">
        <f>'Données'!$E1228</f>
        <v>semaine n° 20</v>
      </c>
      <c r="AUI9" s="2" t="str">
        <f>'Données'!$E1229</f>
        <v>semaine n° 20</v>
      </c>
      <c r="AUJ9" s="2" t="str">
        <f>'Données'!$E1230</f>
        <v>semaine n° 20</v>
      </c>
      <c r="AUK9" s="2" t="str">
        <f>'Données'!$E1231</f>
        <v>semaine n° 20</v>
      </c>
      <c r="AUL9" s="2" t="str">
        <f>'Données'!$E1232</f>
        <v>semaine n° 20</v>
      </c>
      <c r="AUM9" s="2" t="str">
        <f>'Données'!$E1233</f>
        <v>semaine n° 20</v>
      </c>
      <c r="AUN9" s="2" t="str">
        <f>'Données'!$E1234</f>
        <v>semaine n° 21</v>
      </c>
      <c r="AUO9" s="2" t="str">
        <f>'Données'!$E1235</f>
        <v>semaine n° 21</v>
      </c>
      <c r="AUP9" s="2" t="str">
        <f>'Données'!$E1236</f>
        <v>semaine n° 21</v>
      </c>
      <c r="AUQ9" s="2" t="str">
        <f>'Données'!$E1237</f>
        <v>semaine n° 21</v>
      </c>
      <c r="AUR9" s="2" t="str">
        <f>'Données'!$E1238</f>
        <v>semaine n° 21</v>
      </c>
      <c r="AUS9" s="2" t="str">
        <f>'Données'!$E1239</f>
        <v>semaine n° 21</v>
      </c>
      <c r="AUT9" s="2" t="str">
        <f>'Données'!$E1240</f>
        <v>semaine n° 21</v>
      </c>
      <c r="AUU9" s="2" t="str">
        <f>'Données'!$E1241</f>
        <v>semaine n° 22</v>
      </c>
      <c r="AUV9" s="2" t="str">
        <f>'Données'!$E1242</f>
        <v>semaine n° 22</v>
      </c>
      <c r="AUW9" s="2" t="str">
        <f>'Données'!$E1243</f>
        <v>semaine n° 22</v>
      </c>
      <c r="AUX9" s="2" t="str">
        <f>'Données'!$E1244</f>
        <v>semaine n° 22</v>
      </c>
      <c r="AUY9" s="2" t="str">
        <f>'Données'!$E1245</f>
        <v>semaine n° 22</v>
      </c>
      <c r="AUZ9" s="2" t="str">
        <f>'Données'!$E1246</f>
        <v>semaine n° 22</v>
      </c>
      <c r="AVA9" s="2" t="str">
        <f>'Données'!$E1247</f>
        <v>semaine n° 22</v>
      </c>
      <c r="AVB9" s="2" t="str">
        <f>'Données'!$E1248</f>
        <v>semaine n° 23</v>
      </c>
      <c r="AVC9" s="2" t="str">
        <f>'Données'!$E1249</f>
        <v>semaine n° 23</v>
      </c>
      <c r="AVD9" s="2" t="str">
        <f>'Données'!$E1250</f>
        <v>semaine n° 23</v>
      </c>
      <c r="AVE9" s="2" t="str">
        <f>'Données'!$E1251</f>
        <v>semaine n° 23</v>
      </c>
      <c r="AVF9" s="2" t="str">
        <f>'Données'!$E1252</f>
        <v>semaine n° 23</v>
      </c>
      <c r="AVG9" s="2" t="str">
        <f>'Données'!$E1253</f>
        <v>semaine n° 23</v>
      </c>
      <c r="AVH9" s="2" t="str">
        <f>'Données'!$E1254</f>
        <v>semaine n° 23</v>
      </c>
      <c r="AVI9" s="2" t="str">
        <f>'Données'!$E1255</f>
        <v>semaine n° 24</v>
      </c>
      <c r="AVJ9" s="2" t="str">
        <f>'Données'!$E1256</f>
        <v>semaine n° 24</v>
      </c>
      <c r="AVK9" s="2" t="str">
        <f>'Données'!$E1257</f>
        <v>semaine n° 24</v>
      </c>
      <c r="AVL9" s="2" t="str">
        <f>'Données'!$E1258</f>
        <v>semaine n° 24</v>
      </c>
      <c r="AVM9" s="2" t="str">
        <f>'Données'!$E1259</f>
        <v>semaine n° 24</v>
      </c>
      <c r="AVN9" s="2" t="str">
        <f>'Données'!$E1260</f>
        <v>semaine n° 24</v>
      </c>
      <c r="AVO9" s="2" t="str">
        <f>'Données'!$E1261</f>
        <v>semaine n° 24</v>
      </c>
      <c r="AVP9" s="2" t="str">
        <f>'Données'!$E1262</f>
        <v>semaine n° 25</v>
      </c>
      <c r="AVQ9" s="2" t="str">
        <f>'Données'!$E1263</f>
        <v>semaine n° 25</v>
      </c>
      <c r="AVR9" s="2" t="str">
        <f>'Données'!$E1264</f>
        <v>semaine n° 25</v>
      </c>
      <c r="AVS9" s="2" t="str">
        <f>'Données'!$E1265</f>
        <v>semaine n° 25</v>
      </c>
      <c r="AVT9" s="2" t="str">
        <f>'Données'!$E1266</f>
        <v>semaine n° 25</v>
      </c>
      <c r="AVU9" s="2" t="str">
        <f>'Données'!$E1267</f>
        <v>semaine n° 25</v>
      </c>
      <c r="AVV9" s="2" t="str">
        <f>'Données'!$E1268</f>
        <v>semaine n° 25</v>
      </c>
      <c r="AVW9" s="2" t="str">
        <f>'Données'!$E1269</f>
        <v>semaine n° 26</v>
      </c>
      <c r="AVX9" s="2" t="str">
        <f>'Données'!$E1270</f>
        <v>semaine n° 26</v>
      </c>
      <c r="AVY9" s="2" t="str">
        <f>'Données'!$E1271</f>
        <v>semaine n° 26</v>
      </c>
      <c r="AVZ9" s="2" t="str">
        <f>'Données'!$E1272</f>
        <v>semaine n° 26</v>
      </c>
      <c r="AWA9" s="2" t="str">
        <f>'Données'!$E1273</f>
        <v>semaine n° 26</v>
      </c>
      <c r="AWB9" s="2" t="str">
        <f>'Données'!$E1274</f>
        <v>semaine n° 26</v>
      </c>
      <c r="AWC9" s="2" t="str">
        <f>'Données'!$E1275</f>
        <v>semaine n° 26</v>
      </c>
      <c r="AWD9" s="2" t="str">
        <f>'Données'!$E1276</f>
        <v>semaine n° 27</v>
      </c>
      <c r="AWE9" s="2" t="str">
        <f>'Données'!$E1277</f>
        <v>semaine n° 27</v>
      </c>
      <c r="AWF9" s="2" t="str">
        <f>'Données'!$E1278</f>
        <v>semaine n° 27</v>
      </c>
      <c r="AWG9" s="2" t="str">
        <f>'Données'!$E1279</f>
        <v>semaine n° 27</v>
      </c>
      <c r="AWH9" s="2" t="str">
        <f>'Données'!$E1280</f>
        <v>semaine n° 27</v>
      </c>
      <c r="AWI9" s="2" t="str">
        <f>'Données'!$E1281</f>
        <v>semaine n° 27</v>
      </c>
      <c r="AWJ9" s="2" t="str">
        <f>'Données'!$E1282</f>
        <v>semaine n° 27</v>
      </c>
      <c r="AWK9" s="2" t="str">
        <f>'Données'!$E1283</f>
        <v>semaine n° 28</v>
      </c>
      <c r="AWL9" s="2" t="str">
        <f>'Données'!$E1284</f>
        <v>semaine n° 28</v>
      </c>
      <c r="AWM9" s="2" t="str">
        <f>'Données'!$E1285</f>
        <v>semaine n° 28</v>
      </c>
      <c r="AWN9" s="2" t="str">
        <f>'Données'!$E1286</f>
        <v>semaine n° 28</v>
      </c>
      <c r="AWO9" s="2" t="str">
        <f>'Données'!$E1287</f>
        <v>semaine n° 28</v>
      </c>
      <c r="AWP9" s="2" t="str">
        <f>'Données'!$E1288</f>
        <v>semaine n° 28</v>
      </c>
      <c r="AWQ9" s="2" t="str">
        <f>'Données'!$E1289</f>
        <v>semaine n° 28</v>
      </c>
      <c r="AWR9" s="2" t="str">
        <f>'Données'!$E1290</f>
        <v>semaine n° 29</v>
      </c>
      <c r="AWS9" s="2" t="str">
        <f>'Données'!$E1291</f>
        <v>semaine n° 29</v>
      </c>
      <c r="AWT9" s="2" t="str">
        <f>'Données'!$E1292</f>
        <v>semaine n° 29</v>
      </c>
      <c r="AWU9" s="2" t="str">
        <f>'Données'!$E1293</f>
        <v>semaine n° 29</v>
      </c>
      <c r="AWV9" s="2" t="str">
        <f>'Données'!$E1294</f>
        <v>semaine n° 29</v>
      </c>
      <c r="AWW9" s="2" t="str">
        <f>'Données'!$E1295</f>
        <v>semaine n° 29</v>
      </c>
      <c r="AWX9" s="2" t="str">
        <f>'Données'!$E1296</f>
        <v>semaine n° 29</v>
      </c>
      <c r="AWY9" s="2" t="str">
        <f>'Données'!$E1297</f>
        <v>semaine n° 30</v>
      </c>
      <c r="AWZ9" s="2" t="str">
        <f>'Données'!$E1298</f>
        <v>semaine n° 30</v>
      </c>
      <c r="AXA9" s="2" t="str">
        <f>'Données'!$E1299</f>
        <v>semaine n° 30</v>
      </c>
      <c r="AXB9" s="2" t="str">
        <f>'Données'!$E1300</f>
        <v>semaine n° 30</v>
      </c>
      <c r="AXC9" s="2" t="str">
        <f>'Données'!$E1301</f>
        <v>semaine n° 30</v>
      </c>
      <c r="AXD9" s="2" t="str">
        <f>'Données'!$E1302</f>
        <v>semaine n° 30</v>
      </c>
      <c r="AXE9" s="2" t="str">
        <f>'Données'!$E1303</f>
        <v>semaine n° 30</v>
      </c>
      <c r="AXF9" s="2" t="str">
        <f>'Données'!$E1304</f>
        <v>semaine n° 31</v>
      </c>
      <c r="AXG9" s="2" t="str">
        <f>'Données'!$E1305</f>
        <v>semaine n° 31</v>
      </c>
      <c r="AXH9" s="2" t="str">
        <f>'Données'!$E1306</f>
        <v>semaine n° 31</v>
      </c>
      <c r="AXI9" s="2" t="str">
        <f>'Données'!$E1307</f>
        <v>semaine n° 31</v>
      </c>
      <c r="AXJ9" s="2" t="str">
        <f>'Données'!$E1308</f>
        <v>semaine n° 31</v>
      </c>
      <c r="AXK9" s="2" t="str">
        <f>'Données'!$E1309</f>
        <v>semaine n° 31</v>
      </c>
      <c r="AXL9" s="2" t="str">
        <f>'Données'!$E1310</f>
        <v>semaine n° 31</v>
      </c>
      <c r="AXM9" s="2" t="str">
        <f>'Données'!$E1311</f>
        <v>semaine n° 32</v>
      </c>
      <c r="AXN9" s="2" t="str">
        <f>'Données'!$E1312</f>
        <v>semaine n° 32</v>
      </c>
      <c r="AXO9" s="2" t="str">
        <f>'Données'!$E1313</f>
        <v>semaine n° 32</v>
      </c>
      <c r="AXP9" s="2" t="str">
        <f>'Données'!$E1314</f>
        <v>semaine n° 32</v>
      </c>
      <c r="AXQ9" s="2" t="str">
        <f>'Données'!$E1315</f>
        <v>semaine n° 32</v>
      </c>
      <c r="AXR9" s="2" t="str">
        <f>'Données'!$E1316</f>
        <v>semaine n° 32</v>
      </c>
      <c r="AXS9" s="2" t="str">
        <f>'Données'!$E1317</f>
        <v>semaine n° 32</v>
      </c>
      <c r="AXT9" s="2" t="str">
        <f>'Données'!$E1318</f>
        <v>semaine n° 33</v>
      </c>
      <c r="AXU9" s="2" t="str">
        <f>'Données'!$E1319</f>
        <v>semaine n° 33</v>
      </c>
      <c r="AXV9" s="2" t="str">
        <f>'Données'!$E1320</f>
        <v>semaine n° 33</v>
      </c>
      <c r="AXW9" s="2" t="str">
        <f>'Données'!$E1321</f>
        <v>semaine n° 33</v>
      </c>
      <c r="AXX9" s="2" t="str">
        <f>'Données'!$E1322</f>
        <v>semaine n° 33</v>
      </c>
      <c r="AXY9" s="2" t="str">
        <f>'Données'!$E1323</f>
        <v>semaine n° 33</v>
      </c>
      <c r="AXZ9" s="2" t="str">
        <f>'Données'!$E1324</f>
        <v>semaine n° 33</v>
      </c>
      <c r="AYA9" s="2" t="str">
        <f>'Données'!$E1325</f>
        <v>semaine n° 34</v>
      </c>
      <c r="AYB9" s="2" t="str">
        <f>'Données'!$E1326</f>
        <v>semaine n° 34</v>
      </c>
      <c r="AYC9" s="2" t="str">
        <f>'Données'!$E1327</f>
        <v>semaine n° 34</v>
      </c>
      <c r="AYD9" s="2" t="str">
        <f>'Données'!$E1328</f>
        <v>semaine n° 34</v>
      </c>
      <c r="AYE9" s="2" t="str">
        <f>'Données'!$E1329</f>
        <v>semaine n° 34</v>
      </c>
      <c r="AYF9" s="2" t="str">
        <f>'Données'!$E1330</f>
        <v>semaine n° 34</v>
      </c>
      <c r="AYG9" s="2" t="str">
        <f>'Données'!$E1331</f>
        <v>semaine n° 34</v>
      </c>
      <c r="AYH9" s="2" t="str">
        <f>'Données'!$E1332</f>
        <v>semaine n° 35</v>
      </c>
      <c r="AYI9" s="2" t="str">
        <f>'Données'!$E1333</f>
        <v>semaine n° 35</v>
      </c>
      <c r="AYJ9" s="2" t="str">
        <f>'Données'!$E1334</f>
        <v>semaine n° 35</v>
      </c>
      <c r="AYK9" s="2" t="str">
        <f>'Données'!$E1335</f>
        <v>semaine n° 35</v>
      </c>
      <c r="AYL9" s="2" t="str">
        <f>'Données'!$E1336</f>
        <v>semaine n° 35</v>
      </c>
      <c r="AYM9" s="2" t="str">
        <f>'Données'!$E1337</f>
        <v>semaine n° 35</v>
      </c>
      <c r="AYN9" s="2" t="str">
        <f>'Données'!$E1338</f>
        <v>semaine n° 35</v>
      </c>
      <c r="AYO9" s="2" t="str">
        <f>'Données'!$E1339</f>
        <v>semaine n° 36</v>
      </c>
      <c r="AYP9" s="2" t="str">
        <f>'Données'!$E1340</f>
        <v>semaine n° 36</v>
      </c>
      <c r="AYQ9" s="2" t="str">
        <f>'Données'!$E1341</f>
        <v>semaine n° 36</v>
      </c>
      <c r="AYR9" s="2" t="str">
        <f>'Données'!$E1342</f>
        <v>semaine n° 36</v>
      </c>
      <c r="AYS9" s="2" t="str">
        <f>'Données'!$E1343</f>
        <v>semaine n° 36</v>
      </c>
      <c r="AYT9" s="2" t="str">
        <f>'Données'!$E1344</f>
        <v>semaine n° 36</v>
      </c>
      <c r="AYU9" s="2" t="str">
        <f>'Données'!$E1345</f>
        <v>semaine n° 36</v>
      </c>
      <c r="AYV9" s="2" t="str">
        <f>'Données'!$E1346</f>
        <v>semaine n° 37</v>
      </c>
      <c r="AYW9" s="2" t="str">
        <f>'Données'!$E1347</f>
        <v>semaine n° 37</v>
      </c>
      <c r="AYX9" s="2" t="str">
        <f>'Données'!$E1348</f>
        <v>semaine n° 37</v>
      </c>
      <c r="AYY9" s="2" t="str">
        <f>'Données'!$E1349</f>
        <v>semaine n° 37</v>
      </c>
      <c r="AYZ9" s="2" t="str">
        <f>'Données'!$E1350</f>
        <v>semaine n° 37</v>
      </c>
      <c r="AZA9" s="2" t="str">
        <f>'Données'!$E1351</f>
        <v>semaine n° 37</v>
      </c>
      <c r="AZB9" s="2" t="str">
        <f>'Données'!$E1352</f>
        <v>semaine n° 37</v>
      </c>
      <c r="AZC9" s="2" t="str">
        <f>'Données'!$E1353</f>
        <v>semaine n° 38</v>
      </c>
      <c r="AZD9" s="2" t="str">
        <f>'Données'!$E1354</f>
        <v>semaine n° 38</v>
      </c>
      <c r="AZE9" s="2" t="str">
        <f>'Données'!$E1355</f>
        <v>semaine n° 38</v>
      </c>
      <c r="AZF9" s="2" t="str">
        <f>'Données'!$E1356</f>
        <v>semaine n° 38</v>
      </c>
      <c r="AZG9" s="2" t="str">
        <f>'Données'!$E1357</f>
        <v>semaine n° 38</v>
      </c>
      <c r="AZH9" s="2" t="str">
        <f>'Données'!$E1358</f>
        <v>semaine n° 38</v>
      </c>
      <c r="AZI9" s="2" t="str">
        <f>'Données'!$E1359</f>
        <v>semaine n° 38</v>
      </c>
      <c r="AZJ9" s="2" t="str">
        <f>'Données'!$E1360</f>
        <v>semaine n° 39</v>
      </c>
      <c r="AZK9" s="2" t="str">
        <f>'Données'!$E1361</f>
        <v>semaine n° 39</v>
      </c>
      <c r="AZL9" s="2" t="str">
        <f>'Données'!$E1362</f>
        <v>semaine n° 39</v>
      </c>
      <c r="AZM9" s="2" t="str">
        <f>'Données'!$E1363</f>
        <v>semaine n° 39</v>
      </c>
      <c r="AZN9" s="2" t="str">
        <f>'Données'!$E1364</f>
        <v>semaine n° 39</v>
      </c>
      <c r="AZO9" s="2" t="str">
        <f>'Données'!$E1365</f>
        <v>semaine n° 39</v>
      </c>
      <c r="AZP9" s="2" t="str">
        <f>'Données'!$E1366</f>
        <v>semaine n° 39</v>
      </c>
      <c r="AZQ9" s="2" t="str">
        <f>'Données'!$E1367</f>
        <v>semaine n° 40</v>
      </c>
      <c r="AZR9" s="2" t="str">
        <f>'Données'!$E1368</f>
        <v>semaine n° 40</v>
      </c>
      <c r="AZS9" s="2" t="str">
        <f>'Données'!$E1369</f>
        <v>semaine n° 40</v>
      </c>
      <c r="AZT9" s="2" t="str">
        <f>'Données'!$E1370</f>
        <v>semaine n° 40</v>
      </c>
      <c r="AZU9" s="2" t="str">
        <f>'Données'!$E1371</f>
        <v>semaine n° 40</v>
      </c>
      <c r="AZV9" s="2" t="str">
        <f>'Données'!$E1372</f>
        <v>semaine n° 40</v>
      </c>
      <c r="AZW9" s="2" t="str">
        <f>'Données'!$E1373</f>
        <v>semaine n° 40</v>
      </c>
      <c r="AZX9" s="2" t="str">
        <f>'Données'!$E1374</f>
        <v>semaine n° 41</v>
      </c>
      <c r="AZY9" s="2" t="str">
        <f>'Données'!$E1375</f>
        <v>semaine n° 41</v>
      </c>
      <c r="AZZ9" s="2" t="str">
        <f>'Données'!$E1376</f>
        <v>semaine n° 41</v>
      </c>
      <c r="BAA9" s="2" t="str">
        <f>'Données'!$E1377</f>
        <v>semaine n° 41</v>
      </c>
      <c r="BAB9" s="2" t="str">
        <f>'Données'!$E1378</f>
        <v>semaine n° 41</v>
      </c>
      <c r="BAC9" s="2" t="str">
        <f>'Données'!$E1379</f>
        <v>semaine n° 41</v>
      </c>
      <c r="BAD9" s="2" t="str">
        <f>'Données'!$E1380</f>
        <v>semaine n° 41</v>
      </c>
      <c r="BAE9" s="2" t="str">
        <f>'Données'!$E1381</f>
        <v>semaine n° 42</v>
      </c>
      <c r="BAF9" s="2" t="str">
        <f>'Données'!$E1382</f>
        <v>semaine n° 42</v>
      </c>
      <c r="BAG9" s="2" t="str">
        <f>'Données'!$E1383</f>
        <v>semaine n° 42</v>
      </c>
      <c r="BAH9" s="2" t="str">
        <f>'Données'!$E1384</f>
        <v>semaine n° 42</v>
      </c>
      <c r="BAI9" s="2" t="str">
        <f>'Données'!$E1385</f>
        <v>semaine n° 42</v>
      </c>
      <c r="BAJ9" s="2" t="str">
        <f>'Données'!$E1386</f>
        <v>semaine n° 42</v>
      </c>
      <c r="BAK9" s="2" t="str">
        <f>'Données'!$E1387</f>
        <v>semaine n° 42</v>
      </c>
      <c r="BAL9" s="2" t="str">
        <f>'Données'!$E1388</f>
        <v>semaine n° 43</v>
      </c>
      <c r="BAM9" s="2" t="str">
        <f>'Données'!$E1389</f>
        <v>semaine n° 43</v>
      </c>
      <c r="BAN9" s="2" t="str">
        <f>'Données'!$E1390</f>
        <v>semaine n° 43</v>
      </c>
      <c r="BAO9" s="2" t="str">
        <f>'Données'!$E1391</f>
        <v>semaine n° 43</v>
      </c>
      <c r="BAP9" s="2" t="str">
        <f>'Données'!$E1392</f>
        <v>semaine n° 43</v>
      </c>
      <c r="BAQ9" s="2" t="str">
        <f>'Données'!$E1393</f>
        <v>semaine n° 43</v>
      </c>
      <c r="BAR9" s="2" t="str">
        <f>'Données'!$E1394</f>
        <v>semaine n° 43</v>
      </c>
      <c r="BAS9" s="2" t="str">
        <f>'Données'!$E1395</f>
        <v>semaine n° 44</v>
      </c>
      <c r="BAT9" s="2" t="str">
        <f>'Données'!$E1396</f>
        <v>semaine n° 44</v>
      </c>
      <c r="BAU9" s="2" t="str">
        <f>'Données'!$E1397</f>
        <v>semaine n° 44</v>
      </c>
      <c r="BAV9" s="2" t="str">
        <f>'Données'!$E1398</f>
        <v>semaine n° 44</v>
      </c>
      <c r="BAW9" s="2" t="str">
        <f>'Données'!$E1399</f>
        <v>semaine n° 44</v>
      </c>
      <c r="BAX9" s="2" t="str">
        <f>'Données'!$E1400</f>
        <v>semaine n° 44</v>
      </c>
      <c r="BAY9" s="2" t="str">
        <f>'Données'!$E1401</f>
        <v>semaine n° 44</v>
      </c>
      <c r="BAZ9" s="2" t="str">
        <f>'Données'!$E1402</f>
        <v>semaine n° 45</v>
      </c>
      <c r="BBA9" s="2" t="str">
        <f>'Données'!$E1403</f>
        <v>semaine n° 45</v>
      </c>
      <c r="BBB9" s="2" t="str">
        <f>'Données'!$E1404</f>
        <v>semaine n° 45</v>
      </c>
      <c r="BBC9" s="2" t="str">
        <f>'Données'!$E1405</f>
        <v>semaine n° 45</v>
      </c>
      <c r="BBD9" s="2" t="str">
        <f>'Données'!$E1406</f>
        <v>semaine n° 45</v>
      </c>
      <c r="BBE9" s="2" t="str">
        <f>'Données'!$E1407</f>
        <v>semaine n° 45</v>
      </c>
      <c r="BBF9" s="2" t="str">
        <f>'Données'!$E1408</f>
        <v>semaine n° 45</v>
      </c>
      <c r="BBG9" s="2" t="str">
        <f>'Données'!$E1409</f>
        <v>semaine n° 46</v>
      </c>
      <c r="BBH9" s="2" t="str">
        <f>'Données'!$E1410</f>
        <v>semaine n° 46</v>
      </c>
      <c r="BBI9" s="2" t="str">
        <f>'Données'!$E1411</f>
        <v>semaine n° 46</v>
      </c>
      <c r="BBJ9" s="2" t="str">
        <f>'Données'!$E1412</f>
        <v>semaine n° 46</v>
      </c>
      <c r="BBK9" s="2" t="str">
        <f>'Données'!$E1413</f>
        <v>semaine n° 46</v>
      </c>
      <c r="BBL9" s="2" t="str">
        <f>'Données'!$E1414</f>
        <v>semaine n° 46</v>
      </c>
      <c r="BBM9" s="2" t="str">
        <f>'Données'!$E1415</f>
        <v>semaine n° 46</v>
      </c>
      <c r="BBN9" s="2" t="str">
        <f>'Données'!$E1416</f>
        <v>semaine n° 47</v>
      </c>
      <c r="BBO9" s="2" t="str">
        <f>'Données'!$E1417</f>
        <v>semaine n° 47</v>
      </c>
      <c r="BBP9" s="2" t="str">
        <f>'Données'!$E1418</f>
        <v>semaine n° 47</v>
      </c>
      <c r="BBQ9" s="2" t="str">
        <f>'Données'!$E1419</f>
        <v>semaine n° 47</v>
      </c>
      <c r="BBR9" s="2" t="str">
        <f>'Données'!$E1420</f>
        <v>semaine n° 47</v>
      </c>
      <c r="BBS9" s="2" t="str">
        <f>'Données'!$E1421</f>
        <v>semaine n° 47</v>
      </c>
      <c r="BBT9" s="2" t="str">
        <f>'Données'!$E1422</f>
        <v>semaine n° 47</v>
      </c>
      <c r="BBU9" s="2" t="str">
        <f>'Données'!$E1423</f>
        <v>semaine n° 48</v>
      </c>
      <c r="BBV9" s="2" t="str">
        <f>'Données'!$E1424</f>
        <v>semaine n° 48</v>
      </c>
      <c r="BBW9" s="2" t="str">
        <f>'Données'!$E1425</f>
        <v>semaine n° 48</v>
      </c>
      <c r="BBX9" s="2" t="str">
        <f>'Données'!$E1426</f>
        <v>semaine n° 48</v>
      </c>
      <c r="BBY9" s="2" t="str">
        <f>'Données'!$E1427</f>
        <v>semaine n° 48</v>
      </c>
      <c r="BBZ9" s="2" t="str">
        <f>'Données'!$E1428</f>
        <v>semaine n° 48</v>
      </c>
      <c r="BCA9" s="2" t="str">
        <f>'Données'!$E1429</f>
        <v>semaine n° 48</v>
      </c>
      <c r="BCB9" s="2" t="str">
        <f>'Données'!$E1430</f>
        <v>semaine n° 49</v>
      </c>
      <c r="BCC9" s="2" t="str">
        <f>'Données'!$E1431</f>
        <v>semaine n° 49</v>
      </c>
      <c r="BCD9" s="2" t="str">
        <f>'Données'!$E1432</f>
        <v>semaine n° 49</v>
      </c>
      <c r="BCE9" s="2" t="str">
        <f>'Données'!$E1433</f>
        <v>semaine n° 49</v>
      </c>
      <c r="BCF9" s="2" t="str">
        <f>'Données'!$E1434</f>
        <v>semaine n° 49</v>
      </c>
      <c r="BCG9" s="2" t="str">
        <f>'Données'!$E1435</f>
        <v>semaine n° 49</v>
      </c>
      <c r="BCH9" s="2" t="str">
        <f>'Données'!$E1436</f>
        <v>semaine n° 49</v>
      </c>
      <c r="BCI9" s="2" t="str">
        <f>'Données'!$E1437</f>
        <v>semaine n° 50</v>
      </c>
      <c r="BCJ9" s="2" t="str">
        <f>'Données'!$E1438</f>
        <v>semaine n° 50</v>
      </c>
      <c r="BCK9" s="2" t="str">
        <f>'Données'!$E1439</f>
        <v>semaine n° 50</v>
      </c>
      <c r="BCL9" s="2" t="str">
        <f>'Données'!$E1440</f>
        <v>semaine n° 50</v>
      </c>
      <c r="BCM9" s="2" t="str">
        <f>'Données'!$E1441</f>
        <v>semaine n° 50</v>
      </c>
      <c r="BCN9" s="2" t="str">
        <f>'Données'!$E1442</f>
        <v>semaine n° 50</v>
      </c>
      <c r="BCO9" s="2" t="str">
        <f>'Données'!$E1443</f>
        <v>semaine n° 50</v>
      </c>
      <c r="BCP9" s="2" t="str">
        <f>'Données'!$E1444</f>
        <v>semaine n° 51</v>
      </c>
      <c r="BCQ9" s="2" t="str">
        <f>'Données'!$E1445</f>
        <v>semaine n° 51</v>
      </c>
      <c r="BCR9" s="2" t="str">
        <f>'Données'!$E1446</f>
        <v>semaine n° 51</v>
      </c>
      <c r="BCS9" s="2" t="str">
        <f>'Données'!$E1447</f>
        <v>semaine n° 51</v>
      </c>
      <c r="BCT9" s="2" t="str">
        <f>'Données'!$E1448</f>
        <v>semaine n° 51</v>
      </c>
      <c r="BCU9" s="2" t="str">
        <f>'Données'!$E1449</f>
        <v>semaine n° 51</v>
      </c>
      <c r="BCV9" s="2" t="str">
        <f>'Données'!$E1450</f>
        <v>semaine n° 51</v>
      </c>
      <c r="BCW9" s="2" t="str">
        <f>'Données'!$E1451</f>
        <v>semaine n° 52</v>
      </c>
      <c r="BCX9" s="2" t="str">
        <f>'Données'!$E1452</f>
        <v>semaine n° 52</v>
      </c>
      <c r="BCY9" s="2" t="str">
        <f>'Données'!$E1453</f>
        <v>semaine n° 52</v>
      </c>
      <c r="BCZ9" s="2" t="str">
        <f>'Données'!$E1454</f>
        <v>semaine n° 52</v>
      </c>
      <c r="BDA9" s="2" t="str">
        <f>'Données'!$E1455</f>
        <v>semaine n° 52</v>
      </c>
      <c r="BDB9" s="2" t="str">
        <f>'Données'!$E1456</f>
        <v>semaine n° 52</v>
      </c>
      <c r="BDC9" s="2" t="str">
        <f>'Données'!$E1457</f>
        <v>semaine n° 52</v>
      </c>
      <c r="BDD9" s="2" t="str">
        <f>'Données'!$E1458</f>
        <v>semaine n° 53</v>
      </c>
      <c r="BDE9" s="2" t="str">
        <f>'Données'!$E1459</f>
        <v>semaine n° 53</v>
      </c>
      <c r="BDF9" s="2" t="str">
        <f>'Données'!$E1460</f>
        <v>semaine n° 53</v>
      </c>
      <c r="BDG9" s="2" t="str">
        <f>'Données'!$E1461</f>
        <v>semaine n° 53</v>
      </c>
      <c r="BDH9" s="2" t="str">
        <f>'Données'!$E1462</f>
        <v>semaine n° 53</v>
      </c>
      <c r="BDI9" s="2" t="str">
        <f>'Données'!$E1463</f>
        <v>semaine n° 53</v>
      </c>
      <c r="BDJ9" s="2" t="str">
        <f>'Données'!$E1464</f>
        <v>semaine n° 1</v>
      </c>
      <c r="BDK9" s="2" t="str">
        <f>'Données'!$E1465</f>
        <v>semaine n° 2</v>
      </c>
      <c r="BDL9" s="2" t="str">
        <f>'Données'!$E1466</f>
        <v>semaine n° 2</v>
      </c>
      <c r="BDM9" s="2" t="str">
        <f>'Données'!$E1467</f>
        <v>semaine n° 2</v>
      </c>
      <c r="BDN9" s="2" t="str">
        <f>'Données'!$E1468</f>
        <v>semaine n° 2</v>
      </c>
      <c r="BDO9" s="2" t="str">
        <f>'Données'!$E1469</f>
        <v>semaine n° 2</v>
      </c>
      <c r="BDP9" s="2" t="str">
        <f>'Données'!$E1470</f>
        <v>semaine n° 2</v>
      </c>
      <c r="BDQ9" s="2" t="str">
        <f>'Données'!$E1471</f>
        <v>semaine n° 2</v>
      </c>
      <c r="BDR9" s="2" t="str">
        <f>'Données'!$E1472</f>
        <v>semaine n° 3</v>
      </c>
      <c r="BDS9" s="2" t="str">
        <f>'Données'!$E1473</f>
        <v>semaine n° 3</v>
      </c>
      <c r="BDT9" s="2" t="str">
        <f>'Données'!$E1474</f>
        <v>semaine n° 3</v>
      </c>
      <c r="BDU9" s="2" t="str">
        <f>'Données'!$E1475</f>
        <v>semaine n° 3</v>
      </c>
      <c r="BDV9" s="2" t="str">
        <f>'Données'!$E1476</f>
        <v>semaine n° 3</v>
      </c>
      <c r="BDW9" s="2" t="str">
        <f>'Données'!$E1477</f>
        <v>semaine n° 3</v>
      </c>
      <c r="BDX9" s="2" t="str">
        <f>'Données'!$E1478</f>
        <v>semaine n° 3</v>
      </c>
      <c r="BDY9" s="2" t="str">
        <f>'Données'!$E1479</f>
        <v>semaine n° 4</v>
      </c>
      <c r="BDZ9" s="2" t="str">
        <f>'Données'!$E1480</f>
        <v>semaine n° 4</v>
      </c>
      <c r="BEA9" s="2" t="str">
        <f>'Données'!$E1481</f>
        <v>semaine n° 4</v>
      </c>
      <c r="BEB9" s="2" t="str">
        <f>'Données'!$E1482</f>
        <v>semaine n° 4</v>
      </c>
      <c r="BEC9" s="2" t="str">
        <f>'Données'!$E1483</f>
        <v>semaine n° 4</v>
      </c>
      <c r="BED9" s="2" t="str">
        <f>'Données'!$E1484</f>
        <v>semaine n° 4</v>
      </c>
      <c r="BEE9" s="2" t="str">
        <f>'Données'!$E1485</f>
        <v>semaine n° 4</v>
      </c>
      <c r="BEF9" s="2" t="str">
        <f>'Données'!$E1486</f>
        <v>semaine n° 5</v>
      </c>
      <c r="BEG9" s="2" t="str">
        <f>'Données'!$E1487</f>
        <v>semaine n° 5</v>
      </c>
      <c r="BEH9" s="2" t="str">
        <f>'Données'!$E1488</f>
        <v>semaine n° 5</v>
      </c>
      <c r="BEI9" s="2" t="str">
        <f>'Données'!$E1489</f>
        <v>semaine n° 5</v>
      </c>
      <c r="BEJ9" s="2" t="str">
        <f>'Données'!$E1490</f>
        <v>semaine n° 5</v>
      </c>
      <c r="BEK9" s="2" t="str">
        <f>'Données'!$E1491</f>
        <v>semaine n° 5</v>
      </c>
      <c r="BEL9" s="2" t="str">
        <f>'Données'!$E1492</f>
        <v>semaine n° 5</v>
      </c>
      <c r="BEM9" s="2" t="str">
        <f>'Données'!$E1493</f>
        <v>semaine n° 6</v>
      </c>
      <c r="BEN9" s="2" t="str">
        <f>'Données'!$E1494</f>
        <v>semaine n° 6</v>
      </c>
      <c r="BEO9" s="2" t="str">
        <f>'Données'!$E1495</f>
        <v>semaine n° 6</v>
      </c>
      <c r="BEP9" s="2" t="str">
        <f>'Données'!$E1496</f>
        <v>semaine n° 6</v>
      </c>
      <c r="BEQ9" s="2" t="str">
        <f>'Données'!$E1497</f>
        <v>semaine n° 6</v>
      </c>
      <c r="BER9" s="2" t="str">
        <f>'Données'!$E1498</f>
        <v>semaine n° 6</v>
      </c>
      <c r="BES9" s="2" t="str">
        <f>'Données'!$E1499</f>
        <v>semaine n° 6</v>
      </c>
      <c r="BET9" s="2" t="str">
        <f>'Données'!$E1500</f>
        <v>semaine n° 7</v>
      </c>
      <c r="BEU9" s="2" t="str">
        <f>'Données'!$E1501</f>
        <v>semaine n° 7</v>
      </c>
      <c r="BEV9" s="2" t="str">
        <f>'Données'!$E1502</f>
        <v>semaine n° 7</v>
      </c>
      <c r="BEW9" s="2" t="str">
        <f>'Données'!$E1503</f>
        <v>semaine n° 7</v>
      </c>
      <c r="BEX9" s="2" t="str">
        <f>'Données'!$E1504</f>
        <v>semaine n° 7</v>
      </c>
      <c r="BEY9" s="2" t="str">
        <f>'Données'!$E1505</f>
        <v>semaine n° 7</v>
      </c>
      <c r="BEZ9" s="2" t="str">
        <f>'Données'!$E1506</f>
        <v>semaine n° 7</v>
      </c>
      <c r="BFA9" s="2" t="str">
        <f>'Données'!$E1507</f>
        <v>semaine n° 8</v>
      </c>
      <c r="BFB9" s="2" t="str">
        <f>'Données'!$E1508</f>
        <v>semaine n° 8</v>
      </c>
      <c r="BFC9" s="2" t="str">
        <f>'Données'!$E1509</f>
        <v>semaine n° 8</v>
      </c>
      <c r="BFD9" s="2" t="str">
        <f>'Données'!$E1510</f>
        <v>semaine n° 8</v>
      </c>
      <c r="BFE9" s="2" t="str">
        <f>'Données'!$E1511</f>
        <v>semaine n° 8</v>
      </c>
      <c r="BFF9" s="2" t="str">
        <f>'Données'!$E1512</f>
        <v>semaine n° 8</v>
      </c>
      <c r="BFG9" s="2" t="str">
        <f>'Données'!$E1513</f>
        <v>semaine n° 8</v>
      </c>
      <c r="BFH9" s="2" t="str">
        <f>'Données'!$E1514</f>
        <v>semaine n° 9</v>
      </c>
      <c r="BFI9" s="2" t="str">
        <f>'Données'!$E1515</f>
        <v>semaine n° 9</v>
      </c>
      <c r="BFJ9" s="2" t="str">
        <f>'Données'!$E1516</f>
        <v>semaine n° 9</v>
      </c>
      <c r="BFK9" s="2" t="str">
        <f>'Données'!$E1517</f>
        <v>semaine n° 9</v>
      </c>
      <c r="BFL9" s="2" t="str">
        <f>'Données'!$E1518</f>
        <v>semaine n° 9</v>
      </c>
      <c r="BFM9" s="2" t="str">
        <f>'Données'!$E1519</f>
        <v>semaine n° 9</v>
      </c>
      <c r="BFN9" s="2" t="str">
        <f>'Données'!$E1520</f>
        <v>semaine n° 9</v>
      </c>
      <c r="BFO9" s="2" t="str">
        <f>'Données'!$E1521</f>
        <v>semaine n° 10</v>
      </c>
      <c r="BFP9" s="2" t="str">
        <f>'Données'!$E1522</f>
        <v>semaine n° 10</v>
      </c>
      <c r="BFQ9" s="2" t="str">
        <f>'Données'!$E1523</f>
        <v>semaine n° 10</v>
      </c>
      <c r="BFR9" s="2" t="str">
        <f>'Données'!$E1524</f>
        <v>semaine n° 10</v>
      </c>
      <c r="BFS9" s="2" t="str">
        <f>'Données'!$E1525</f>
        <v>semaine n° 10</v>
      </c>
      <c r="BFT9" s="2" t="str">
        <f>'Données'!$E1526</f>
        <v>semaine n° 10</v>
      </c>
      <c r="BFU9" s="2" t="str">
        <f>'Données'!$E1527</f>
        <v>semaine n° 10</v>
      </c>
      <c r="BFV9" s="2" t="str">
        <f>'Données'!$E1528</f>
        <v>semaine n° 11</v>
      </c>
      <c r="BFW9" s="2" t="str">
        <f>'Données'!$E1529</f>
        <v>semaine n° 11</v>
      </c>
      <c r="BFX9" s="2" t="str">
        <f>'Données'!$E1530</f>
        <v>semaine n° 11</v>
      </c>
      <c r="BFY9" s="2" t="str">
        <f>'Données'!$E1531</f>
        <v>semaine n° 11</v>
      </c>
      <c r="BFZ9" s="2" t="str">
        <f>'Données'!$E1532</f>
        <v>semaine n° 11</v>
      </c>
      <c r="BGA9" s="2" t="str">
        <f>'Données'!$E1533</f>
        <v>semaine n° 11</v>
      </c>
      <c r="BGB9" s="2" t="str">
        <f>'Données'!$E1534</f>
        <v>semaine n° 11</v>
      </c>
      <c r="BGC9" s="2" t="str">
        <f>'Données'!$E1535</f>
        <v>semaine n° 12</v>
      </c>
      <c r="BGD9" s="2" t="str">
        <f>'Données'!$E1536</f>
        <v>semaine n° 12</v>
      </c>
      <c r="BGE9" s="2" t="str">
        <f>'Données'!$E1537</f>
        <v>semaine n° 12</v>
      </c>
      <c r="BGF9" s="2" t="str">
        <f>'Données'!$E1538</f>
        <v>semaine n° 12</v>
      </c>
      <c r="BGG9" s="2" t="str">
        <f>'Données'!$E1539</f>
        <v>semaine n° 12</v>
      </c>
      <c r="BGH9" s="2" t="str">
        <f>'Données'!$E1540</f>
        <v>semaine n° 12</v>
      </c>
      <c r="BGI9" s="2" t="str">
        <f>'Données'!$E1541</f>
        <v>semaine n° 12</v>
      </c>
      <c r="BGJ9" s="2" t="str">
        <f>'Données'!$E1542</f>
        <v>semaine n° 13</v>
      </c>
      <c r="BGK9" s="2" t="str">
        <f>'Données'!$E1543</f>
        <v>semaine n° 13</v>
      </c>
      <c r="BGL9" s="2" t="str">
        <f>'Données'!$E1544</f>
        <v>semaine n° 13</v>
      </c>
      <c r="BGM9" s="2" t="str">
        <f>'Données'!$E1545</f>
        <v>semaine n° 13</v>
      </c>
      <c r="BGN9" s="2" t="str">
        <f>'Données'!$E1546</f>
        <v>semaine n° 13</v>
      </c>
      <c r="BGO9" s="2" t="str">
        <f>'Données'!$E1547</f>
        <v>semaine n° 13</v>
      </c>
      <c r="BGP9" s="2" t="str">
        <f>'Données'!$E1548</f>
        <v>semaine n° 13</v>
      </c>
      <c r="BGQ9" s="2" t="str">
        <f>'Données'!$E1549</f>
        <v>semaine n° 14</v>
      </c>
      <c r="BGR9" s="2" t="str">
        <f>'Données'!$E1550</f>
        <v>semaine n° 14</v>
      </c>
      <c r="BGS9" s="2" t="str">
        <f>'Données'!$E1551</f>
        <v>semaine n° 14</v>
      </c>
      <c r="BGT9" s="2" t="str">
        <f>'Données'!$E1552</f>
        <v>semaine n° 14</v>
      </c>
      <c r="BGU9" s="2" t="str">
        <f>'Données'!$E1553</f>
        <v>semaine n° 14</v>
      </c>
      <c r="BGV9" s="2" t="str">
        <f>'Données'!$E1554</f>
        <v>semaine n° 14</v>
      </c>
      <c r="BGW9" s="2" t="str">
        <f>'Données'!$E1555</f>
        <v>semaine n° 14</v>
      </c>
      <c r="BGX9" s="2" t="str">
        <f>'Données'!$E1556</f>
        <v>semaine n° 15</v>
      </c>
      <c r="BGY9" s="2" t="str">
        <f>'Données'!$E1557</f>
        <v>semaine n° 15</v>
      </c>
      <c r="BGZ9" s="2" t="str">
        <f>'Données'!$E1558</f>
        <v>semaine n° 15</v>
      </c>
      <c r="BHA9" s="2" t="str">
        <f>'Données'!$E1559</f>
        <v>semaine n° 15</v>
      </c>
      <c r="BHB9" s="2" t="str">
        <f>'Données'!$E1560</f>
        <v>semaine n° 15</v>
      </c>
      <c r="BHC9" s="2" t="str">
        <f>'Données'!$E1561</f>
        <v>semaine n° 15</v>
      </c>
      <c r="BHD9" s="2" t="str">
        <f>'Données'!$E1562</f>
        <v>semaine n° 15</v>
      </c>
      <c r="BHE9" s="2" t="str">
        <f>'Données'!$E1563</f>
        <v>semaine n° 16</v>
      </c>
      <c r="BHF9" s="2" t="str">
        <f>'Données'!$E1564</f>
        <v>semaine n° 16</v>
      </c>
      <c r="BHG9" s="2" t="str">
        <f>'Données'!$E1565</f>
        <v>semaine n° 16</v>
      </c>
      <c r="BHH9" s="2" t="str">
        <f>'Données'!$E1566</f>
        <v>semaine n° 16</v>
      </c>
      <c r="BHI9" s="2" t="str">
        <f>'Données'!$E1567</f>
        <v>semaine n° 16</v>
      </c>
      <c r="BHJ9" s="2" t="str">
        <f>'Données'!$E1568</f>
        <v>semaine n° 16</v>
      </c>
      <c r="BHK9" s="2" t="str">
        <f>'Données'!$E1569</f>
        <v>semaine n° 16</v>
      </c>
      <c r="BHL9" s="2" t="str">
        <f>'Données'!$E1570</f>
        <v>semaine n° 17</v>
      </c>
      <c r="BHM9" s="2" t="str">
        <f>'Données'!$E1571</f>
        <v>semaine n° 17</v>
      </c>
      <c r="BHN9" s="2" t="str">
        <f>'Données'!$E1572</f>
        <v>semaine n° 17</v>
      </c>
      <c r="BHO9" s="2" t="str">
        <f>'Données'!$E1573</f>
        <v>semaine n° 17</v>
      </c>
      <c r="BHP9" s="2" t="str">
        <f>'Données'!$E1574</f>
        <v>semaine n° 17</v>
      </c>
      <c r="BHQ9" s="2" t="str">
        <f>'Données'!$E1575</f>
        <v>semaine n° 17</v>
      </c>
      <c r="BHR9" s="2" t="str">
        <f>'Données'!$E1576</f>
        <v>semaine n° 17</v>
      </c>
      <c r="BHS9" s="2" t="str">
        <f>'Données'!$E1577</f>
        <v>semaine n° 18</v>
      </c>
      <c r="BHT9" s="2" t="str">
        <f>'Données'!$E1578</f>
        <v>semaine n° 18</v>
      </c>
      <c r="BHU9" s="2" t="str">
        <f>'Données'!$E1579</f>
        <v>semaine n° 18</v>
      </c>
      <c r="BHV9" s="2" t="str">
        <f>'Données'!$E1580</f>
        <v>semaine n° 18</v>
      </c>
      <c r="BHW9" s="2" t="str">
        <f>'Données'!$E1581</f>
        <v>semaine n° 18</v>
      </c>
      <c r="BHX9" s="2" t="str">
        <f>'Données'!$E1582</f>
        <v>semaine n° 18</v>
      </c>
      <c r="BHY9" s="2" t="str">
        <f>'Données'!$E1583</f>
        <v>semaine n° 18</v>
      </c>
      <c r="BHZ9" s="2" t="str">
        <f>'Données'!$E1584</f>
        <v>semaine n° 19</v>
      </c>
      <c r="BIA9" s="2" t="str">
        <f>'Données'!$E1585</f>
        <v>semaine n° 19</v>
      </c>
      <c r="BIB9" s="2" t="str">
        <f>'Données'!$E1586</f>
        <v>semaine n° 19</v>
      </c>
      <c r="BIC9" s="2" t="str">
        <f>'Données'!$E1587</f>
        <v>semaine n° 19</v>
      </c>
      <c r="BID9" s="2" t="str">
        <f>'Données'!$E1588</f>
        <v>semaine n° 19</v>
      </c>
      <c r="BIE9" s="2" t="str">
        <f>'Données'!$E1589</f>
        <v>semaine n° 19</v>
      </c>
      <c r="BIF9" s="2" t="str">
        <f>'Données'!$E1590</f>
        <v>semaine n° 19</v>
      </c>
      <c r="BIG9" s="2" t="str">
        <f>'Données'!$E1591</f>
        <v>semaine n° 20</v>
      </c>
      <c r="BIH9" s="2" t="str">
        <f>'Données'!$E1592</f>
        <v>semaine n° 20</v>
      </c>
      <c r="BII9" s="2" t="str">
        <f>'Données'!$E1593</f>
        <v>semaine n° 20</v>
      </c>
      <c r="BIJ9" s="2" t="str">
        <f>'Données'!$E1594</f>
        <v>semaine n° 20</v>
      </c>
      <c r="BIK9" s="2" t="str">
        <f>'Données'!$E1595</f>
        <v>semaine n° 20</v>
      </c>
      <c r="BIL9" s="2" t="str">
        <f>'Données'!$E1596</f>
        <v>semaine n° 20</v>
      </c>
      <c r="BIM9" s="2" t="str">
        <f>'Données'!$E1597</f>
        <v>semaine n° 20</v>
      </c>
      <c r="BIN9" s="2" t="str">
        <f>'Données'!$E1598</f>
        <v>semaine n° 21</v>
      </c>
      <c r="BIO9" s="2" t="str">
        <f>'Données'!$E1599</f>
        <v>semaine n° 21</v>
      </c>
      <c r="BIP9" s="2" t="str">
        <f>'Données'!$E1600</f>
        <v>semaine n° 21</v>
      </c>
      <c r="BIQ9" s="2" t="str">
        <f>'Données'!$E1601</f>
        <v>semaine n° 21</v>
      </c>
      <c r="BIR9" s="2" t="str">
        <f>'Données'!$E1602</f>
        <v>semaine n° 21</v>
      </c>
      <c r="BIS9" s="2" t="str">
        <f>'Données'!$E1603</f>
        <v>semaine n° 21</v>
      </c>
      <c r="BIT9" s="2" t="str">
        <f>'Données'!$E1604</f>
        <v>semaine n° 21</v>
      </c>
      <c r="BIU9" s="2" t="str">
        <f>'Données'!$E1605</f>
        <v>semaine n° 22</v>
      </c>
      <c r="BIV9" s="2" t="str">
        <f>'Données'!$E1606</f>
        <v>semaine n° 22</v>
      </c>
      <c r="BIW9" s="2" t="str">
        <f>'Données'!$E1607</f>
        <v>semaine n° 22</v>
      </c>
      <c r="BIX9" s="2" t="str">
        <f>'Données'!$E1608</f>
        <v>semaine n° 22</v>
      </c>
      <c r="BIY9" s="2" t="str">
        <f>'Données'!$E1609</f>
        <v>semaine n° 22</v>
      </c>
      <c r="BIZ9" s="2" t="str">
        <f>'Données'!$E1610</f>
        <v>semaine n° 22</v>
      </c>
      <c r="BJA9" s="2" t="str">
        <f>'Données'!$E1611</f>
        <v>semaine n° 22</v>
      </c>
      <c r="BJB9" s="2" t="str">
        <f>'Données'!$E1612</f>
        <v>semaine n° 23</v>
      </c>
      <c r="BJC9" s="2" t="str">
        <f>'Données'!$E1613</f>
        <v>semaine n° 23</v>
      </c>
      <c r="BJD9" s="2" t="str">
        <f>'Données'!$E1614</f>
        <v>semaine n° 23</v>
      </c>
      <c r="BJE9" s="2" t="str">
        <f>'Données'!$E1615</f>
        <v>semaine n° 23</v>
      </c>
      <c r="BJF9" s="2" t="str">
        <f>'Données'!$E1616</f>
        <v>semaine n° 23</v>
      </c>
      <c r="BJG9" s="2" t="str">
        <f>'Données'!$E1617</f>
        <v>semaine n° 23</v>
      </c>
      <c r="BJH9" s="2" t="str">
        <f>'Données'!$E1618</f>
        <v>semaine n° 23</v>
      </c>
      <c r="BJI9" s="2" t="str">
        <f>'Données'!$E1619</f>
        <v>semaine n° 24</v>
      </c>
      <c r="BJJ9" s="2" t="str">
        <f>'Données'!$E1620</f>
        <v>semaine n° 24</v>
      </c>
      <c r="BJK9" s="2" t="str">
        <f>'Données'!$E1621</f>
        <v>semaine n° 24</v>
      </c>
      <c r="BJL9" s="2" t="str">
        <f>'Données'!$E1622</f>
        <v>semaine n° 24</v>
      </c>
      <c r="BJM9" s="2" t="str">
        <f>'Données'!$E1623</f>
        <v>semaine n° 24</v>
      </c>
      <c r="BJN9" s="2" t="str">
        <f>'Données'!$E1624</f>
        <v>semaine n° 24</v>
      </c>
      <c r="BJO9" s="2" t="str">
        <f>'Données'!$E1625</f>
        <v>semaine n° 24</v>
      </c>
      <c r="BJP9" s="2" t="str">
        <f>'Données'!$E1626</f>
        <v>semaine n° 25</v>
      </c>
      <c r="BJQ9" s="2" t="str">
        <f>'Données'!$E1627</f>
        <v>semaine n° 25</v>
      </c>
      <c r="BJR9" s="2" t="str">
        <f>'Données'!$E1628</f>
        <v>semaine n° 25</v>
      </c>
      <c r="BJS9" s="2" t="str">
        <f>'Données'!$E1629</f>
        <v>semaine n° 25</v>
      </c>
      <c r="BJT9" s="2" t="str">
        <f>'Données'!$E1630</f>
        <v>semaine n° 25</v>
      </c>
      <c r="BJU9" s="2" t="str">
        <f>'Données'!$E1631</f>
        <v>semaine n° 25</v>
      </c>
      <c r="BJV9" s="2" t="str">
        <f>'Données'!$E1632</f>
        <v>semaine n° 25</v>
      </c>
      <c r="BJW9" s="2" t="str">
        <f>'Données'!$E1633</f>
        <v>semaine n° 26</v>
      </c>
      <c r="BJX9" s="2" t="str">
        <f>'Données'!$E1634</f>
        <v>semaine n° 26</v>
      </c>
      <c r="BJY9" s="2" t="str">
        <f>'Données'!$E1635</f>
        <v>semaine n° 26</v>
      </c>
      <c r="BJZ9" s="2" t="str">
        <f>'Données'!$E1636</f>
        <v>semaine n° 26</v>
      </c>
      <c r="BKA9" s="2" t="str">
        <f>'Données'!$E1637</f>
        <v>semaine n° 26</v>
      </c>
      <c r="BKB9" s="2" t="str">
        <f>'Données'!$E1638</f>
        <v>semaine n° 26</v>
      </c>
      <c r="BKC9" s="2" t="str">
        <f>'Données'!$E1639</f>
        <v>semaine n° 26</v>
      </c>
      <c r="BKD9" s="2" t="str">
        <f>'Données'!$E1640</f>
        <v>semaine n° 27</v>
      </c>
      <c r="BKE9" s="2" t="str">
        <f>'Données'!$E1641</f>
        <v>semaine n° 27</v>
      </c>
      <c r="BKF9" s="2" t="str">
        <f>'Données'!$E1642</f>
        <v>semaine n° 27</v>
      </c>
      <c r="BKG9" s="2" t="str">
        <f>'Données'!$E1643</f>
        <v>semaine n° 27</v>
      </c>
      <c r="BKH9" s="2" t="str">
        <f>'Données'!$E1644</f>
        <v>semaine n° 27</v>
      </c>
      <c r="BKI9" s="2" t="str">
        <f>'Données'!$E1645</f>
        <v>semaine n° 27</v>
      </c>
      <c r="BKJ9" s="2" t="str">
        <f>'Données'!$E1646</f>
        <v>semaine n° 27</v>
      </c>
      <c r="BKK9" s="2" t="str">
        <f>'Données'!$E1647</f>
        <v>semaine n° 28</v>
      </c>
      <c r="BKL9" s="2" t="str">
        <f>'Données'!$E1648</f>
        <v>semaine n° 28</v>
      </c>
      <c r="BKM9" s="2" t="str">
        <f>'Données'!$E1649</f>
        <v>semaine n° 28</v>
      </c>
      <c r="BKN9" s="2" t="str">
        <f>'Données'!$E1650</f>
        <v>semaine n° 28</v>
      </c>
      <c r="BKO9" s="2" t="str">
        <f>'Données'!$E1651</f>
        <v>semaine n° 28</v>
      </c>
      <c r="BKP9" s="2" t="str">
        <f>'Données'!$E1652</f>
        <v>semaine n° 28</v>
      </c>
      <c r="BKQ9" s="2" t="str">
        <f>'Données'!$E1653</f>
        <v>semaine n° 28</v>
      </c>
      <c r="BKR9" s="2" t="str">
        <f>'Données'!$E1654</f>
        <v>semaine n° 29</v>
      </c>
      <c r="BKS9" s="2" t="str">
        <f>'Données'!$E1655</f>
        <v>semaine n° 29</v>
      </c>
      <c r="BKT9" s="2" t="str">
        <f>'Données'!$E1656</f>
        <v>semaine n° 29</v>
      </c>
      <c r="BKU9" s="2" t="str">
        <f>'Données'!$E1657</f>
        <v>semaine n° 29</v>
      </c>
      <c r="BKV9" s="2" t="str">
        <f>'Données'!$E1658</f>
        <v>semaine n° 29</v>
      </c>
      <c r="BKW9" s="2" t="str">
        <f>'Données'!$E1659</f>
        <v>semaine n° 29</v>
      </c>
      <c r="BKX9" s="2" t="str">
        <f>'Données'!$E1660</f>
        <v>semaine n° 29</v>
      </c>
      <c r="BKY9" s="2" t="str">
        <f>'Données'!$E1661</f>
        <v>semaine n° 30</v>
      </c>
      <c r="BKZ9" s="2" t="str">
        <f>'Données'!$E1662</f>
        <v>semaine n° 30</v>
      </c>
      <c r="BLA9" s="2" t="str">
        <f>'Données'!$E1663</f>
        <v>semaine n° 30</v>
      </c>
      <c r="BLB9" s="2" t="str">
        <f>'Données'!$E1664</f>
        <v>semaine n° 30</v>
      </c>
      <c r="BLC9" s="2" t="str">
        <f>'Données'!$E1665</f>
        <v>semaine n° 30</v>
      </c>
      <c r="BLD9" s="2" t="str">
        <f>'Données'!$E1666</f>
        <v>semaine n° 30</v>
      </c>
      <c r="BLE9" s="2" t="str">
        <f>'Données'!$E1667</f>
        <v>semaine n° 30</v>
      </c>
      <c r="BLF9" s="2" t="str">
        <f>'Données'!$E1668</f>
        <v>semaine n° 31</v>
      </c>
      <c r="BLG9" s="2" t="str">
        <f>'Données'!$E1669</f>
        <v>semaine n° 31</v>
      </c>
      <c r="BLH9" s="2" t="str">
        <f>'Données'!$E1670</f>
        <v>semaine n° 31</v>
      </c>
      <c r="BLI9" s="2" t="str">
        <f>'Données'!$E1671</f>
        <v>semaine n° 31</v>
      </c>
      <c r="BLJ9" s="2" t="str">
        <f>'Données'!$E1672</f>
        <v>semaine n° 31</v>
      </c>
      <c r="BLK9" s="2" t="str">
        <f>'Données'!$E1673</f>
        <v>semaine n° 31</v>
      </c>
      <c r="BLL9" s="2" t="str">
        <f>'Données'!$E1674</f>
        <v>semaine n° 31</v>
      </c>
      <c r="BLM9" s="2" t="str">
        <f>'Données'!$E1675</f>
        <v>semaine n° 32</v>
      </c>
      <c r="BLN9" s="2" t="str">
        <f>'Données'!$E1676</f>
        <v>semaine n° 32</v>
      </c>
      <c r="BLO9" s="2" t="str">
        <f>'Données'!$E1677</f>
        <v>semaine n° 32</v>
      </c>
      <c r="BLP9" s="2" t="str">
        <f>'Données'!$E1678</f>
        <v>semaine n° 32</v>
      </c>
      <c r="BLQ9" s="2" t="str">
        <f>'Données'!$E1679</f>
        <v>semaine n° 32</v>
      </c>
      <c r="BLR9" s="2" t="str">
        <f>'Données'!$E1680</f>
        <v>semaine n° 32</v>
      </c>
      <c r="BLS9" s="2" t="str">
        <f>'Données'!$E1681</f>
        <v>semaine n° 32</v>
      </c>
      <c r="BLT9" s="2" t="str">
        <f>'Données'!$E1682</f>
        <v>semaine n° 33</v>
      </c>
      <c r="BLU9" s="2" t="str">
        <f>'Données'!$E1683</f>
        <v>semaine n° 33</v>
      </c>
      <c r="BLV9" s="2" t="str">
        <f>'Données'!$E1684</f>
        <v>semaine n° 33</v>
      </c>
      <c r="BLW9" s="2" t="str">
        <f>'Données'!$E1685</f>
        <v>semaine n° 33</v>
      </c>
      <c r="BLX9" s="2" t="str">
        <f>'Données'!$E1686</f>
        <v>semaine n° 33</v>
      </c>
      <c r="BLY9" s="2" t="str">
        <f>'Données'!$E1687</f>
        <v>semaine n° 33</v>
      </c>
      <c r="BLZ9" s="2" t="str">
        <f>'Données'!$E1688</f>
        <v>semaine n° 33</v>
      </c>
      <c r="BMA9" s="2" t="str">
        <f>'Données'!$E1689</f>
        <v>semaine n° 34</v>
      </c>
      <c r="BMB9" s="2" t="str">
        <f>'Données'!$E1690</f>
        <v>semaine n° 34</v>
      </c>
      <c r="BMC9" s="2" t="str">
        <f>'Données'!$E1691</f>
        <v>semaine n° 34</v>
      </c>
      <c r="BMD9" s="2" t="str">
        <f>'Données'!$E1692</f>
        <v>semaine n° 34</v>
      </c>
      <c r="BME9" s="2" t="str">
        <f>'Données'!$E1693</f>
        <v>semaine n° 34</v>
      </c>
      <c r="BMF9" s="2" t="str">
        <f>'Données'!$E1694</f>
        <v>semaine n° 34</v>
      </c>
      <c r="BMG9" s="2" t="str">
        <f>'Données'!$E1695</f>
        <v>semaine n° 34</v>
      </c>
      <c r="BMH9" s="2" t="str">
        <f>'Données'!$E1696</f>
        <v>semaine n° 35</v>
      </c>
      <c r="BMI9" s="2" t="str">
        <f>'Données'!$E1697</f>
        <v>semaine n° 35</v>
      </c>
      <c r="BMJ9" s="2" t="str">
        <f>'Données'!$E1698</f>
        <v>semaine n° 35</v>
      </c>
      <c r="BMK9" s="2" t="str">
        <f>'Données'!$E1699</f>
        <v>semaine n° 35</v>
      </c>
      <c r="BML9" s="2" t="str">
        <f>'Données'!$E1700</f>
        <v>semaine n° 35</v>
      </c>
      <c r="BMM9" s="2" t="str">
        <f>'Données'!$E1701</f>
        <v>semaine n° 35</v>
      </c>
      <c r="BMN9" s="2" t="str">
        <f>'Données'!$E1702</f>
        <v>semaine n° 35</v>
      </c>
      <c r="BMO9" s="2" t="str">
        <f>'Données'!$E1703</f>
        <v>semaine n° 36</v>
      </c>
      <c r="BMP9" s="2" t="str">
        <f>'Données'!$E1704</f>
        <v>semaine n° 36</v>
      </c>
      <c r="BMQ9" s="2" t="str">
        <f>'Données'!$E1705</f>
        <v>semaine n° 36</v>
      </c>
      <c r="BMR9" s="2" t="str">
        <f>'Données'!$E1706</f>
        <v>semaine n° 36</v>
      </c>
      <c r="BMS9" s="2" t="str">
        <f>'Données'!$E1707</f>
        <v>semaine n° 36</v>
      </c>
      <c r="BMT9" s="2" t="str">
        <f>'Données'!$E1708</f>
        <v>semaine n° 36</v>
      </c>
      <c r="BMU9" s="2" t="str">
        <f>'Données'!$E1709</f>
        <v>semaine n° 36</v>
      </c>
      <c r="BMV9" s="2" t="str">
        <f>'Données'!$E1710</f>
        <v>semaine n° 37</v>
      </c>
      <c r="BMW9" s="2" t="str">
        <f>'Données'!$E1711</f>
        <v>semaine n° 37</v>
      </c>
      <c r="BMX9" s="2" t="str">
        <f>'Données'!$E1712</f>
        <v>semaine n° 37</v>
      </c>
      <c r="BMY9" s="2" t="str">
        <f>'Données'!$E1713</f>
        <v>semaine n° 37</v>
      </c>
      <c r="BMZ9" s="2" t="str">
        <f>'Données'!$E1714</f>
        <v>semaine n° 37</v>
      </c>
      <c r="BNA9" s="2" t="str">
        <f>'Données'!$E1715</f>
        <v>semaine n° 37</v>
      </c>
      <c r="BNB9" s="2" t="str">
        <f>'Données'!$E1716</f>
        <v>semaine n° 37</v>
      </c>
      <c r="BNC9" s="2" t="str">
        <f>'Données'!$E1717</f>
        <v>semaine n° 38</v>
      </c>
      <c r="BND9" s="2" t="str">
        <f>'Données'!$E1718</f>
        <v>semaine n° 38</v>
      </c>
      <c r="BNE9" s="2" t="str">
        <f>'Données'!$E1719</f>
        <v>semaine n° 38</v>
      </c>
      <c r="BNF9" s="2" t="str">
        <f>'Données'!$E1720</f>
        <v>semaine n° 38</v>
      </c>
      <c r="BNG9" s="2" t="str">
        <f>'Données'!$E1721</f>
        <v>semaine n° 38</v>
      </c>
      <c r="BNH9" s="2" t="str">
        <f>'Données'!$E1722</f>
        <v>semaine n° 38</v>
      </c>
      <c r="BNI9" s="2" t="str">
        <f>'Données'!$E1723</f>
        <v>semaine n° 38</v>
      </c>
      <c r="BNJ9" s="2" t="str">
        <f>'Données'!$E1724</f>
        <v>semaine n° 39</v>
      </c>
      <c r="BNK9" s="2" t="str">
        <f>'Données'!$E1725</f>
        <v>semaine n° 39</v>
      </c>
      <c r="BNL9" s="2" t="str">
        <f>'Données'!$E1726</f>
        <v>semaine n° 39</v>
      </c>
      <c r="BNM9" s="2" t="str">
        <f>'Données'!$E1727</f>
        <v>semaine n° 39</v>
      </c>
      <c r="BNN9" s="2" t="str">
        <f>'Données'!$E1728</f>
        <v>semaine n° 39</v>
      </c>
      <c r="BNO9" s="2" t="str">
        <f>'Données'!$E1729</f>
        <v>semaine n° 39</v>
      </c>
      <c r="BNP9" s="2" t="str">
        <f>'Données'!$E1730</f>
        <v>semaine n° 39</v>
      </c>
      <c r="BNQ9" s="2" t="str">
        <f>'Données'!$E1731</f>
        <v>semaine n° 40</v>
      </c>
      <c r="BNR9" s="2" t="str">
        <f>'Données'!$E1732</f>
        <v>semaine n° 40</v>
      </c>
      <c r="BNS9" s="2" t="str">
        <f>'Données'!$E1733</f>
        <v>semaine n° 40</v>
      </c>
      <c r="BNT9" s="2" t="str">
        <f>'Données'!$E1734</f>
        <v>semaine n° 40</v>
      </c>
      <c r="BNU9" s="2" t="str">
        <f>'Données'!$E1735</f>
        <v>semaine n° 40</v>
      </c>
      <c r="BNV9" s="2" t="str">
        <f>'Données'!$E1736</f>
        <v>semaine n° 40</v>
      </c>
      <c r="BNW9" s="2" t="str">
        <f>'Données'!$E1737</f>
        <v>semaine n° 40</v>
      </c>
      <c r="BNX9" s="2" t="str">
        <f>'Données'!$E1738</f>
        <v>semaine n° 41</v>
      </c>
      <c r="BNY9" s="2" t="str">
        <f>'Données'!$E1739</f>
        <v>semaine n° 41</v>
      </c>
      <c r="BNZ9" s="2" t="str">
        <f>'Données'!$E1740</f>
        <v>semaine n° 41</v>
      </c>
      <c r="BOA9" s="2" t="str">
        <f>'Données'!$E1741</f>
        <v>semaine n° 41</v>
      </c>
      <c r="BOB9" s="2" t="str">
        <f>'Données'!$E1742</f>
        <v>semaine n° 41</v>
      </c>
      <c r="BOC9" s="2" t="str">
        <f>'Données'!$E1743</f>
        <v>semaine n° 41</v>
      </c>
      <c r="BOD9" s="2" t="str">
        <f>'Données'!$E1744</f>
        <v>semaine n° 41</v>
      </c>
      <c r="BOE9" s="2" t="str">
        <f>'Données'!$E1745</f>
        <v>semaine n° 42</v>
      </c>
      <c r="BOF9" s="2" t="str">
        <f>'Données'!$E1746</f>
        <v>semaine n° 42</v>
      </c>
      <c r="BOG9" s="2" t="str">
        <f>'Données'!$E1747</f>
        <v>semaine n° 42</v>
      </c>
      <c r="BOH9" s="2" t="str">
        <f>'Données'!$E1748</f>
        <v>semaine n° 42</v>
      </c>
      <c r="BOI9" s="2" t="str">
        <f>'Données'!$E1749</f>
        <v>semaine n° 42</v>
      </c>
      <c r="BOJ9" s="2" t="str">
        <f>'Données'!$E1750</f>
        <v>semaine n° 42</v>
      </c>
      <c r="BOK9" s="2" t="str">
        <f>'Données'!$E1751</f>
        <v>semaine n° 42</v>
      </c>
      <c r="BOL9" s="2" t="str">
        <f>'Données'!$E1752</f>
        <v>semaine n° 43</v>
      </c>
      <c r="BOM9" s="2" t="str">
        <f>'Données'!$E1753</f>
        <v>semaine n° 43</v>
      </c>
      <c r="BON9" s="2" t="str">
        <f>'Données'!$E1754</f>
        <v>semaine n° 43</v>
      </c>
      <c r="BOO9" s="2" t="str">
        <f>'Données'!$E1755</f>
        <v>semaine n° 43</v>
      </c>
      <c r="BOP9" s="2" t="str">
        <f>'Données'!$E1756</f>
        <v>semaine n° 43</v>
      </c>
      <c r="BOQ9" s="2" t="str">
        <f>'Données'!$E1757</f>
        <v>semaine n° 43</v>
      </c>
      <c r="BOR9" s="2" t="str">
        <f>'Données'!$E1758</f>
        <v>semaine n° 43</v>
      </c>
      <c r="BOS9" s="2" t="str">
        <f>'Données'!$E1759</f>
        <v>semaine n° 44</v>
      </c>
      <c r="BOT9" s="2" t="str">
        <f>'Données'!$E1760</f>
        <v>semaine n° 44</v>
      </c>
      <c r="BOU9" s="2" t="str">
        <f>'Données'!$E1761</f>
        <v>semaine n° 44</v>
      </c>
      <c r="BOV9" s="2" t="str">
        <f>'Données'!$E1762</f>
        <v>semaine n° 44</v>
      </c>
      <c r="BOW9" s="2" t="str">
        <f>'Données'!$E1763</f>
        <v>semaine n° 44</v>
      </c>
      <c r="BOX9" s="2" t="str">
        <f>'Données'!$E1764</f>
        <v>semaine n° 44</v>
      </c>
      <c r="BOY9" s="2" t="str">
        <f>'Données'!$E1765</f>
        <v>semaine n° 44</v>
      </c>
      <c r="BOZ9" s="2" t="str">
        <f>'Données'!$E1766</f>
        <v>semaine n° 45</v>
      </c>
      <c r="BPA9" s="2" t="str">
        <f>'Données'!$E1767</f>
        <v>semaine n° 45</v>
      </c>
      <c r="BPB9" s="2" t="str">
        <f>'Données'!$E1768</f>
        <v>semaine n° 45</v>
      </c>
      <c r="BPC9" s="2" t="str">
        <f>'Données'!$E1769</f>
        <v>semaine n° 45</v>
      </c>
      <c r="BPD9" s="2" t="str">
        <f>'Données'!$E1770</f>
        <v>semaine n° 45</v>
      </c>
      <c r="BPE9" s="2" t="str">
        <f>'Données'!$E1771</f>
        <v>semaine n° 45</v>
      </c>
      <c r="BPF9" s="2" t="str">
        <f>'Données'!$E1772</f>
        <v>semaine n° 45</v>
      </c>
      <c r="BPG9" s="2" t="str">
        <f>'Données'!$E1773</f>
        <v>semaine n° 46</v>
      </c>
      <c r="BPH9" s="2" t="str">
        <f>'Données'!$E1774</f>
        <v>semaine n° 46</v>
      </c>
      <c r="BPI9" s="2" t="str">
        <f>'Données'!$E1775</f>
        <v>semaine n° 46</v>
      </c>
      <c r="BPJ9" s="2" t="str">
        <f>'Données'!$E1776</f>
        <v>semaine n° 46</v>
      </c>
      <c r="BPK9" s="2" t="str">
        <f>'Données'!$E1777</f>
        <v>semaine n° 46</v>
      </c>
      <c r="BPL9" s="2" t="str">
        <f>'Données'!$E1778</f>
        <v>semaine n° 46</v>
      </c>
      <c r="BPM9" s="2" t="str">
        <f>'Données'!$E1779</f>
        <v>semaine n° 46</v>
      </c>
      <c r="BPN9" s="2" t="str">
        <f>'Données'!$E1780</f>
        <v>semaine n° 47</v>
      </c>
      <c r="BPO9" s="2" t="str">
        <f>'Données'!$E1781</f>
        <v>semaine n° 47</v>
      </c>
      <c r="BPP9" s="2" t="str">
        <f>'Données'!$E1782</f>
        <v>semaine n° 47</v>
      </c>
      <c r="BPQ9" s="2" t="str">
        <f>'Données'!$E1783</f>
        <v>semaine n° 47</v>
      </c>
      <c r="BPR9" s="2" t="str">
        <f>'Données'!$E1784</f>
        <v>semaine n° 47</v>
      </c>
      <c r="BPS9" s="2" t="str">
        <f>'Données'!$E1785</f>
        <v>semaine n° 47</v>
      </c>
      <c r="BPT9" s="2" t="str">
        <f>'Données'!$E1786</f>
        <v>semaine n° 47</v>
      </c>
      <c r="BPU9" s="2" t="str">
        <f>'Données'!$E1787</f>
        <v>semaine n° 48</v>
      </c>
      <c r="BPV9" s="2" t="str">
        <f>'Données'!$E1788</f>
        <v>semaine n° 48</v>
      </c>
      <c r="BPW9" s="2" t="str">
        <f>'Données'!$E1789</f>
        <v>semaine n° 48</v>
      </c>
      <c r="BPX9" s="2" t="str">
        <f>'Données'!$E1790</f>
        <v>semaine n° 48</v>
      </c>
      <c r="BPY9" s="2" t="str">
        <f>'Données'!$E1791</f>
        <v>semaine n° 48</v>
      </c>
      <c r="BPZ9" s="2" t="str">
        <f>'Données'!$E1792</f>
        <v>semaine n° 48</v>
      </c>
      <c r="BQA9" s="2" t="str">
        <f>'Données'!$E1793</f>
        <v>semaine n° 48</v>
      </c>
      <c r="BQB9" s="2" t="str">
        <f>'Données'!$E1794</f>
        <v>semaine n° 49</v>
      </c>
      <c r="BQC9" s="2" t="str">
        <f>'Données'!$E1795</f>
        <v>semaine n° 49</v>
      </c>
      <c r="BQD9" s="2" t="str">
        <f>'Données'!$E1796</f>
        <v>semaine n° 49</v>
      </c>
      <c r="BQE9" s="2" t="str">
        <f>'Données'!$E1797</f>
        <v>semaine n° 49</v>
      </c>
      <c r="BQF9" s="2" t="str">
        <f>'Données'!$E1798</f>
        <v>semaine n° 49</v>
      </c>
      <c r="BQG9" s="2" t="str">
        <f>'Données'!$E1799</f>
        <v>semaine n° 49</v>
      </c>
      <c r="BQH9" s="2" t="str">
        <f>'Données'!$E1800</f>
        <v>semaine n° 49</v>
      </c>
      <c r="BQI9" s="2" t="str">
        <f>'Données'!$E1801</f>
        <v>semaine n° 50</v>
      </c>
      <c r="BQJ9" s="2" t="str">
        <f>'Données'!$E1802</f>
        <v>semaine n° 50</v>
      </c>
      <c r="BQK9" s="2" t="str">
        <f>'Données'!$E1803</f>
        <v>semaine n° 50</v>
      </c>
      <c r="BQL9" s="2" t="str">
        <f>'Données'!$E1804</f>
        <v>semaine n° 50</v>
      </c>
      <c r="BQM9" s="2" t="str">
        <f>'Données'!$E1805</f>
        <v>semaine n° 50</v>
      </c>
      <c r="BQN9" s="2" t="str">
        <f>'Données'!$E1806</f>
        <v>semaine n° 50</v>
      </c>
      <c r="BQO9" s="2" t="str">
        <f>'Données'!$E1807</f>
        <v>semaine n° 50</v>
      </c>
      <c r="BQP9" s="2" t="str">
        <f>'Données'!$E1808</f>
        <v>semaine n° 51</v>
      </c>
      <c r="BQQ9" s="2" t="str">
        <f>'Données'!$E1809</f>
        <v>semaine n° 51</v>
      </c>
      <c r="BQR9" s="2" t="str">
        <f>'Données'!$E1810</f>
        <v>semaine n° 51</v>
      </c>
      <c r="BQS9" s="2" t="str">
        <f>'Données'!$E1811</f>
        <v>semaine n° 51</v>
      </c>
      <c r="BQT9" s="2" t="str">
        <f>'Données'!$E1812</f>
        <v>semaine n° 51</v>
      </c>
      <c r="BQU9" s="2" t="str">
        <f>'Données'!$E1813</f>
        <v>semaine n° 51</v>
      </c>
      <c r="BQV9" s="2" t="str">
        <f>'Données'!$E1814</f>
        <v>semaine n° 51</v>
      </c>
      <c r="BQW9" s="2" t="str">
        <f>'Données'!$E1815</f>
        <v>semaine n° 52</v>
      </c>
      <c r="BQX9" s="2" t="str">
        <f>'Données'!$E1816</f>
        <v>semaine n° 52</v>
      </c>
      <c r="BQY9" s="2" t="str">
        <f>'Données'!$E1817</f>
        <v>semaine n° 52</v>
      </c>
      <c r="BQZ9" s="2" t="str">
        <f>'Données'!$E1818</f>
        <v>semaine n° 52</v>
      </c>
      <c r="BRA9" s="2" t="str">
        <f>'Données'!$E1819</f>
        <v>semaine n° 52</v>
      </c>
      <c r="BRB9" s="2" t="str">
        <f>'Données'!$E1820</f>
        <v>semaine n° 52</v>
      </c>
      <c r="BRC9" s="2" t="str">
        <f>'Données'!$E1821</f>
        <v>semaine n° 52</v>
      </c>
      <c r="BRD9" s="2" t="str">
        <f>'Données'!$E1822</f>
        <v>semaine n° 53</v>
      </c>
      <c r="BRE9" s="2" t="str">
        <f>'Données'!$E1823</f>
        <v>semaine n° 53</v>
      </c>
      <c r="BRF9" s="2" t="str">
        <f>'Données'!$E1824</f>
        <v>semaine n° 53</v>
      </c>
      <c r="BRG9" s="2" t="str">
        <f>'Données'!$E1825</f>
        <v>semaine n° 53</v>
      </c>
      <c r="BRH9" s="2" t="str">
        <f>'Données'!$E1826</f>
        <v>semaine n° 53</v>
      </c>
      <c r="BRI9" s="2" t="str">
        <f>'Données'!$E1827</f>
        <v>semaine n° 53</v>
      </c>
      <c r="BRJ9" s="2" t="str">
        <f>'Données'!$E1828</f>
        <v>semaine n° 53</v>
      </c>
      <c r="BRK9" s="2" t="str">
        <f>'Données'!$E1829</f>
        <v>semaine n° 54</v>
      </c>
      <c r="BRL9" s="2" t="str">
        <f>'Données'!$E1830</f>
        <v>semaine n° 1</v>
      </c>
      <c r="BRM9" s="2" t="str">
        <f>'Données'!$E1831</f>
        <v>semaine n° 1</v>
      </c>
      <c r="BRN9" s="2" t="str">
        <f>'Données'!$E1832</f>
        <v>semaine n° 1</v>
      </c>
      <c r="BRO9" s="2" t="str">
        <f>'Données'!$E1833</f>
        <v>semaine n° 1</v>
      </c>
      <c r="BRP9" s="2" t="str">
        <f>'Données'!$E1834</f>
        <v>semaine n° 1</v>
      </c>
      <c r="BRQ9" s="2" t="str">
        <f>'Données'!$E1835</f>
        <v>semaine n° 1</v>
      </c>
      <c r="BRR9" s="2" t="str">
        <f>'Données'!$E1836</f>
        <v>semaine n° 2</v>
      </c>
      <c r="BRS9" s="2" t="str">
        <f>'Données'!$E1837</f>
        <v>semaine n° 2</v>
      </c>
      <c r="BRT9" s="2" t="str">
        <f>'Données'!$E1838</f>
        <v>semaine n° 2</v>
      </c>
      <c r="BRU9" s="2" t="str">
        <f>'Données'!$E1839</f>
        <v>semaine n° 2</v>
      </c>
      <c r="BRV9" s="2" t="str">
        <f>'Données'!$E1840</f>
        <v>semaine n° 2</v>
      </c>
      <c r="BRW9" s="2" t="str">
        <f>'Données'!$E1841</f>
        <v>semaine n° 2</v>
      </c>
      <c r="BRX9" s="2" t="str">
        <f>'Données'!$E1842</f>
        <v>semaine n° 2</v>
      </c>
      <c r="BRY9" s="2" t="str">
        <f>'Données'!$E1843</f>
        <v>semaine n° 3</v>
      </c>
      <c r="BRZ9" s="2" t="str">
        <f>'Données'!$E1844</f>
        <v>semaine n° 3</v>
      </c>
      <c r="BSA9" s="2" t="str">
        <f>'Données'!$E1845</f>
        <v>semaine n° 3</v>
      </c>
      <c r="BSB9" s="2" t="str">
        <f>'Données'!$E1846</f>
        <v>semaine n° 3</v>
      </c>
      <c r="BSC9" s="2" t="str">
        <f>'Données'!$E1847</f>
        <v>semaine n° 3</v>
      </c>
      <c r="BSD9" s="2" t="str">
        <f>'Données'!$E1848</f>
        <v>semaine n° 3</v>
      </c>
      <c r="BSE9" s="2" t="str">
        <f>'Données'!$E1849</f>
        <v>semaine n° 3</v>
      </c>
      <c r="BSF9" s="2" t="str">
        <f>'Données'!$E1850</f>
        <v>semaine n° 4</v>
      </c>
      <c r="BSG9" s="2" t="str">
        <f>'Données'!$E1851</f>
        <v>semaine n° 4</v>
      </c>
      <c r="BSH9" s="2" t="str">
        <f>'Données'!$E1852</f>
        <v>semaine n° 4</v>
      </c>
      <c r="BSI9" s="2" t="str">
        <f>'Données'!$E1853</f>
        <v>semaine n° 4</v>
      </c>
      <c r="BSJ9" s="2" t="str">
        <f>'Données'!$E1854</f>
        <v>semaine n° 4</v>
      </c>
      <c r="BSK9" s="2" t="str">
        <f>'Données'!$E1855</f>
        <v>semaine n° 4</v>
      </c>
      <c r="BSL9" s="2" t="str">
        <f>'Données'!$E1856</f>
        <v>semaine n° 4</v>
      </c>
      <c r="BSM9" s="2" t="str">
        <f>'Données'!$E1857</f>
        <v>semaine n° 5</v>
      </c>
      <c r="BSN9" s="2" t="str">
        <f>'Données'!$E1858</f>
        <v>semaine n° 5</v>
      </c>
      <c r="BSO9" s="2" t="str">
        <f>'Données'!$E1859</f>
        <v>semaine n° 5</v>
      </c>
      <c r="BSP9" s="2" t="str">
        <f>'Données'!$E1860</f>
        <v>semaine n° 5</v>
      </c>
      <c r="BSQ9" s="2" t="str">
        <f>'Données'!$E1861</f>
        <v>semaine n° 5</v>
      </c>
      <c r="BSR9" s="2" t="str">
        <f>'Données'!$E1862</f>
        <v>semaine n° 5</v>
      </c>
      <c r="BSS9" s="2" t="str">
        <f>'Données'!$E1863</f>
        <v>semaine n° 5</v>
      </c>
      <c r="BST9" s="2" t="str">
        <f>'Données'!$E1864</f>
        <v>semaine n° 6</v>
      </c>
      <c r="BSU9" s="2" t="str">
        <f>'Données'!$E1865</f>
        <v>semaine n° 6</v>
      </c>
      <c r="BSV9" s="2" t="str">
        <f>'Données'!$E1866</f>
        <v>semaine n° 6</v>
      </c>
      <c r="BSW9" s="2" t="str">
        <f>'Données'!$E1867</f>
        <v>semaine n° 6</v>
      </c>
      <c r="BSX9" s="2" t="str">
        <f>'Données'!$E1868</f>
        <v>semaine n° 6</v>
      </c>
      <c r="BSY9" s="2" t="str">
        <f>'Données'!$E1869</f>
        <v>semaine n° 6</v>
      </c>
      <c r="BSZ9" s="2" t="str">
        <f>'Données'!$E1870</f>
        <v>semaine n° 6</v>
      </c>
      <c r="BTA9" s="2" t="str">
        <f>'Données'!$E1871</f>
        <v>semaine n° 7</v>
      </c>
      <c r="BTB9" s="2" t="str">
        <f>'Données'!$E1872</f>
        <v>semaine n° 7</v>
      </c>
      <c r="BTC9" s="2" t="str">
        <f>'Données'!$E1873</f>
        <v>semaine n° 7</v>
      </c>
      <c r="BTD9" s="2" t="str">
        <f>'Données'!$E1874</f>
        <v>semaine n° 7</v>
      </c>
      <c r="BTE9" s="2" t="str">
        <f>'Données'!$E1875</f>
        <v>semaine n° 7</v>
      </c>
      <c r="BTF9" s="2" t="str">
        <f>'Données'!$E1876</f>
        <v>semaine n° 7</v>
      </c>
      <c r="BTG9" s="2" t="str">
        <f>'Données'!$E1877</f>
        <v>semaine n° 7</v>
      </c>
      <c r="BTH9" s="2" t="str">
        <f>'Données'!$E1878</f>
        <v>semaine n° 8</v>
      </c>
      <c r="BTI9" s="2" t="str">
        <f>'Données'!$E1879</f>
        <v>semaine n° 8</v>
      </c>
      <c r="BTJ9" s="2" t="str">
        <f>'Données'!$E1880</f>
        <v>semaine n° 8</v>
      </c>
      <c r="BTK9" s="2" t="str">
        <f>'Données'!$E1881</f>
        <v>semaine n° 8</v>
      </c>
      <c r="BTL9" s="2" t="str">
        <f>'Données'!$E1882</f>
        <v>semaine n° 8</v>
      </c>
      <c r="BTM9" s="2" t="str">
        <f>'Données'!$E1883</f>
        <v>semaine n° 8</v>
      </c>
      <c r="BTN9" s="2" t="str">
        <f>'Données'!$E1884</f>
        <v>semaine n° 8</v>
      </c>
      <c r="BTO9" s="2" t="str">
        <f>'Données'!$E1885</f>
        <v>semaine n° 9</v>
      </c>
      <c r="BTP9" s="2" t="str">
        <f>'Données'!$E1886</f>
        <v>semaine n° 9</v>
      </c>
      <c r="BTQ9" s="2" t="str">
        <f>'Données'!$E1887</f>
        <v>semaine n° 9</v>
      </c>
      <c r="BTR9" s="2" t="str">
        <f>'Données'!$E1888</f>
        <v>semaine n° 9</v>
      </c>
      <c r="BTS9" s="2" t="str">
        <f>'Données'!$E1889</f>
        <v>semaine n° 9</v>
      </c>
      <c r="BTT9" s="2" t="str">
        <f>'Données'!$E1890</f>
        <v>semaine n° 9</v>
      </c>
      <c r="BTU9" s="2" t="str">
        <f>'Données'!$E1891</f>
        <v>semaine n° 9</v>
      </c>
      <c r="BTV9" s="2" t="str">
        <f>'Données'!$E1892</f>
        <v>semaine n° 10</v>
      </c>
      <c r="BTW9" s="2" t="str">
        <f>'Données'!$E1893</f>
        <v>semaine n° 10</v>
      </c>
      <c r="BTX9" s="2" t="str">
        <f>'Données'!$E1894</f>
        <v>semaine n° 10</v>
      </c>
      <c r="BTY9" s="2" t="str">
        <f>'Données'!$E1895</f>
        <v>semaine n° 10</v>
      </c>
      <c r="BTZ9" s="2" t="str">
        <f>'Données'!$E1896</f>
        <v>semaine n° 10</v>
      </c>
      <c r="BUA9" s="2" t="str">
        <f>'Données'!$E1897</f>
        <v>semaine n° 10</v>
      </c>
      <c r="BUB9" s="2" t="str">
        <f>'Données'!$E1898</f>
        <v>semaine n° 10</v>
      </c>
      <c r="BUC9" s="2" t="str">
        <f>'Données'!$E1899</f>
        <v>semaine n° 11</v>
      </c>
      <c r="BUD9" s="2" t="str">
        <f>'Données'!$E1900</f>
        <v>semaine n° 11</v>
      </c>
      <c r="BUE9" s="2" t="str">
        <f>'Données'!$E1901</f>
        <v>semaine n° 11</v>
      </c>
      <c r="BUF9" s="2" t="str">
        <f>'Données'!$E1902</f>
        <v>semaine n° 11</v>
      </c>
      <c r="BUG9" s="2" t="str">
        <f>'Données'!$E1903</f>
        <v>semaine n° 11</v>
      </c>
      <c r="BUH9" s="2" t="str">
        <f>'Données'!$E1904</f>
        <v>semaine n° 11</v>
      </c>
      <c r="BUI9" s="2" t="str">
        <f>'Données'!$E1905</f>
        <v>semaine n° 11</v>
      </c>
      <c r="BUJ9" s="2" t="str">
        <f>'Données'!$E1906</f>
        <v>semaine n° 12</v>
      </c>
      <c r="BUK9" s="2" t="str">
        <f>'Données'!$E1907</f>
        <v>semaine n° 12</v>
      </c>
      <c r="BUL9" s="2" t="str">
        <f>'Données'!$E1908</f>
        <v>semaine n° 12</v>
      </c>
      <c r="BUM9" s="2" t="str">
        <f>'Données'!$E1909</f>
        <v>semaine n° 12</v>
      </c>
      <c r="BUN9" s="2" t="str">
        <f>'Données'!$E1910</f>
        <v>semaine n° 12</v>
      </c>
      <c r="BUO9" s="2" t="str">
        <f>'Données'!$E1911</f>
        <v>semaine n° 12</v>
      </c>
      <c r="BUP9" s="2" t="str">
        <f>'Données'!$E1912</f>
        <v>semaine n° 12</v>
      </c>
      <c r="BUQ9" s="2" t="str">
        <f>'Données'!$E1913</f>
        <v>semaine n° 13</v>
      </c>
      <c r="BUR9" s="2" t="str">
        <f>'Données'!$E1914</f>
        <v>semaine n° 13</v>
      </c>
      <c r="BUS9" s="2" t="str">
        <f>'Données'!$E1915</f>
        <v>semaine n° 13</v>
      </c>
      <c r="BUT9" s="2" t="str">
        <f>'Données'!$E1916</f>
        <v>semaine n° 13</v>
      </c>
      <c r="BUU9" s="2" t="str">
        <f>'Données'!$E1917</f>
        <v>semaine n° 13</v>
      </c>
      <c r="BUV9" s="2" t="str">
        <f>'Données'!$E1918</f>
        <v>semaine n° 13</v>
      </c>
      <c r="BUW9" s="2" t="str">
        <f>'Données'!$E1919</f>
        <v>semaine n° 13</v>
      </c>
      <c r="BUX9" s="2" t="str">
        <f>'Données'!$E1920</f>
        <v>semaine n° 14</v>
      </c>
      <c r="BUY9" s="2" t="str">
        <f>'Données'!$E1921</f>
        <v>semaine n° 14</v>
      </c>
      <c r="BUZ9" s="2" t="str">
        <f>'Données'!$E1922</f>
        <v>semaine n° 14</v>
      </c>
      <c r="BVA9" s="2" t="str">
        <f>'Données'!$E1923</f>
        <v>semaine n° 14</v>
      </c>
      <c r="BVB9" s="2" t="str">
        <f>'Données'!$E1924</f>
        <v>semaine n° 14</v>
      </c>
      <c r="BVC9" s="2" t="str">
        <f>'Données'!$E1925</f>
        <v>semaine n° 14</v>
      </c>
      <c r="BVD9" s="2" t="str">
        <f>'Données'!$E1926</f>
        <v>semaine n° 14</v>
      </c>
      <c r="BVE9" s="2" t="str">
        <f>'Données'!$E1927</f>
        <v>semaine n° 15</v>
      </c>
      <c r="BVF9" s="2" t="str">
        <f>'Données'!$E1928</f>
        <v>semaine n° 15</v>
      </c>
      <c r="BVG9" s="2" t="str">
        <f>'Données'!$E1929</f>
        <v>semaine n° 15</v>
      </c>
      <c r="BVH9" s="2" t="str">
        <f>'Données'!$E1930</f>
        <v>semaine n° 15</v>
      </c>
      <c r="BVI9" s="2" t="str">
        <f>'Données'!$E1931</f>
        <v>semaine n° 15</v>
      </c>
      <c r="BVJ9" s="2" t="str">
        <f>'Données'!$E1932</f>
        <v>semaine n° 15</v>
      </c>
      <c r="BVK9" s="2" t="str">
        <f>'Données'!$E1933</f>
        <v>semaine n° 15</v>
      </c>
      <c r="BVL9" s="2" t="str">
        <f>'Données'!$E1934</f>
        <v>semaine n° 16</v>
      </c>
      <c r="BVM9" s="2" t="str">
        <f>'Données'!$E1935</f>
        <v>semaine n° 16</v>
      </c>
      <c r="BVN9" s="2" t="str">
        <f>'Données'!$E1936</f>
        <v>semaine n° 16</v>
      </c>
      <c r="BVO9" s="2" t="str">
        <f>'Données'!$E1937</f>
        <v>semaine n° 16</v>
      </c>
      <c r="BVP9" s="2" t="str">
        <f>'Données'!$E1938</f>
        <v>semaine n° 16</v>
      </c>
      <c r="BVQ9" s="2" t="str">
        <f>'Données'!$E1939</f>
        <v>semaine n° 16</v>
      </c>
      <c r="BVR9" s="2" t="str">
        <f>'Données'!$E1940</f>
        <v>semaine n° 16</v>
      </c>
      <c r="BVS9" s="2" t="str">
        <f>'Données'!$E1941</f>
        <v>semaine n° 17</v>
      </c>
      <c r="BVT9" s="2" t="str">
        <f>'Données'!$E1942</f>
        <v>semaine n° 17</v>
      </c>
      <c r="BVU9" s="2" t="str">
        <f>'Données'!$E1943</f>
        <v>semaine n° 17</v>
      </c>
      <c r="BVV9" s="2" t="str">
        <f>'Données'!$E1944</f>
        <v>semaine n° 17</v>
      </c>
      <c r="BVW9" s="2" t="str">
        <f>'Données'!$E1945</f>
        <v>semaine n° 17</v>
      </c>
      <c r="BVX9" s="2" t="str">
        <f>'Données'!$E1946</f>
        <v>semaine n° 17</v>
      </c>
      <c r="BVY9" s="2" t="str">
        <f>'Données'!$E1947</f>
        <v>semaine n° 17</v>
      </c>
      <c r="BVZ9" s="2" t="str">
        <f>'Données'!$E1948</f>
        <v>semaine n° 18</v>
      </c>
      <c r="BWA9" s="2" t="str">
        <f>'Données'!$E1949</f>
        <v>semaine n° 18</v>
      </c>
      <c r="BWB9" s="2" t="str">
        <f>'Données'!$E1950</f>
        <v>semaine n° 18</v>
      </c>
      <c r="BWC9" s="2" t="str">
        <f>'Données'!$E1951</f>
        <v>semaine n° 18</v>
      </c>
      <c r="BWD9" s="2" t="str">
        <f>'Données'!$E1952</f>
        <v>semaine n° 18</v>
      </c>
      <c r="BWE9" s="2" t="str">
        <f>'Données'!$E1953</f>
        <v>semaine n° 18</v>
      </c>
      <c r="BWF9" s="2" t="str">
        <f>'Données'!$E1954</f>
        <v>semaine n° 18</v>
      </c>
      <c r="BWG9" s="2" t="str">
        <f>'Données'!$E1955</f>
        <v>semaine n° 19</v>
      </c>
      <c r="BWH9" s="2" t="str">
        <f>'Données'!$E1956</f>
        <v>semaine n° 19</v>
      </c>
      <c r="BWI9" s="2" t="str">
        <f>'Données'!$E1957</f>
        <v>semaine n° 19</v>
      </c>
      <c r="BWJ9" s="2" t="str">
        <f>'Données'!$E1958</f>
        <v>semaine n° 19</v>
      </c>
      <c r="BWK9" s="2" t="str">
        <f>'Données'!$E1959</f>
        <v>semaine n° 19</v>
      </c>
      <c r="BWL9" s="2" t="str">
        <f>'Données'!$E1960</f>
        <v>semaine n° 19</v>
      </c>
      <c r="BWM9" s="2" t="str">
        <f>'Données'!$E1961</f>
        <v>semaine n° 19</v>
      </c>
      <c r="BWN9" s="2" t="str">
        <f>'Données'!$E1962</f>
        <v>semaine n° 20</v>
      </c>
      <c r="BWO9" s="2" t="str">
        <f>'Données'!$E1963</f>
        <v>semaine n° 20</v>
      </c>
      <c r="BWP9" s="2" t="str">
        <f>'Données'!$E1964</f>
        <v>semaine n° 20</v>
      </c>
      <c r="BWQ9" s="2" t="str">
        <f>'Données'!$E1965</f>
        <v>semaine n° 20</v>
      </c>
      <c r="BWR9" s="2" t="str">
        <f>'Données'!$E1966</f>
        <v>semaine n° 20</v>
      </c>
      <c r="BWS9" s="2" t="str">
        <f>'Données'!$E1967</f>
        <v>semaine n° 20</v>
      </c>
      <c r="BWT9" s="2" t="str">
        <f>'Données'!$E1968</f>
        <v>semaine n° 20</v>
      </c>
      <c r="BWU9" s="2" t="str">
        <f>'Données'!$E1969</f>
        <v>semaine n° 21</v>
      </c>
      <c r="BWV9" s="2" t="str">
        <f>'Données'!$E1970</f>
        <v>semaine n° 21</v>
      </c>
      <c r="BWW9" s="2" t="str">
        <f>'Données'!$E1971</f>
        <v>semaine n° 21</v>
      </c>
      <c r="BWX9" s="2" t="str">
        <f>'Données'!$E1972</f>
        <v>semaine n° 21</v>
      </c>
      <c r="BWY9" s="2" t="str">
        <f>'Données'!$E1973</f>
        <v>semaine n° 21</v>
      </c>
      <c r="BWZ9" s="2" t="str">
        <f>'Données'!$E1974</f>
        <v>semaine n° 21</v>
      </c>
      <c r="BXA9" s="2" t="str">
        <f>'Données'!$E1975</f>
        <v>semaine n° 21</v>
      </c>
      <c r="BXB9" s="2" t="str">
        <f>'Données'!$E1976</f>
        <v>semaine n° 22</v>
      </c>
      <c r="BXC9" s="2" t="str">
        <f>'Données'!$E1977</f>
        <v>semaine n° 22</v>
      </c>
      <c r="BXD9" s="2" t="str">
        <f>'Données'!$E1978</f>
        <v>semaine n° 22</v>
      </c>
      <c r="BXE9" s="2" t="str">
        <f>'Données'!$E1979</f>
        <v>semaine n° 22</v>
      </c>
      <c r="BXF9" s="2" t="str">
        <f>'Données'!$E1980</f>
        <v>semaine n° 22</v>
      </c>
      <c r="BXG9" s="2" t="str">
        <f>'Données'!$E1981</f>
        <v>semaine n° 22</v>
      </c>
      <c r="BXH9" s="2" t="str">
        <f>'Données'!$E1982</f>
        <v>semaine n° 22</v>
      </c>
      <c r="BXI9" s="2" t="str">
        <f>'Données'!$E1983</f>
        <v>semaine n° 23</v>
      </c>
      <c r="BXJ9" s="2" t="str">
        <f>'Données'!$E1984</f>
        <v>semaine n° 23</v>
      </c>
      <c r="BXK9" s="2" t="str">
        <f>'Données'!$E1985</f>
        <v>semaine n° 23</v>
      </c>
      <c r="BXL9" s="2" t="str">
        <f>'Données'!$E1986</f>
        <v>semaine n° 23</v>
      </c>
      <c r="BXM9" s="2" t="str">
        <f>'Données'!$E1987</f>
        <v>semaine n° 23</v>
      </c>
      <c r="BXN9" s="2" t="str">
        <f>'Données'!$E1988</f>
        <v>semaine n° 23</v>
      </c>
      <c r="BXO9" s="2" t="str">
        <f>'Données'!$E1989</f>
        <v>semaine n° 23</v>
      </c>
      <c r="BXP9" s="2" t="str">
        <f>'Données'!$E1990</f>
        <v>semaine n° 24</v>
      </c>
      <c r="BXQ9" s="2" t="str">
        <f>'Données'!$E1991</f>
        <v>semaine n° 24</v>
      </c>
      <c r="BXR9" s="2" t="str">
        <f>'Données'!$E1992</f>
        <v>semaine n° 24</v>
      </c>
      <c r="BXS9" s="2" t="str">
        <f>'Données'!$E1993</f>
        <v>semaine n° 24</v>
      </c>
      <c r="BXT9" s="2" t="str">
        <f>'Données'!$E1994</f>
        <v>semaine n° 24</v>
      </c>
      <c r="BXU9" s="2" t="str">
        <f>'Données'!$E1995</f>
        <v>semaine n° 24</v>
      </c>
      <c r="BXV9" s="2" t="str">
        <f>'Données'!$E1996</f>
        <v>semaine n° 24</v>
      </c>
      <c r="BXW9" s="2" t="str">
        <f>'Données'!$E1997</f>
        <v>semaine n° 25</v>
      </c>
      <c r="BXX9" s="2" t="str">
        <f>'Données'!$E1998</f>
        <v>semaine n° 25</v>
      </c>
      <c r="BXY9" s="2" t="str">
        <f>'Données'!$E1999</f>
        <v>semaine n° 25</v>
      </c>
      <c r="BXZ9" s="2" t="str">
        <f>'Données'!$E2000</f>
        <v>semaine n° 25</v>
      </c>
      <c r="BYA9" s="2" t="str">
        <f>'Données'!$E2001</f>
        <v>semaine n° 25</v>
      </c>
      <c r="BYB9" s="2" t="str">
        <f>'Données'!$E2002</f>
        <v>semaine n° 25</v>
      </c>
      <c r="BYC9" s="2" t="str">
        <f>'Données'!$E2003</f>
        <v>semaine n° 25</v>
      </c>
      <c r="BYD9" s="2" t="str">
        <f>'Données'!$E2004</f>
        <v>semaine n° 26</v>
      </c>
      <c r="BYE9" s="2" t="str">
        <f>'Données'!$E2005</f>
        <v>semaine n° 26</v>
      </c>
      <c r="BYF9" s="2" t="str">
        <f>'Données'!$E2006</f>
        <v>semaine n° 26</v>
      </c>
      <c r="BYG9" s="2" t="str">
        <f>'Données'!$E2007</f>
        <v>semaine n° 26</v>
      </c>
      <c r="BYH9" s="2" t="str">
        <f>'Données'!$E2008</f>
        <v>semaine n° 26</v>
      </c>
      <c r="BYI9" s="2" t="str">
        <f>'Données'!$E2009</f>
        <v>semaine n° 26</v>
      </c>
      <c r="BYJ9" s="2" t="str">
        <f>'Données'!$E2010</f>
        <v>semaine n° 26</v>
      </c>
      <c r="BYK9" s="2" t="str">
        <f>'Données'!$E2011</f>
        <v>semaine n° 27</v>
      </c>
      <c r="BYL9" s="2" t="str">
        <f>'Données'!$E2012</f>
        <v>semaine n° 27</v>
      </c>
      <c r="BYM9" s="2" t="str">
        <f>'Données'!$E2013</f>
        <v>semaine n° 27</v>
      </c>
      <c r="BYN9" s="2" t="str">
        <f>'Données'!$E2014</f>
        <v>semaine n° 27</v>
      </c>
      <c r="BYO9" s="2" t="str">
        <f>'Données'!$E2015</f>
        <v>semaine n° 27</v>
      </c>
      <c r="BYP9" s="2" t="str">
        <f>'Données'!$E2016</f>
        <v>semaine n° 27</v>
      </c>
      <c r="BYQ9" s="2" t="str">
        <f>'Données'!$E2017</f>
        <v>semaine n° 27</v>
      </c>
      <c r="BYR9" s="2" t="str">
        <f>'Données'!$E2018</f>
        <v>semaine n° 28</v>
      </c>
      <c r="BYS9" s="2" t="str">
        <f>'Données'!$E2019</f>
        <v>semaine n° 28</v>
      </c>
      <c r="BYT9" s="2" t="str">
        <f>'Données'!$E2020</f>
        <v>semaine n° 28</v>
      </c>
      <c r="BYU9" s="2" t="str">
        <f>'Données'!$E2021</f>
        <v>semaine n° 28</v>
      </c>
      <c r="BYV9" s="2" t="str">
        <f>'Données'!$E2022</f>
        <v>semaine n° 28</v>
      </c>
      <c r="BYW9" s="2" t="str">
        <f>'Données'!$E2023</f>
        <v>semaine n° 28</v>
      </c>
      <c r="BYX9" s="2" t="str">
        <f>'Données'!$E2024</f>
        <v>semaine n° 28</v>
      </c>
      <c r="BYY9" s="2" t="str">
        <f>'Données'!$E2025</f>
        <v>semaine n° 29</v>
      </c>
      <c r="BYZ9" s="2" t="str">
        <f>'Données'!$E2026</f>
        <v>semaine n° 29</v>
      </c>
      <c r="BZA9" s="2" t="str">
        <f>'Données'!$E2027</f>
        <v>semaine n° 29</v>
      </c>
      <c r="BZB9" s="2" t="str">
        <f>'Données'!$E2028</f>
        <v>semaine n° 29</v>
      </c>
      <c r="BZC9" s="2" t="str">
        <f>'Données'!$E2029</f>
        <v>semaine n° 29</v>
      </c>
      <c r="BZD9" s="2" t="str">
        <f>'Données'!$E2030</f>
        <v>semaine n° 29</v>
      </c>
      <c r="BZE9" s="2" t="str">
        <f>'Données'!$E2031</f>
        <v>semaine n° 29</v>
      </c>
      <c r="BZF9" s="2" t="str">
        <f>'Données'!$E2032</f>
        <v>semaine n° 30</v>
      </c>
      <c r="BZG9" s="2" t="str">
        <f>'Données'!$E2033</f>
        <v>semaine n° 30</v>
      </c>
      <c r="BZH9" s="2" t="str">
        <f>'Données'!$E2034</f>
        <v>semaine n° 30</v>
      </c>
      <c r="BZI9" s="2" t="str">
        <f>'Données'!$E2035</f>
        <v>semaine n° 30</v>
      </c>
      <c r="BZJ9" s="2" t="str">
        <f>'Données'!$E2036</f>
        <v>semaine n° 30</v>
      </c>
      <c r="BZK9" s="2" t="str">
        <f>'Données'!$E2037</f>
        <v>semaine n° 30</v>
      </c>
      <c r="BZL9" s="2" t="str">
        <f>'Données'!$E2038</f>
        <v>semaine n° 30</v>
      </c>
      <c r="BZM9" s="2" t="str">
        <f>'Données'!$E2039</f>
        <v>semaine n° 31</v>
      </c>
      <c r="BZN9" s="2" t="str">
        <f>'Données'!$E2040</f>
        <v>semaine n° 31</v>
      </c>
      <c r="BZO9" s="2" t="str">
        <f>'Données'!$E2041</f>
        <v>semaine n° 31</v>
      </c>
      <c r="BZP9" s="2" t="str">
        <f>'Données'!$E2042</f>
        <v>semaine n° 31</v>
      </c>
      <c r="BZQ9" s="2" t="str">
        <f>'Données'!$E2043</f>
        <v>semaine n° 31</v>
      </c>
      <c r="BZR9" s="2" t="str">
        <f>'Données'!$E2044</f>
        <v>semaine n° 31</v>
      </c>
      <c r="BZS9" s="2" t="str">
        <f>'Données'!$E2045</f>
        <v>semaine n° 31</v>
      </c>
      <c r="BZT9" s="2" t="str">
        <f>'Données'!$E2046</f>
        <v>semaine n° 32</v>
      </c>
      <c r="BZU9" s="2" t="str">
        <f>'Données'!$E2047</f>
        <v>semaine n° 32</v>
      </c>
      <c r="BZV9" s="2" t="str">
        <f>'Données'!$E2048</f>
        <v>semaine n° 32</v>
      </c>
      <c r="BZW9" s="2" t="str">
        <f>'Données'!$E2049</f>
        <v>semaine n° 32</v>
      </c>
      <c r="BZX9" s="2" t="str">
        <f>'Données'!$E2050</f>
        <v>semaine n° 32</v>
      </c>
      <c r="BZY9" s="2" t="str">
        <f>'Données'!$E2051</f>
        <v>semaine n° 32</v>
      </c>
      <c r="BZZ9" s="2" t="str">
        <f>'Données'!$E2052</f>
        <v>semaine n° 32</v>
      </c>
      <c r="CAA9" s="2" t="str">
        <f>'Données'!$E2053</f>
        <v>semaine n° 33</v>
      </c>
      <c r="CAB9" s="2" t="str">
        <f>'Données'!$E2054</f>
        <v>semaine n° 33</v>
      </c>
      <c r="CAC9" s="2" t="str">
        <f>'Données'!$E2055</f>
        <v>semaine n° 33</v>
      </c>
      <c r="CAD9" s="2" t="str">
        <f>'Données'!$E2056</f>
        <v>semaine n° 33</v>
      </c>
      <c r="CAE9" s="2" t="str">
        <f>'Données'!$E2057</f>
        <v>semaine n° 33</v>
      </c>
      <c r="CAF9" s="2" t="str">
        <f>'Données'!$E2058</f>
        <v>semaine n° 33</v>
      </c>
      <c r="CAG9" s="2" t="str">
        <f>'Données'!$E2059</f>
        <v>semaine n° 33</v>
      </c>
      <c r="CAH9" s="2" t="str">
        <f>'Données'!$E2060</f>
        <v>semaine n° 34</v>
      </c>
      <c r="CAI9" s="2" t="str">
        <f>'Données'!$E2061</f>
        <v>semaine n° 34</v>
      </c>
      <c r="CAJ9" s="2" t="str">
        <f>'Données'!$E2062</f>
        <v>semaine n° 34</v>
      </c>
      <c r="CAK9" s="2" t="str">
        <f>'Données'!$E2063</f>
        <v>semaine n° 34</v>
      </c>
      <c r="CAL9" s="2" t="str">
        <f>'Données'!$E2064</f>
        <v>semaine n° 34</v>
      </c>
      <c r="CAM9" s="2" t="str">
        <f>'Données'!$E2065</f>
        <v>semaine n° 34</v>
      </c>
      <c r="CAN9" s="2" t="str">
        <f>'Données'!$E2066</f>
        <v>semaine n° 34</v>
      </c>
      <c r="CAO9" s="2" t="str">
        <f>'Données'!$E2067</f>
        <v>semaine n° 35</v>
      </c>
      <c r="CAP9" s="2" t="str">
        <f>'Données'!$E2068</f>
        <v>semaine n° 35</v>
      </c>
      <c r="CAQ9" s="2" t="str">
        <f>'Données'!$E2069</f>
        <v>semaine n° 35</v>
      </c>
      <c r="CAR9" s="2" t="str">
        <f>'Données'!$E2070</f>
        <v>semaine n° 35</v>
      </c>
      <c r="CAS9" s="2" t="str">
        <f>'Données'!$E2071</f>
        <v>semaine n° 35</v>
      </c>
      <c r="CAT9" s="2" t="str">
        <f>'Données'!$E2072</f>
        <v>semaine n° 35</v>
      </c>
      <c r="CAU9" s="2" t="str">
        <f>'Données'!$E2073</f>
        <v>semaine n° 35</v>
      </c>
      <c r="CAV9" s="2" t="str">
        <f>'Données'!$E2074</f>
        <v>semaine n° 36</v>
      </c>
      <c r="CAW9" s="2" t="str">
        <f>'Données'!$E2075</f>
        <v>semaine n° 36</v>
      </c>
      <c r="CAX9" s="2" t="str">
        <f>'Données'!$E2076</f>
        <v>semaine n° 36</v>
      </c>
      <c r="CAY9" s="2" t="str">
        <f>'Données'!$E2077</f>
        <v>semaine n° 36</v>
      </c>
      <c r="CAZ9" s="2" t="str">
        <f>'Données'!$E2078</f>
        <v>semaine n° 36</v>
      </c>
      <c r="CBA9" s="2" t="str">
        <f>'Données'!$E2079</f>
        <v>semaine n° 36</v>
      </c>
      <c r="CBB9" s="2" t="str">
        <f>'Données'!$E2080</f>
        <v>semaine n° 36</v>
      </c>
      <c r="CBC9" s="2" t="str">
        <f>'Données'!$E2081</f>
        <v>semaine n° 37</v>
      </c>
      <c r="CBD9" s="2" t="str">
        <f>'Données'!$E2082</f>
        <v>semaine n° 37</v>
      </c>
      <c r="CBE9" s="2" t="str">
        <f>'Données'!$E2083</f>
        <v>semaine n° 37</v>
      </c>
      <c r="CBF9" s="2" t="str">
        <f>'Données'!$E2084</f>
        <v>semaine n° 37</v>
      </c>
      <c r="CBG9" s="2" t="str">
        <f>'Données'!$E2085</f>
        <v>semaine n° 37</v>
      </c>
      <c r="CBH9" s="2" t="str">
        <f>'Données'!$E2086</f>
        <v>semaine n° 37</v>
      </c>
      <c r="CBI9" s="2" t="str">
        <f>'Données'!$E2087</f>
        <v>semaine n° 37</v>
      </c>
      <c r="CBJ9" s="2" t="str">
        <f>'Données'!$E2088</f>
        <v>semaine n° 38</v>
      </c>
      <c r="CBK9" s="2" t="str">
        <f>'Données'!$E2089</f>
        <v>semaine n° 38</v>
      </c>
      <c r="CBL9" s="2" t="str">
        <f>'Données'!$E2090</f>
        <v>semaine n° 38</v>
      </c>
      <c r="CBM9" s="2" t="str">
        <f>'Données'!$E2091</f>
        <v>semaine n° 38</v>
      </c>
      <c r="CBN9" s="2" t="str">
        <f>'Données'!$E2092</f>
        <v>semaine n° 38</v>
      </c>
      <c r="CBO9" s="2" t="str">
        <f>'Données'!$E2093</f>
        <v>semaine n° 38</v>
      </c>
      <c r="CBP9" s="2" t="str">
        <f>'Données'!$E2094</f>
        <v>semaine n° 38</v>
      </c>
      <c r="CBQ9" s="2" t="str">
        <f>'Données'!$E2095</f>
        <v>semaine n° 39</v>
      </c>
      <c r="CBR9" s="2" t="str">
        <f>'Données'!$E2096</f>
        <v>semaine n° 39</v>
      </c>
      <c r="CBS9" s="2" t="str">
        <f>'Données'!$E2097</f>
        <v>semaine n° 39</v>
      </c>
      <c r="CBT9" s="2" t="str">
        <f>'Données'!$E2098</f>
        <v>semaine n° 39</v>
      </c>
      <c r="CBU9" s="2" t="str">
        <f>'Données'!$E2099</f>
        <v>semaine n° 39</v>
      </c>
      <c r="CBV9" s="2" t="str">
        <f>'Données'!$E2100</f>
        <v>semaine n° 39</v>
      </c>
      <c r="CBW9" s="2" t="str">
        <f>'Données'!$E2101</f>
        <v>semaine n° 39</v>
      </c>
      <c r="CBX9" s="2" t="str">
        <f>'Données'!$E2102</f>
        <v>semaine n° 40</v>
      </c>
      <c r="CBY9" s="2" t="str">
        <f>'Données'!$E2103</f>
        <v>semaine n° 40</v>
      </c>
      <c r="CBZ9" s="2" t="str">
        <f>'Données'!$E2104</f>
        <v>semaine n° 40</v>
      </c>
      <c r="CCA9" s="2" t="str">
        <f>'Données'!$E2105</f>
        <v>semaine n° 40</v>
      </c>
      <c r="CCB9" s="2" t="str">
        <f>'Données'!$E2106</f>
        <v>semaine n° 40</v>
      </c>
      <c r="CCC9" s="2" t="str">
        <f>'Données'!$E2107</f>
        <v>semaine n° 40</v>
      </c>
      <c r="CCD9" s="2" t="str">
        <f>'Données'!$E2108</f>
        <v>semaine n° 40</v>
      </c>
      <c r="CCE9" s="2" t="str">
        <f>'Données'!$E2109</f>
        <v>semaine n° 41</v>
      </c>
      <c r="CCF9" s="2" t="str">
        <f>'Données'!$E2110</f>
        <v>semaine n° 41</v>
      </c>
      <c r="CCG9" s="2" t="str">
        <f>'Données'!$E2111</f>
        <v>semaine n° 41</v>
      </c>
      <c r="CCH9" s="2" t="str">
        <f>'Données'!$E2112</f>
        <v>semaine n° 41</v>
      </c>
      <c r="CCI9" s="2" t="str">
        <f>'Données'!$E2113</f>
        <v>semaine n° 41</v>
      </c>
      <c r="CCJ9" s="2" t="str">
        <f>'Données'!$E2114</f>
        <v>semaine n° 41</v>
      </c>
      <c r="CCK9" s="2" t="str">
        <f>'Données'!$E2115</f>
        <v>semaine n° 41</v>
      </c>
      <c r="CCL9" s="2" t="str">
        <f>'Données'!$E2116</f>
        <v>semaine n° 42</v>
      </c>
      <c r="CCM9" s="2" t="str">
        <f>'Données'!$E2117</f>
        <v>semaine n° 42</v>
      </c>
      <c r="CCN9" s="2" t="str">
        <f>'Données'!$E2118</f>
        <v>semaine n° 42</v>
      </c>
      <c r="CCO9" s="2" t="str">
        <f>'Données'!$E2119</f>
        <v>semaine n° 42</v>
      </c>
      <c r="CCP9" s="2" t="str">
        <f>'Données'!$E2120</f>
        <v>semaine n° 42</v>
      </c>
      <c r="CCQ9" s="2" t="str">
        <f>'Données'!$E2121</f>
        <v>semaine n° 42</v>
      </c>
      <c r="CCR9" s="2" t="str">
        <f>'Données'!$E2122</f>
        <v>semaine n° 42</v>
      </c>
      <c r="CCS9" s="2" t="str">
        <f>'Données'!$E2123</f>
        <v>semaine n° 43</v>
      </c>
      <c r="CCT9" s="2" t="str">
        <f>'Données'!$E2124</f>
        <v>semaine n° 43</v>
      </c>
      <c r="CCU9" s="2" t="str">
        <f>'Données'!$E2125</f>
        <v>semaine n° 43</v>
      </c>
      <c r="CCV9" s="2" t="str">
        <f>'Données'!$E2126</f>
        <v>semaine n° 43</v>
      </c>
      <c r="CCW9" s="2" t="str">
        <f>'Données'!$E2127</f>
        <v>semaine n° 43</v>
      </c>
      <c r="CCX9" s="2" t="str">
        <f>'Données'!$E2128</f>
        <v>semaine n° 43</v>
      </c>
      <c r="CCY9" s="2" t="str">
        <f>'Données'!$E2129</f>
        <v>semaine n° 43</v>
      </c>
      <c r="CCZ9" s="2" t="str">
        <f>'Données'!$E2130</f>
        <v>semaine n° 44</v>
      </c>
      <c r="CDA9" s="2" t="str">
        <f>'Données'!$E2131</f>
        <v>semaine n° 44</v>
      </c>
      <c r="CDB9" s="2" t="str">
        <f>'Données'!$E2132</f>
        <v>semaine n° 44</v>
      </c>
      <c r="CDC9" s="2" t="str">
        <f>'Données'!$E2133</f>
        <v>semaine n° 44</v>
      </c>
      <c r="CDD9" s="2" t="str">
        <f>'Données'!$E2134</f>
        <v>semaine n° 44</v>
      </c>
      <c r="CDE9" s="2" t="str">
        <f>'Données'!$E2135</f>
        <v>semaine n° 44</v>
      </c>
      <c r="CDF9" s="2" t="str">
        <f>'Données'!$E2136</f>
        <v>semaine n° 44</v>
      </c>
      <c r="CDG9" s="2" t="str">
        <f>'Données'!$E2137</f>
        <v>semaine n° 45</v>
      </c>
      <c r="CDH9" s="2" t="str">
        <f>'Données'!$E2138</f>
        <v>semaine n° 45</v>
      </c>
      <c r="CDI9" s="2" t="str">
        <f>'Données'!$E2139</f>
        <v>semaine n° 45</v>
      </c>
      <c r="CDJ9" s="2" t="str">
        <f>'Données'!$E2140</f>
        <v>semaine n° 45</v>
      </c>
      <c r="CDK9" s="2" t="str">
        <f>'Données'!$E2141</f>
        <v>semaine n° 45</v>
      </c>
      <c r="CDL9" s="2" t="str">
        <f>'Données'!$E2142</f>
        <v>semaine n° 45</v>
      </c>
      <c r="CDM9" s="2" t="str">
        <f>'Données'!$E2143</f>
        <v>semaine n° 45</v>
      </c>
      <c r="CDN9" s="2" t="str">
        <f>'Données'!$E2144</f>
        <v>semaine n° 46</v>
      </c>
      <c r="CDO9" s="2" t="str">
        <f>'Données'!$E2145</f>
        <v>semaine n° 46</v>
      </c>
      <c r="CDP9" s="2" t="str">
        <f>'Données'!$E2146</f>
        <v>semaine n° 46</v>
      </c>
      <c r="CDQ9" s="2" t="str">
        <f>'Données'!$E2147</f>
        <v>semaine n° 46</v>
      </c>
      <c r="CDR9" s="2" t="str">
        <f>'Données'!$E2148</f>
        <v>semaine n° 46</v>
      </c>
      <c r="CDS9" s="2" t="str">
        <f>'Données'!$E2149</f>
        <v>semaine n° 46</v>
      </c>
      <c r="CDT9" s="2" t="str">
        <f>'Données'!$E2150</f>
        <v>semaine n° 46</v>
      </c>
      <c r="CDU9" s="2" t="str">
        <f>'Données'!$E2151</f>
        <v>semaine n° 47</v>
      </c>
      <c r="CDV9" s="2" t="str">
        <f>'Données'!$E2152</f>
        <v>semaine n° 47</v>
      </c>
      <c r="CDW9" s="2" t="str">
        <f>'Données'!$E2153</f>
        <v>semaine n° 47</v>
      </c>
      <c r="CDX9" s="2" t="str">
        <f>'Données'!$E2154</f>
        <v>semaine n° 47</v>
      </c>
      <c r="CDY9" s="2" t="str">
        <f>'Données'!$E2155</f>
        <v>semaine n° 47</v>
      </c>
      <c r="CDZ9" s="2" t="str">
        <f>'Données'!$E2156</f>
        <v>semaine n° 47</v>
      </c>
      <c r="CEA9" s="2" t="str">
        <f>'Données'!$E2157</f>
        <v>semaine n° 47</v>
      </c>
      <c r="CEB9" s="2" t="str">
        <f>'Données'!$E2158</f>
        <v>semaine n° 48</v>
      </c>
      <c r="CEC9" s="2" t="str">
        <f>'Données'!$E2159</f>
        <v>semaine n° 48</v>
      </c>
      <c r="CED9" s="2" t="str">
        <f>'Données'!$E2160</f>
        <v>semaine n° 48</v>
      </c>
      <c r="CEE9" s="2" t="str">
        <f>'Données'!$E2161</f>
        <v>semaine n° 48</v>
      </c>
      <c r="CEF9" s="2" t="str">
        <f>'Données'!$E2162</f>
        <v>semaine n° 48</v>
      </c>
      <c r="CEG9" s="2" t="str">
        <f>'Données'!$E2163</f>
        <v>semaine n° 48</v>
      </c>
      <c r="CEH9" s="2" t="str">
        <f>'Données'!$E2164</f>
        <v>semaine n° 48</v>
      </c>
      <c r="CEI9" s="2" t="str">
        <f>'Données'!$E2165</f>
        <v>semaine n° 49</v>
      </c>
      <c r="CEJ9" s="2" t="str">
        <f>'Données'!$E2166</f>
        <v>semaine n° 49</v>
      </c>
      <c r="CEK9" s="2" t="str">
        <f>'Données'!$E2167</f>
        <v>semaine n° 49</v>
      </c>
      <c r="CEL9" s="2" t="str">
        <f>'Données'!$E2168</f>
        <v>semaine n° 49</v>
      </c>
      <c r="CEM9" s="2" t="str">
        <f>'Données'!$E2169</f>
        <v>semaine n° 49</v>
      </c>
      <c r="CEN9" s="2" t="str">
        <f>'Données'!$E2170</f>
        <v>semaine n° 49</v>
      </c>
      <c r="CEO9" s="2" t="str">
        <f>'Données'!$E2171</f>
        <v>semaine n° 49</v>
      </c>
      <c r="CEP9" s="2" t="str">
        <f>'Données'!$E2172</f>
        <v>semaine n° 50</v>
      </c>
      <c r="CEQ9" s="2" t="str">
        <f>'Données'!$E2173</f>
        <v>semaine n° 50</v>
      </c>
      <c r="CER9" s="2" t="str">
        <f>'Données'!$E2174</f>
        <v>semaine n° 50</v>
      </c>
      <c r="CES9" s="2" t="str">
        <f>'Données'!$E2175</f>
        <v>semaine n° 50</v>
      </c>
      <c r="CET9" s="2" t="str">
        <f>'Données'!$E2176</f>
        <v>semaine n° 50</v>
      </c>
      <c r="CEU9" s="2" t="str">
        <f>'Données'!$E2177</f>
        <v>semaine n° 50</v>
      </c>
      <c r="CEV9" s="2" t="str">
        <f>'Données'!$E2178</f>
        <v>semaine n° 50</v>
      </c>
      <c r="CEW9" s="2" t="str">
        <f>'Données'!$E2179</f>
        <v>semaine n° 51</v>
      </c>
      <c r="CEX9" s="2" t="str">
        <f>'Données'!$E2180</f>
        <v>semaine n° 51</v>
      </c>
      <c r="CEY9" s="2" t="str">
        <f>'Données'!$E2181</f>
        <v>semaine n° 51</v>
      </c>
      <c r="CEZ9" s="2" t="str">
        <f>'Données'!$E2182</f>
        <v>semaine n° 51</v>
      </c>
      <c r="CFA9" s="2" t="str">
        <f>'Données'!$E2183</f>
        <v>semaine n° 51</v>
      </c>
      <c r="CFB9" s="2" t="str">
        <f>'Données'!$E2184</f>
        <v>semaine n° 51</v>
      </c>
      <c r="CFC9" s="2" t="str">
        <f>'Données'!$E2185</f>
        <v>semaine n° 51</v>
      </c>
      <c r="CFD9" s="2" t="str">
        <f>'Données'!$E2186</f>
        <v>semaine n° 52</v>
      </c>
      <c r="CFE9" s="2" t="str">
        <f>'Données'!$E2187</f>
        <v>semaine n° 52</v>
      </c>
      <c r="CFF9" s="2" t="str">
        <f>'Données'!$E2188</f>
        <v>semaine n° 52</v>
      </c>
      <c r="CFG9" s="2" t="str">
        <f>'Données'!$E2189</f>
        <v>semaine n° 52</v>
      </c>
      <c r="CFH9" s="2" t="str">
        <f>'Données'!$E2190</f>
        <v>semaine n° 52</v>
      </c>
      <c r="CFI9" s="2" t="str">
        <f>'Données'!$E2191</f>
        <v>semaine n° 52</v>
      </c>
      <c r="CFJ9" s="2" t="str">
        <f>'Données'!$E2192</f>
        <v>semaine n° 52</v>
      </c>
      <c r="CFK9" s="2" t="str">
        <f>'Données'!$E2193</f>
        <v>semaine n° 53</v>
      </c>
      <c r="CFL9" s="2" t="str">
        <f>'Données'!$E2194</f>
        <v>semaine n° 53</v>
      </c>
      <c r="CFM9" s="2" t="str">
        <f>'Données'!$E2195</f>
        <v>semaine n° 1</v>
      </c>
      <c r="CFN9" s="2" t="str">
        <f>'Données'!$E2196</f>
        <v>semaine n° 1</v>
      </c>
      <c r="CFO9" s="2" t="str">
        <f>'Données'!$E2197</f>
        <v>semaine n° 1</v>
      </c>
      <c r="CFP9" s="2" t="str">
        <f>'Données'!$E2198</f>
        <v>semaine n° 1</v>
      </c>
      <c r="CFQ9" s="2" t="str">
        <f>'Données'!$E2199</f>
        <v>semaine n° 1</v>
      </c>
      <c r="CFR9" s="2" t="str">
        <f>'Données'!$E2200</f>
        <v>semaine n° 2</v>
      </c>
      <c r="CFS9" s="2" t="str">
        <f>'Données'!$E2201</f>
        <v>semaine n° 2</v>
      </c>
      <c r="CFT9" s="2" t="str">
        <f>'Données'!$E2202</f>
        <v>semaine n° 2</v>
      </c>
      <c r="CFU9" s="2" t="str">
        <f>'Données'!$E2203</f>
        <v>semaine n° 2</v>
      </c>
      <c r="CFV9" s="2" t="str">
        <f>'Données'!$E2204</f>
        <v>semaine n° 2</v>
      </c>
      <c r="CFW9" s="2" t="str">
        <f>'Données'!$E2205</f>
        <v>semaine n° 2</v>
      </c>
      <c r="CFX9" s="2" t="str">
        <f>'Données'!$E2206</f>
        <v>semaine n° 2</v>
      </c>
      <c r="CFY9" s="2" t="str">
        <f>'Données'!$E2207</f>
        <v>semaine n° 3</v>
      </c>
      <c r="CFZ9" s="2" t="str">
        <f>'Données'!$E2208</f>
        <v>semaine n° 3</v>
      </c>
      <c r="CGA9" s="2" t="str">
        <f>'Données'!$E2209</f>
        <v>semaine n° 3</v>
      </c>
      <c r="CGB9" s="2" t="str">
        <f>'Données'!$E2210</f>
        <v>semaine n° 3</v>
      </c>
      <c r="CGC9" s="2" t="str">
        <f>'Données'!$E2211</f>
        <v>semaine n° 3</v>
      </c>
      <c r="CGD9" s="2" t="str">
        <f>'Données'!$E2212</f>
        <v>semaine n° 3</v>
      </c>
      <c r="CGE9" s="2" t="str">
        <f>'Données'!$E2213</f>
        <v>semaine n° 3</v>
      </c>
      <c r="CGF9" s="2" t="str">
        <f>'Données'!$E2214</f>
        <v>semaine n° 4</v>
      </c>
      <c r="CGG9" s="2" t="str">
        <f>'Données'!$E2215</f>
        <v>semaine n° 4</v>
      </c>
      <c r="CGH9" s="2" t="str">
        <f>'Données'!$E2216</f>
        <v>semaine n° 4</v>
      </c>
      <c r="CGI9" s="2" t="str">
        <f>'Données'!$E2217</f>
        <v>semaine n° 4</v>
      </c>
      <c r="CGJ9" s="2" t="str">
        <f>'Données'!$E2218</f>
        <v>semaine n° 4</v>
      </c>
      <c r="CGK9" s="2" t="str">
        <f>'Données'!$E2219</f>
        <v>semaine n° 4</v>
      </c>
      <c r="CGL9" s="2" t="str">
        <f>'Données'!$E2220</f>
        <v>semaine n° 4</v>
      </c>
      <c r="CGM9" s="2" t="str">
        <f>'Données'!$E2221</f>
        <v>semaine n° 5</v>
      </c>
      <c r="CGN9" s="2" t="str">
        <f>'Données'!$E2222</f>
        <v>semaine n° 5</v>
      </c>
      <c r="CGO9" s="2" t="str">
        <f>'Données'!$E2223</f>
        <v>semaine n° 5</v>
      </c>
      <c r="CGP9" s="2" t="str">
        <f>'Données'!$E2224</f>
        <v>semaine n° 5</v>
      </c>
      <c r="CGQ9" s="2" t="str">
        <f>'Données'!$E2225</f>
        <v>semaine n° 5</v>
      </c>
      <c r="CGR9" s="2" t="str">
        <f>'Données'!$E2226</f>
        <v>semaine n° 5</v>
      </c>
      <c r="CGS9" s="2" t="str">
        <f>'Données'!$E2227</f>
        <v>semaine n° 5</v>
      </c>
      <c r="CGT9" s="2" t="str">
        <f>'Données'!$E2228</f>
        <v>semaine n° 6</v>
      </c>
      <c r="CGU9" s="2" t="str">
        <f>'Données'!$E2229</f>
        <v>semaine n° 6</v>
      </c>
      <c r="CGV9" s="2" t="str">
        <f>'Données'!$E2230</f>
        <v>semaine n° 6</v>
      </c>
      <c r="CGW9" s="2" t="str">
        <f>'Données'!$E2231</f>
        <v>semaine n° 6</v>
      </c>
      <c r="CGX9" s="2" t="str">
        <f>'Données'!$E2232</f>
        <v>semaine n° 6</v>
      </c>
      <c r="CGY9" s="2" t="str">
        <f>'Données'!$E2233</f>
        <v>semaine n° 6</v>
      </c>
      <c r="CGZ9" s="2" t="str">
        <f>'Données'!$E2234</f>
        <v>semaine n° 6</v>
      </c>
      <c r="CHA9" s="2" t="str">
        <f>'Données'!$E2235</f>
        <v>semaine n° 7</v>
      </c>
      <c r="CHB9" s="2" t="str">
        <f>'Données'!$E2236</f>
        <v>semaine n° 7</v>
      </c>
      <c r="CHC9" s="2" t="str">
        <f>'Données'!$E2237</f>
        <v>semaine n° 7</v>
      </c>
      <c r="CHD9" s="2" t="str">
        <f>'Données'!$E2238</f>
        <v>semaine n° 7</v>
      </c>
      <c r="CHE9" s="2" t="str">
        <f>'Données'!$E2239</f>
        <v>semaine n° 7</v>
      </c>
      <c r="CHF9" s="2" t="str">
        <f>'Données'!$E2240</f>
        <v>semaine n° 7</v>
      </c>
      <c r="CHG9" s="2" t="str">
        <f>'Données'!$E2241</f>
        <v>semaine n° 7</v>
      </c>
      <c r="CHH9" s="2" t="str">
        <f>'Données'!$E2242</f>
        <v>semaine n° 8</v>
      </c>
      <c r="CHI9" s="2" t="str">
        <f>'Données'!$E2243</f>
        <v>semaine n° 8</v>
      </c>
      <c r="CHJ9" s="2" t="str">
        <f>'Données'!$E2244</f>
        <v>semaine n° 8</v>
      </c>
      <c r="CHK9" s="2" t="str">
        <f>'Données'!$E2245</f>
        <v>semaine n° 8</v>
      </c>
      <c r="CHL9" s="2" t="str">
        <f>'Données'!$E2246</f>
        <v>semaine n° 8</v>
      </c>
      <c r="CHM9" s="2" t="str">
        <f>'Données'!$E2247</f>
        <v>semaine n° 8</v>
      </c>
      <c r="CHN9" s="2" t="str">
        <f>'Données'!$E2248</f>
        <v>semaine n° 8</v>
      </c>
      <c r="CHO9" s="2" t="str">
        <f>'Données'!$E2249</f>
        <v>semaine n° 9</v>
      </c>
      <c r="CHP9" s="2" t="str">
        <f>'Données'!$E2250</f>
        <v>semaine n° 9</v>
      </c>
      <c r="CHQ9" s="2" t="str">
        <f>'Données'!$E2251</f>
        <v>semaine n° 9</v>
      </c>
      <c r="CHR9" s="2" t="str">
        <f>'Données'!$E2252</f>
        <v>semaine n° 9</v>
      </c>
      <c r="CHS9" s="2" t="str">
        <f>'Données'!$E2253</f>
        <v>semaine n° 9</v>
      </c>
      <c r="CHT9" s="2" t="str">
        <f>'Données'!$E2254</f>
        <v>semaine n° 9</v>
      </c>
      <c r="CHU9" s="2" t="str">
        <f>'Données'!$E2255</f>
        <v>semaine n° 9</v>
      </c>
      <c r="CHV9" s="2" t="str">
        <f>'Données'!$E2256</f>
        <v>semaine n° 10</v>
      </c>
      <c r="CHW9" s="2" t="str">
        <f>'Données'!$E2257</f>
        <v>semaine n° 10</v>
      </c>
      <c r="CHX9" s="2" t="str">
        <f>'Données'!$E2258</f>
        <v>semaine n° 10</v>
      </c>
      <c r="CHY9" s="2" t="str">
        <f>'Données'!$E2259</f>
        <v>semaine n° 10</v>
      </c>
      <c r="CHZ9" s="2" t="str">
        <f>'Données'!$E2260</f>
        <v>semaine n° 10</v>
      </c>
      <c r="CIA9" s="2" t="str">
        <f>'Données'!$E2261</f>
        <v>semaine n° 10</v>
      </c>
      <c r="CIB9" s="2" t="str">
        <f>'Données'!$E2262</f>
        <v>semaine n° 10</v>
      </c>
      <c r="CIC9" s="2" t="str">
        <f>'Données'!$E2263</f>
        <v>semaine n° 11</v>
      </c>
      <c r="CID9" s="2" t="str">
        <f>'Données'!$E2264</f>
        <v>semaine n° 11</v>
      </c>
      <c r="CIE9" s="2" t="str">
        <f>'Données'!$E2265</f>
        <v>semaine n° 11</v>
      </c>
      <c r="CIF9" s="2" t="str">
        <f>'Données'!$E2266</f>
        <v>semaine n° 11</v>
      </c>
      <c r="CIG9" s="2" t="str">
        <f>'Données'!$E2267</f>
        <v>semaine n° 11</v>
      </c>
      <c r="CIH9" s="2" t="str">
        <f>'Données'!$E2268</f>
        <v>semaine n° 11</v>
      </c>
      <c r="CII9" s="2" t="str">
        <f>'Données'!$E2269</f>
        <v>semaine n° 11</v>
      </c>
      <c r="CIJ9" s="2" t="str">
        <f>'Données'!$E2270</f>
        <v>semaine n° 12</v>
      </c>
      <c r="CIK9" s="2" t="str">
        <f>'Données'!$E2271</f>
        <v>semaine n° 12</v>
      </c>
      <c r="CIL9" s="2" t="str">
        <f>'Données'!$E2272</f>
        <v>semaine n° 12</v>
      </c>
      <c r="CIM9" s="2" t="str">
        <f>'Données'!$E2273</f>
        <v>semaine n° 12</v>
      </c>
      <c r="CIN9" s="2" t="str">
        <f>'Données'!$E2274</f>
        <v>semaine n° 12</v>
      </c>
      <c r="CIO9" s="2" t="str">
        <f>'Données'!$E2275</f>
        <v>semaine n° 12</v>
      </c>
      <c r="CIP9" s="2" t="str">
        <f>'Données'!$E2276</f>
        <v>semaine n° 12</v>
      </c>
      <c r="CIQ9" s="2" t="str">
        <f>'Données'!$E2277</f>
        <v>semaine n° 13</v>
      </c>
      <c r="CIR9" s="2" t="str">
        <f>'Données'!$E2278</f>
        <v>semaine n° 13</v>
      </c>
      <c r="CIS9" s="2" t="str">
        <f>'Données'!$E2279</f>
        <v>semaine n° 13</v>
      </c>
      <c r="CIT9" s="2" t="str">
        <f>'Données'!$E2280</f>
        <v>semaine n° 13</v>
      </c>
      <c r="CIU9" s="2" t="str">
        <f>'Données'!$E2281</f>
        <v>semaine n° 13</v>
      </c>
      <c r="CIV9" s="2" t="str">
        <f>'Données'!$E2282</f>
        <v>semaine n° 13</v>
      </c>
      <c r="CIW9" s="2" t="str">
        <f>'Données'!$E2283</f>
        <v>semaine n° 13</v>
      </c>
      <c r="CIX9" s="2" t="str">
        <f>'Données'!$E2284</f>
        <v>semaine n° 14</v>
      </c>
      <c r="CIY9" s="2" t="str">
        <f>'Données'!$E2285</f>
        <v>semaine n° 14</v>
      </c>
      <c r="CIZ9" s="2" t="str">
        <f>'Données'!$E2286</f>
        <v>semaine n° 14</v>
      </c>
      <c r="CJA9" s="2" t="str">
        <f>'Données'!$E2287</f>
        <v>semaine n° 14</v>
      </c>
      <c r="CJB9" s="2" t="str">
        <f>'Données'!$E2288</f>
        <v>semaine n° 14</v>
      </c>
      <c r="CJC9" s="2" t="str">
        <f>'Données'!$E2289</f>
        <v>semaine n° 14</v>
      </c>
      <c r="CJD9" s="2" t="str">
        <f>'Données'!$E2290</f>
        <v>semaine n° 14</v>
      </c>
      <c r="CJE9" s="2" t="str">
        <f>'Données'!$E2291</f>
        <v>semaine n° 15</v>
      </c>
      <c r="CJF9" s="2" t="str">
        <f>'Données'!$E2292</f>
        <v>semaine n° 15</v>
      </c>
      <c r="CJG9" s="2" t="str">
        <f>'Données'!$E2293</f>
        <v>semaine n° 15</v>
      </c>
      <c r="CJH9" s="2" t="str">
        <f>'Données'!$E2294</f>
        <v>semaine n° 15</v>
      </c>
      <c r="CJI9" s="2" t="str">
        <f>'Données'!$E2295</f>
        <v>semaine n° 15</v>
      </c>
      <c r="CJJ9" s="2" t="str">
        <f>'Données'!$E2296</f>
        <v>semaine n° 15</v>
      </c>
      <c r="CJK9" s="2" t="str">
        <f>'Données'!$E2297</f>
        <v>semaine n° 15</v>
      </c>
      <c r="CJL9" s="2" t="str">
        <f>'Données'!$E2298</f>
        <v>semaine n° 16</v>
      </c>
      <c r="CJM9" s="2" t="str">
        <f>'Données'!$E2299</f>
        <v>semaine n° 16</v>
      </c>
      <c r="CJN9" s="2" t="str">
        <f>'Données'!$E2300</f>
        <v>semaine n° 16</v>
      </c>
      <c r="CJO9" s="2" t="str">
        <f>'Données'!$E2301</f>
        <v>semaine n° 16</v>
      </c>
      <c r="CJP9" s="2" t="str">
        <f>'Données'!$E2302</f>
        <v>semaine n° 16</v>
      </c>
      <c r="CJQ9" s="2" t="str">
        <f>'Données'!$E2303</f>
        <v>semaine n° 16</v>
      </c>
      <c r="CJR9" s="2" t="str">
        <f>'Données'!$E2304</f>
        <v>semaine n° 16</v>
      </c>
      <c r="CJS9" s="2" t="str">
        <f>'Données'!$E2305</f>
        <v>semaine n° 17</v>
      </c>
      <c r="CJT9" s="2" t="str">
        <f>'Données'!$E2306</f>
        <v>semaine n° 17</v>
      </c>
      <c r="CJU9" s="2" t="str">
        <f>'Données'!$E2307</f>
        <v>semaine n° 17</v>
      </c>
      <c r="CJV9" s="2" t="str">
        <f>'Données'!$E2308</f>
        <v>semaine n° 17</v>
      </c>
      <c r="CJW9" s="2" t="str">
        <f>'Données'!$E2309</f>
        <v>semaine n° 17</v>
      </c>
      <c r="CJX9" s="2" t="str">
        <f>'Données'!$E2310</f>
        <v>semaine n° 17</v>
      </c>
      <c r="CJY9" s="2" t="str">
        <f>'Données'!$E2311</f>
        <v>semaine n° 17</v>
      </c>
      <c r="CJZ9" s="2" t="str">
        <f>'Données'!$E2312</f>
        <v>semaine n° 18</v>
      </c>
      <c r="CKA9" s="2" t="str">
        <f>'Données'!$E2313</f>
        <v>semaine n° 18</v>
      </c>
      <c r="CKB9" s="2" t="str">
        <f>'Données'!$E2314</f>
        <v>semaine n° 18</v>
      </c>
      <c r="CKC9" s="2" t="str">
        <f>'Données'!$E2315</f>
        <v>semaine n° 18</v>
      </c>
      <c r="CKD9" s="2" t="str">
        <f>'Données'!$E2316</f>
        <v>semaine n° 18</v>
      </c>
      <c r="CKE9" s="2" t="str">
        <f>'Données'!$E2317</f>
        <v>semaine n° 18</v>
      </c>
      <c r="CKF9" s="2" t="str">
        <f>'Données'!$E2318</f>
        <v>semaine n° 18</v>
      </c>
      <c r="CKG9" s="2" t="str">
        <f>'Données'!$E2319</f>
        <v>semaine n° 19</v>
      </c>
      <c r="CKH9" s="2" t="str">
        <f>'Données'!$E2320</f>
        <v>semaine n° 19</v>
      </c>
      <c r="CKI9" s="2" t="str">
        <f>'Données'!$E2321</f>
        <v>semaine n° 19</v>
      </c>
      <c r="CKJ9" s="2" t="str">
        <f>'Données'!$E2322</f>
        <v>semaine n° 19</v>
      </c>
      <c r="CKK9" s="2" t="str">
        <f>'Données'!$E2323</f>
        <v>semaine n° 19</v>
      </c>
      <c r="CKL9" s="2" t="str">
        <f>'Données'!$E2324</f>
        <v>semaine n° 19</v>
      </c>
      <c r="CKM9" s="2" t="str">
        <f>'Données'!$E2325</f>
        <v>semaine n° 19</v>
      </c>
      <c r="CKN9" s="2" t="str">
        <f>'Données'!$E2326</f>
        <v>semaine n° 20</v>
      </c>
      <c r="CKO9" s="2" t="str">
        <f>'Données'!$E2327</f>
        <v>semaine n° 20</v>
      </c>
      <c r="CKP9" s="2" t="str">
        <f>'Données'!$E2328</f>
        <v>semaine n° 20</v>
      </c>
      <c r="CKQ9" s="2" t="str">
        <f>'Données'!$E2329</f>
        <v>semaine n° 20</v>
      </c>
      <c r="CKR9" s="2" t="str">
        <f>'Données'!$E2330</f>
        <v>semaine n° 20</v>
      </c>
      <c r="CKS9" s="2" t="str">
        <f>'Données'!$E2331</f>
        <v>semaine n° 20</v>
      </c>
      <c r="CKT9" s="2" t="str">
        <f>'Données'!$E2332</f>
        <v>semaine n° 20</v>
      </c>
      <c r="CKU9" s="2" t="str">
        <f>'Données'!$E2333</f>
        <v>semaine n° 21</v>
      </c>
      <c r="CKV9" s="2" t="str">
        <f>'Données'!$E2334</f>
        <v>semaine n° 21</v>
      </c>
      <c r="CKW9" s="2" t="str">
        <f>'Données'!$E2335</f>
        <v>semaine n° 21</v>
      </c>
      <c r="CKX9" s="2" t="str">
        <f>'Données'!$E2336</f>
        <v>semaine n° 21</v>
      </c>
      <c r="CKY9" s="2" t="str">
        <f>'Données'!$E2337</f>
        <v>semaine n° 21</v>
      </c>
      <c r="CKZ9" s="2" t="str">
        <f>'Données'!$E2338</f>
        <v>semaine n° 21</v>
      </c>
      <c r="CLA9" s="2" t="str">
        <f>'Données'!$E2339</f>
        <v>semaine n° 21</v>
      </c>
      <c r="CLB9" s="2" t="str">
        <f>'Données'!$E2340</f>
        <v>semaine n° 22</v>
      </c>
      <c r="CLC9" s="2" t="str">
        <f>'Données'!$E2341</f>
        <v>semaine n° 22</v>
      </c>
      <c r="CLD9" s="2" t="str">
        <f>'Données'!$E2342</f>
        <v>semaine n° 22</v>
      </c>
      <c r="CLE9" s="2" t="str">
        <f>'Données'!$E2343</f>
        <v>semaine n° 22</v>
      </c>
      <c r="CLF9" s="2" t="str">
        <f>'Données'!$E2344</f>
        <v>semaine n° 22</v>
      </c>
      <c r="CLG9" s="2" t="str">
        <f>'Données'!$E2345</f>
        <v>semaine n° 22</v>
      </c>
      <c r="CLH9" s="2" t="str">
        <f>'Données'!$E2346</f>
        <v>semaine n° 22</v>
      </c>
      <c r="CLI9" s="2" t="str">
        <f>'Données'!$E2347</f>
        <v>semaine n° 23</v>
      </c>
      <c r="CLJ9" s="2" t="str">
        <f>'Données'!$E2348</f>
        <v>semaine n° 23</v>
      </c>
      <c r="CLK9" s="2" t="str">
        <f>'Données'!$E2349</f>
        <v>semaine n° 23</v>
      </c>
      <c r="CLL9" s="2" t="str">
        <f>'Données'!$E2350</f>
        <v>semaine n° 23</v>
      </c>
      <c r="CLM9" s="2" t="str">
        <f>'Données'!$E2351</f>
        <v>semaine n° 23</v>
      </c>
      <c r="CLN9" s="2" t="str">
        <f>'Données'!$E2352</f>
        <v>semaine n° 23</v>
      </c>
      <c r="CLO9" s="2" t="str">
        <f>'Données'!$E2353</f>
        <v>semaine n° 23</v>
      </c>
      <c r="CLP9" s="2" t="str">
        <f>'Données'!$E2354</f>
        <v>semaine n° 24</v>
      </c>
      <c r="CLQ9" s="2" t="str">
        <f>'Données'!$E2355</f>
        <v>semaine n° 24</v>
      </c>
      <c r="CLR9" s="2" t="str">
        <f>'Données'!$E2356</f>
        <v>semaine n° 24</v>
      </c>
      <c r="CLS9" s="2" t="str">
        <f>'Données'!$E2357</f>
        <v>semaine n° 24</v>
      </c>
      <c r="CLT9" s="2" t="str">
        <f>'Données'!$E2358</f>
        <v>semaine n° 24</v>
      </c>
      <c r="CLU9" s="2" t="str">
        <f>'Données'!$E2359</f>
        <v>semaine n° 24</v>
      </c>
      <c r="CLV9" s="2" t="str">
        <f>'Données'!$E2360</f>
        <v>semaine n° 24</v>
      </c>
      <c r="CLW9" s="2" t="str">
        <f>'Données'!$E2361</f>
        <v>semaine n° 25</v>
      </c>
      <c r="CLX9" s="2" t="str">
        <f>'Données'!$E2362</f>
        <v>semaine n° 25</v>
      </c>
      <c r="CLY9" s="2" t="str">
        <f>'Données'!$E2363</f>
        <v>semaine n° 25</v>
      </c>
      <c r="CLZ9" s="2" t="str">
        <f>'Données'!$E2364</f>
        <v>semaine n° 25</v>
      </c>
      <c r="CMA9" s="2" t="str">
        <f>'Données'!$E2365</f>
        <v>semaine n° 25</v>
      </c>
      <c r="CMB9" s="2" t="str">
        <f>'Données'!$E2366</f>
        <v>semaine n° 25</v>
      </c>
      <c r="CMC9" s="2" t="str">
        <f>'Données'!$E2367</f>
        <v>semaine n° 25</v>
      </c>
      <c r="CMD9" s="2" t="str">
        <f>'Données'!$E2368</f>
        <v>semaine n° 26</v>
      </c>
      <c r="CME9" s="2" t="str">
        <f>'Données'!$E2369</f>
        <v>semaine n° 26</v>
      </c>
      <c r="CMF9" s="2" t="str">
        <f>'Données'!$E2370</f>
        <v>semaine n° 26</v>
      </c>
      <c r="CMG9" s="2" t="str">
        <f>'Données'!$E2371</f>
        <v>semaine n° 26</v>
      </c>
      <c r="CMH9" s="2" t="str">
        <f>'Données'!$E2372</f>
        <v>semaine n° 26</v>
      </c>
      <c r="CMI9" s="2" t="str">
        <f>'Données'!$E2373</f>
        <v>semaine n° 26</v>
      </c>
      <c r="CMJ9" s="2" t="str">
        <f>'Données'!$E2374</f>
        <v>semaine n° 26</v>
      </c>
      <c r="CMK9" s="2" t="str">
        <f>'Données'!$E2375</f>
        <v>semaine n° 27</v>
      </c>
      <c r="CML9" s="2" t="str">
        <f>'Données'!$E2376</f>
        <v>semaine n° 27</v>
      </c>
      <c r="CMM9" s="2" t="str">
        <f>'Données'!$E2377</f>
        <v>semaine n° 27</v>
      </c>
      <c r="CMN9" s="2" t="str">
        <f>'Données'!$E2378</f>
        <v>semaine n° 27</v>
      </c>
      <c r="CMO9" s="2" t="str">
        <f>'Données'!$E2379</f>
        <v>semaine n° 27</v>
      </c>
      <c r="CMP9" s="2" t="str">
        <f>'Données'!$E2380</f>
        <v>semaine n° 27</v>
      </c>
      <c r="CMQ9" s="2" t="str">
        <f>'Données'!$E2381</f>
        <v>semaine n° 27</v>
      </c>
      <c r="CMR9" s="2" t="str">
        <f>'Données'!$E2382</f>
        <v>semaine n° 28</v>
      </c>
      <c r="CMS9" s="2" t="str">
        <f>'Données'!$E2383</f>
        <v>semaine n° 28</v>
      </c>
      <c r="CMT9" s="2" t="str">
        <f>'Données'!$E2384</f>
        <v>semaine n° 28</v>
      </c>
      <c r="CMU9" s="2" t="str">
        <f>'Données'!$E2385</f>
        <v>semaine n° 28</v>
      </c>
      <c r="CMV9" s="2" t="str">
        <f>'Données'!$E2386</f>
        <v>semaine n° 28</v>
      </c>
      <c r="CMW9" s="2" t="str">
        <f>'Données'!$E2387</f>
        <v>semaine n° 28</v>
      </c>
      <c r="CMX9" s="2" t="str">
        <f>'Données'!$E2388</f>
        <v>semaine n° 28</v>
      </c>
      <c r="CMY9" s="2" t="str">
        <f>'Données'!$E2389</f>
        <v>semaine n° 29</v>
      </c>
      <c r="CMZ9" s="2" t="str">
        <f>'Données'!$E2390</f>
        <v>semaine n° 29</v>
      </c>
      <c r="CNA9" s="2" t="str">
        <f>'Données'!$E2391</f>
        <v>semaine n° 29</v>
      </c>
      <c r="CNB9" s="2" t="str">
        <f>'Données'!$E2392</f>
        <v>semaine n° 29</v>
      </c>
      <c r="CNC9" s="2" t="str">
        <f>'Données'!$E2393</f>
        <v>semaine n° 29</v>
      </c>
      <c r="CND9" s="2" t="str">
        <f>'Données'!$E2394</f>
        <v>semaine n° 29</v>
      </c>
      <c r="CNE9" s="2" t="str">
        <f>'Données'!$E2395</f>
        <v>semaine n° 29</v>
      </c>
      <c r="CNF9" s="2" t="str">
        <f>'Données'!$E2396</f>
        <v>semaine n° 30</v>
      </c>
      <c r="CNG9" s="2" t="str">
        <f>'Données'!$E2397</f>
        <v>semaine n° 30</v>
      </c>
      <c r="CNH9" s="2" t="str">
        <f>'Données'!$E2398</f>
        <v>semaine n° 30</v>
      </c>
      <c r="CNI9" s="2" t="str">
        <f>'Données'!$E2399</f>
        <v>semaine n° 30</v>
      </c>
      <c r="CNJ9" s="2" t="str">
        <f>'Données'!$E2400</f>
        <v>semaine n° 30</v>
      </c>
      <c r="CNK9" s="2" t="str">
        <f>'Données'!$E2401</f>
        <v>semaine n° 30</v>
      </c>
      <c r="CNL9" s="2" t="str">
        <f>'Données'!$E2402</f>
        <v>semaine n° 30</v>
      </c>
      <c r="CNM9" s="2" t="str">
        <f>'Données'!$E2403</f>
        <v>semaine n° 31</v>
      </c>
      <c r="CNN9" s="2" t="str">
        <f>'Données'!$E2404</f>
        <v>semaine n° 31</v>
      </c>
      <c r="CNO9" s="2" t="str">
        <f>'Données'!$E2405</f>
        <v>semaine n° 31</v>
      </c>
      <c r="CNP9" s="2" t="str">
        <f>'Données'!$E2406</f>
        <v>semaine n° 31</v>
      </c>
      <c r="CNQ9" s="2" t="str">
        <f>'Données'!$E2407</f>
        <v>semaine n° 31</v>
      </c>
      <c r="CNR9" s="2" t="str">
        <f>'Données'!$E2408</f>
        <v>semaine n° 31</v>
      </c>
      <c r="CNS9" s="2" t="str">
        <f>'Données'!$E2409</f>
        <v>semaine n° 31</v>
      </c>
      <c r="CNT9" s="2" t="str">
        <f>'Données'!$E2410</f>
        <v>semaine n° 32</v>
      </c>
      <c r="CNU9" s="2" t="str">
        <f>'Données'!$E2411</f>
        <v>semaine n° 32</v>
      </c>
      <c r="CNV9" s="2" t="str">
        <f>'Données'!$E2412</f>
        <v>semaine n° 32</v>
      </c>
      <c r="CNW9" s="2" t="str">
        <f>'Données'!$E2413</f>
        <v>semaine n° 32</v>
      </c>
      <c r="CNX9" s="2" t="str">
        <f>'Données'!$E2414</f>
        <v>semaine n° 32</v>
      </c>
      <c r="CNY9" s="2" t="str">
        <f>'Données'!$E2415</f>
        <v>semaine n° 32</v>
      </c>
      <c r="CNZ9" s="2" t="str">
        <f>'Données'!$E2416</f>
        <v>semaine n° 32</v>
      </c>
      <c r="COA9" s="2" t="str">
        <f>'Données'!$E2417</f>
        <v>semaine n° 33</v>
      </c>
      <c r="COB9" s="2" t="str">
        <f>'Données'!$E2418</f>
        <v>semaine n° 33</v>
      </c>
      <c r="COC9" s="2" t="str">
        <f>'Données'!$E2419</f>
        <v>semaine n° 33</v>
      </c>
      <c r="COD9" s="2" t="str">
        <f>'Données'!$E2420</f>
        <v>semaine n° 33</v>
      </c>
      <c r="COE9" s="2" t="str">
        <f>'Données'!$E2421</f>
        <v>semaine n° 33</v>
      </c>
      <c r="COF9" s="2" t="str">
        <f>'Données'!$E2422</f>
        <v>semaine n° 33</v>
      </c>
      <c r="COG9" s="2" t="str">
        <f>'Données'!$E2423</f>
        <v>semaine n° 33</v>
      </c>
      <c r="COH9" s="2" t="str">
        <f>'Données'!$E2424</f>
        <v>semaine n° 34</v>
      </c>
      <c r="COI9" s="2" t="str">
        <f>'Données'!$E2425</f>
        <v>semaine n° 34</v>
      </c>
      <c r="COJ9" s="2" t="str">
        <f>'Données'!$E2426</f>
        <v>semaine n° 34</v>
      </c>
      <c r="COK9" s="2" t="str">
        <f>'Données'!$E2427</f>
        <v>semaine n° 34</v>
      </c>
      <c r="COL9" s="2" t="str">
        <f>'Données'!$E2428</f>
        <v>semaine n° 34</v>
      </c>
      <c r="COM9" s="2" t="str">
        <f>'Données'!$E2429</f>
        <v>semaine n° 34</v>
      </c>
      <c r="CON9" s="2" t="str">
        <f>'Données'!$E2430</f>
        <v>semaine n° 34</v>
      </c>
      <c r="COO9" s="2" t="str">
        <f>'Données'!$E2431</f>
        <v>semaine n° 35</v>
      </c>
      <c r="COP9" s="2" t="str">
        <f>'Données'!$E2432</f>
        <v>semaine n° 35</v>
      </c>
      <c r="COQ9" s="2" t="str">
        <f>'Données'!$E2433</f>
        <v>semaine n° 35</v>
      </c>
      <c r="COR9" s="2" t="str">
        <f>'Données'!$E2434</f>
        <v>semaine n° 35</v>
      </c>
      <c r="COS9" s="2" t="str">
        <f>'Données'!$E2435</f>
        <v>semaine n° 35</v>
      </c>
      <c r="COT9" s="2" t="str">
        <f>'Données'!$E2436</f>
        <v>semaine n° 35</v>
      </c>
      <c r="COU9" s="2" t="str">
        <f>'Données'!$E2437</f>
        <v>semaine n° 35</v>
      </c>
      <c r="COV9" s="2" t="str">
        <f>'Données'!$E2438</f>
        <v>semaine n° 36</v>
      </c>
      <c r="COW9" s="2" t="str">
        <f>'Données'!$E2439</f>
        <v>semaine n° 36</v>
      </c>
      <c r="COX9" s="2" t="str">
        <f>'Données'!$E2440</f>
        <v>semaine n° 36</v>
      </c>
      <c r="COY9" s="2" t="str">
        <f>'Données'!$E2441</f>
        <v>semaine n° 36</v>
      </c>
      <c r="COZ9" s="2" t="str">
        <f>'Données'!$E2442</f>
        <v>semaine n° 36</v>
      </c>
      <c r="CPA9" s="2" t="str">
        <f>'Données'!$E2443</f>
        <v>semaine n° 36</v>
      </c>
      <c r="CPB9" s="2" t="str">
        <f>'Données'!$E2444</f>
        <v>semaine n° 36</v>
      </c>
      <c r="CPC9" s="2" t="str">
        <f>'Données'!$E2445</f>
        <v>semaine n° 37</v>
      </c>
      <c r="CPD9" s="2" t="str">
        <f>'Données'!$E2446</f>
        <v>semaine n° 37</v>
      </c>
      <c r="CPE9" s="2" t="str">
        <f>'Données'!$E2447</f>
        <v>semaine n° 37</v>
      </c>
      <c r="CPF9" s="2" t="str">
        <f>'Données'!$E2448</f>
        <v>semaine n° 37</v>
      </c>
      <c r="CPG9" s="2" t="str">
        <f>'Données'!$E2449</f>
        <v>semaine n° 37</v>
      </c>
      <c r="CPH9" s="2" t="str">
        <f>'Données'!$E2450</f>
        <v>semaine n° 37</v>
      </c>
      <c r="CPI9" s="2" t="str">
        <f>'Données'!$E2451</f>
        <v>semaine n° 37</v>
      </c>
      <c r="CPJ9" s="2" t="str">
        <f>'Données'!$E2452</f>
        <v>semaine n° 38</v>
      </c>
      <c r="CPK9" s="2" t="str">
        <f>'Données'!$E2453</f>
        <v>semaine n° 38</v>
      </c>
      <c r="CPL9" s="2" t="str">
        <f>'Données'!$E2454</f>
        <v>semaine n° 38</v>
      </c>
      <c r="CPM9" s="2" t="str">
        <f>'Données'!$E2455</f>
        <v>semaine n° 38</v>
      </c>
      <c r="CPN9" s="2" t="str">
        <f>'Données'!$E2456</f>
        <v>semaine n° 38</v>
      </c>
      <c r="CPO9" s="2" t="str">
        <f>'Données'!$E2457</f>
        <v>semaine n° 38</v>
      </c>
      <c r="CPP9" s="2" t="str">
        <f>'Données'!$E2458</f>
        <v>semaine n° 38</v>
      </c>
      <c r="CPQ9" s="2" t="str">
        <f>'Données'!$E2459</f>
        <v>semaine n° 39</v>
      </c>
      <c r="CPR9" s="2" t="str">
        <f>'Données'!$E2460</f>
        <v>semaine n° 39</v>
      </c>
      <c r="CPS9" s="2" t="str">
        <f>'Données'!$E2461</f>
        <v>semaine n° 39</v>
      </c>
      <c r="CPT9" s="2" t="str">
        <f>'Données'!$E2462</f>
        <v>semaine n° 39</v>
      </c>
      <c r="CPU9" s="2" t="str">
        <f>'Données'!$E2463</f>
        <v>semaine n° 39</v>
      </c>
      <c r="CPV9" s="2" t="str">
        <f>'Données'!$E2464</f>
        <v>semaine n° 39</v>
      </c>
      <c r="CPW9" s="2" t="str">
        <f>'Données'!$E2465</f>
        <v>semaine n° 39</v>
      </c>
      <c r="CPX9" s="2" t="str">
        <f>'Données'!$E2466</f>
        <v>semaine n° 40</v>
      </c>
      <c r="CPY9" s="2" t="str">
        <f>'Données'!$E2467</f>
        <v>semaine n° 40</v>
      </c>
      <c r="CPZ9" s="2" t="str">
        <f>'Données'!$E2468</f>
        <v>semaine n° 40</v>
      </c>
      <c r="CQA9" s="2" t="str">
        <f>'Données'!$E2469</f>
        <v>semaine n° 40</v>
      </c>
      <c r="CQB9" s="2" t="str">
        <f>'Données'!$E2470</f>
        <v>semaine n° 40</v>
      </c>
      <c r="CQC9" s="2" t="str">
        <f>'Données'!$E2471</f>
        <v>semaine n° 40</v>
      </c>
      <c r="CQD9" s="2" t="str">
        <f>'Données'!$E2472</f>
        <v>semaine n° 40</v>
      </c>
      <c r="CQE9" s="2" t="str">
        <f>'Données'!$E2473</f>
        <v>semaine n° 41</v>
      </c>
      <c r="CQF9" s="2" t="str">
        <f>'Données'!$E2474</f>
        <v>semaine n° 41</v>
      </c>
      <c r="CQG9" s="2" t="str">
        <f>'Données'!$E2475</f>
        <v>semaine n° 41</v>
      </c>
      <c r="CQH9" s="2" t="str">
        <f>'Données'!$E2476</f>
        <v>semaine n° 41</v>
      </c>
      <c r="CQI9" s="2" t="str">
        <f>'Données'!$E2477</f>
        <v>semaine n° 41</v>
      </c>
      <c r="CQJ9" s="2" t="str">
        <f>'Données'!$E2478</f>
        <v>semaine n° 41</v>
      </c>
      <c r="CQK9" s="2" t="str">
        <f>'Données'!$E2479</f>
        <v>semaine n° 41</v>
      </c>
      <c r="CQL9" s="2" t="str">
        <f>'Données'!$E2480</f>
        <v>semaine n° 42</v>
      </c>
      <c r="CQM9" s="2" t="str">
        <f>'Données'!$E2481</f>
        <v>semaine n° 42</v>
      </c>
      <c r="CQN9" s="2" t="str">
        <f>'Données'!$E2482</f>
        <v>semaine n° 42</v>
      </c>
      <c r="CQO9" s="2" t="str">
        <f>'Données'!$E2483</f>
        <v>semaine n° 42</v>
      </c>
      <c r="CQP9" s="2" t="str">
        <f>'Données'!$E2484</f>
        <v>semaine n° 42</v>
      </c>
      <c r="CQQ9" s="2" t="str">
        <f>'Données'!$E2485</f>
        <v>semaine n° 42</v>
      </c>
      <c r="CQR9" s="2" t="str">
        <f>'Données'!$E2486</f>
        <v>semaine n° 42</v>
      </c>
      <c r="CQS9" s="2" t="str">
        <f>'Données'!$E2487</f>
        <v>semaine n° 43</v>
      </c>
      <c r="CQT9" s="2" t="str">
        <f>'Données'!$E2488</f>
        <v>semaine n° 43</v>
      </c>
      <c r="CQU9" s="2" t="str">
        <f>'Données'!$E2489</f>
        <v>semaine n° 43</v>
      </c>
      <c r="CQV9" s="2" t="str">
        <f>'Données'!$E2490</f>
        <v>semaine n° 43</v>
      </c>
      <c r="CQW9" s="2" t="str">
        <f>'Données'!$E2491</f>
        <v>semaine n° 43</v>
      </c>
      <c r="CQX9" s="2" t="str">
        <f>'Données'!$E2492</f>
        <v>semaine n° 43</v>
      </c>
      <c r="CQY9" s="2" t="str">
        <f>'Données'!$E2493</f>
        <v>semaine n° 43</v>
      </c>
      <c r="CQZ9" s="2" t="str">
        <f>'Données'!$E2494</f>
        <v>semaine n° 44</v>
      </c>
      <c r="CRA9" s="2" t="str">
        <f>'Données'!$E2495</f>
        <v>semaine n° 44</v>
      </c>
      <c r="CRB9" s="2" t="str">
        <f>'Données'!$E2496</f>
        <v>semaine n° 44</v>
      </c>
      <c r="CRC9" s="2" t="str">
        <f>'Données'!$E2497</f>
        <v>semaine n° 44</v>
      </c>
      <c r="CRD9" s="2" t="str">
        <f>'Données'!$E2498</f>
        <v>semaine n° 44</v>
      </c>
      <c r="CRE9" s="2" t="str">
        <f>'Données'!$E2499</f>
        <v>semaine n° 44</v>
      </c>
      <c r="CRF9" s="2" t="str">
        <f>'Données'!$E2500</f>
        <v>semaine n° 44</v>
      </c>
      <c r="CRG9" s="2" t="str">
        <f>'Données'!$E2501</f>
        <v>semaine n° 45</v>
      </c>
      <c r="CRH9" s="2" t="str">
        <f>'Données'!$E2502</f>
        <v>semaine n° 45</v>
      </c>
      <c r="CRI9" s="2" t="str">
        <f>'Données'!$E2503</f>
        <v>semaine n° 45</v>
      </c>
      <c r="CRJ9" s="2" t="str">
        <f>'Données'!$E2504</f>
        <v>semaine n° 45</v>
      </c>
      <c r="CRK9" s="2" t="str">
        <f>'Données'!$E2505</f>
        <v>semaine n° 45</v>
      </c>
      <c r="CRL9" s="2" t="str">
        <f>'Données'!$E2506</f>
        <v>semaine n° 45</v>
      </c>
      <c r="CRM9" s="2" t="str">
        <f>'Données'!$E2507</f>
        <v>semaine n° 45</v>
      </c>
      <c r="CRN9" s="2" t="str">
        <f>'Données'!$E2508</f>
        <v>semaine n° 46</v>
      </c>
      <c r="CRO9" s="2" t="str">
        <f>'Données'!$E2509</f>
        <v>semaine n° 46</v>
      </c>
      <c r="CRP9" s="2" t="str">
        <f>'Données'!$E2510</f>
        <v>semaine n° 46</v>
      </c>
      <c r="CRQ9" s="2" t="str">
        <f>'Données'!$E2511</f>
        <v>semaine n° 46</v>
      </c>
      <c r="CRR9" s="2" t="str">
        <f>'Données'!$E2512</f>
        <v>semaine n° 46</v>
      </c>
      <c r="CRS9" s="2" t="str">
        <f>'Données'!$E2513</f>
        <v>semaine n° 46</v>
      </c>
      <c r="CRT9" s="2" t="str">
        <f>'Données'!$E2514</f>
        <v>semaine n° 46</v>
      </c>
      <c r="CRU9" s="2" t="str">
        <f>'Données'!$E2515</f>
        <v>semaine n° 47</v>
      </c>
      <c r="CRV9" s="2" t="str">
        <f>'Données'!$E2516</f>
        <v>semaine n° 47</v>
      </c>
      <c r="CRW9" s="2" t="str">
        <f>'Données'!$E2517</f>
        <v>semaine n° 47</v>
      </c>
      <c r="CRX9" s="2" t="str">
        <f>'Données'!$E2518</f>
        <v>semaine n° 47</v>
      </c>
      <c r="CRY9" s="2" t="str">
        <f>'Données'!$E2519</f>
        <v>semaine n° 47</v>
      </c>
      <c r="CRZ9" s="2" t="str">
        <f>'Données'!$E2520</f>
        <v>semaine n° 47</v>
      </c>
      <c r="CSA9" s="2" t="str">
        <f>'Données'!$E2521</f>
        <v>semaine n° 47</v>
      </c>
      <c r="CSB9" s="2" t="str">
        <f>'Données'!$E2522</f>
        <v>semaine n° 48</v>
      </c>
      <c r="CSC9" s="2" t="str">
        <f>'Données'!$E2523</f>
        <v>semaine n° 48</v>
      </c>
      <c r="CSD9" s="2" t="str">
        <f>'Données'!$E2524</f>
        <v>semaine n° 48</v>
      </c>
      <c r="CSE9" s="2" t="str">
        <f>'Données'!$E2525</f>
        <v>semaine n° 48</v>
      </c>
      <c r="CSF9" s="2" t="str">
        <f>'Données'!$E2526</f>
        <v>semaine n° 48</v>
      </c>
      <c r="CSG9" s="2" t="str">
        <f>'Données'!$E2527</f>
        <v>semaine n° 48</v>
      </c>
      <c r="CSH9" s="2" t="str">
        <f>'Données'!$E2528</f>
        <v>semaine n° 48</v>
      </c>
      <c r="CSI9" s="2" t="str">
        <f>'Données'!$E2529</f>
        <v>semaine n° 49</v>
      </c>
      <c r="CSJ9" s="2" t="str">
        <f>'Données'!$E2530</f>
        <v>semaine n° 49</v>
      </c>
      <c r="CSK9" s="2" t="str">
        <f>'Données'!$E2531</f>
        <v>semaine n° 49</v>
      </c>
      <c r="CSL9" s="2" t="str">
        <f>'Données'!$E2532</f>
        <v>semaine n° 49</v>
      </c>
      <c r="CSM9" s="2" t="str">
        <f>'Données'!$E2533</f>
        <v>semaine n° 49</v>
      </c>
      <c r="CSN9" s="2" t="str">
        <f>'Données'!$E2534</f>
        <v>semaine n° 49</v>
      </c>
      <c r="CSO9" s="2" t="str">
        <f>'Données'!$E2535</f>
        <v>semaine n° 49</v>
      </c>
      <c r="CSP9" s="2" t="str">
        <f>'Données'!$E2536</f>
        <v>semaine n° 50</v>
      </c>
      <c r="CSQ9" s="2" t="str">
        <f>'Données'!$E2537</f>
        <v>semaine n° 50</v>
      </c>
      <c r="CSR9" s="2" t="str">
        <f>'Données'!$E2538</f>
        <v>semaine n° 50</v>
      </c>
      <c r="CSS9" s="2" t="str">
        <f>'Données'!$E2539</f>
        <v>semaine n° 50</v>
      </c>
      <c r="CST9" s="2" t="str">
        <f>'Données'!$E2540</f>
        <v>semaine n° 50</v>
      </c>
      <c r="CSU9" s="2" t="str">
        <f>'Données'!$E2541</f>
        <v>semaine n° 50</v>
      </c>
      <c r="CSV9" s="2" t="str">
        <f>'Données'!$E2542</f>
        <v>semaine n° 50</v>
      </c>
      <c r="CSW9" s="2" t="str">
        <f>'Données'!$E2543</f>
        <v>semaine n° 51</v>
      </c>
      <c r="CSX9" s="2" t="str">
        <f>'Données'!$E2544</f>
        <v>semaine n° 51</v>
      </c>
      <c r="CSY9" s="2" t="str">
        <f>'Données'!$E2545</f>
        <v>semaine n° 51</v>
      </c>
      <c r="CSZ9" s="2" t="str">
        <f>'Données'!$E2546</f>
        <v>semaine n° 51</v>
      </c>
      <c r="CTA9" s="2" t="str">
        <f>'Données'!$E2547</f>
        <v>semaine n° 51</v>
      </c>
      <c r="CTB9" s="2" t="str">
        <f>'Données'!$E2548</f>
        <v>semaine n° 51</v>
      </c>
      <c r="CTC9" s="2" t="str">
        <f>'Données'!$E2549</f>
        <v>semaine n° 51</v>
      </c>
      <c r="CTD9" s="2" t="str">
        <f>'Données'!$E2550</f>
        <v>semaine n° 52</v>
      </c>
      <c r="CTE9" s="2" t="str">
        <f>'Données'!$E2551</f>
        <v>semaine n° 52</v>
      </c>
      <c r="CTF9" s="2" t="str">
        <f>'Données'!$E2552</f>
        <v>semaine n° 52</v>
      </c>
      <c r="CTG9" s="2" t="str">
        <f>'Données'!$E2553</f>
        <v>semaine n° 52</v>
      </c>
      <c r="CTH9" s="2" t="str">
        <f>'Données'!$E2554</f>
        <v>semaine n° 52</v>
      </c>
      <c r="CTI9" s="2" t="str">
        <f>'Données'!$E2555</f>
        <v>semaine n° 52</v>
      </c>
      <c r="CTJ9" s="2" t="str">
        <f>'Données'!$E2556</f>
        <v>semaine n° 52</v>
      </c>
      <c r="CTK9" s="2" t="str">
        <f>'Données'!$E2557</f>
        <v>semaine n° 53</v>
      </c>
      <c r="CTL9" s="2" t="str">
        <f>'Données'!$E2558</f>
        <v>semaine n° 53</v>
      </c>
      <c r="CTM9" s="2" t="str">
        <f>'Données'!$E2559</f>
        <v>semaine n° 53</v>
      </c>
      <c r="CTN9" s="2" t="str">
        <f>'Données'!$E2560</f>
        <v>semaine n° 1</v>
      </c>
      <c r="CTO9" s="2" t="str">
        <f>'Données'!$E2561</f>
        <v>semaine n° 1</v>
      </c>
      <c r="CTP9" s="2" t="str">
        <f>'Données'!$E2562</f>
        <v>semaine n° 1</v>
      </c>
      <c r="CTQ9" s="2" t="str">
        <f>'Données'!$E2563</f>
        <v>semaine n° 1</v>
      </c>
      <c r="CTR9" s="2" t="str">
        <f>'Données'!$E2564</f>
        <v>semaine n° 2</v>
      </c>
      <c r="CTS9" s="2" t="str">
        <f>'Données'!$E2565</f>
        <v>semaine n° 2</v>
      </c>
      <c r="CTT9" s="2" t="str">
        <f>'Données'!$E2566</f>
        <v>semaine n° 2</v>
      </c>
      <c r="CTU9" s="2" t="str">
        <f>'Données'!$E2567</f>
        <v>semaine n° 2</v>
      </c>
      <c r="CTV9" s="2" t="str">
        <f>'Données'!$E2568</f>
        <v>semaine n° 2</v>
      </c>
      <c r="CTW9" s="2" t="str">
        <f>'Données'!$E2569</f>
        <v>semaine n° 2</v>
      </c>
      <c r="CTX9" s="2" t="str">
        <f>'Données'!$E2570</f>
        <v>semaine n° 2</v>
      </c>
      <c r="CTY9" s="2" t="str">
        <f>'Données'!$E2571</f>
        <v>semaine n° 3</v>
      </c>
      <c r="CTZ9" s="2" t="str">
        <f>'Données'!$E2572</f>
        <v>semaine n° 3</v>
      </c>
      <c r="CUA9" s="2" t="str">
        <f>'Données'!$E2573</f>
        <v>semaine n° 3</v>
      </c>
      <c r="CUB9" s="2" t="str">
        <f>'Données'!$E2574</f>
        <v>semaine n° 3</v>
      </c>
      <c r="CUC9" s="2" t="str">
        <f>'Données'!$E2575</f>
        <v>semaine n° 3</v>
      </c>
      <c r="CUD9" s="2" t="str">
        <f>'Données'!$E2576</f>
        <v>semaine n° 3</v>
      </c>
      <c r="CUE9" s="2" t="str">
        <f>'Données'!$E2577</f>
        <v>semaine n° 3</v>
      </c>
      <c r="CUF9" s="2" t="str">
        <f>'Données'!$E2578</f>
        <v>semaine n° 4</v>
      </c>
      <c r="CUG9" s="2" t="str">
        <f>'Données'!$E2579</f>
        <v>semaine n° 4</v>
      </c>
      <c r="CUH9" s="2" t="str">
        <f>'Données'!$E2580</f>
        <v>semaine n° 4</v>
      </c>
      <c r="CUI9" s="2" t="str">
        <f>'Données'!$E2581</f>
        <v>semaine n° 4</v>
      </c>
      <c r="CUJ9" s="2" t="str">
        <f>'Données'!$E2582</f>
        <v>semaine n° 4</v>
      </c>
      <c r="CUK9" s="2" t="str">
        <f>'Données'!$E2583</f>
        <v>semaine n° 4</v>
      </c>
      <c r="CUL9" s="2" t="str">
        <f>'Données'!$E2584</f>
        <v>semaine n° 4</v>
      </c>
      <c r="CUM9" s="2" t="str">
        <f>'Données'!$E2585</f>
        <v>semaine n° 5</v>
      </c>
      <c r="CUN9" s="2" t="str">
        <f>'Données'!$E2586</f>
        <v>semaine n° 5</v>
      </c>
      <c r="CUO9" s="2" t="str">
        <f>'Données'!$E2587</f>
        <v>semaine n° 5</v>
      </c>
      <c r="CUP9" s="2" t="str">
        <f>'Données'!$E2588</f>
        <v>semaine n° 5</v>
      </c>
      <c r="CUQ9" s="2" t="str">
        <f>'Données'!$E2589</f>
        <v>semaine n° 5</v>
      </c>
      <c r="CUR9" s="2" t="str">
        <f>'Données'!$E2590</f>
        <v>semaine n° 5</v>
      </c>
      <c r="CUS9" s="2" t="str">
        <f>'Données'!$E2591</f>
        <v>semaine n° 5</v>
      </c>
      <c r="CUT9" s="2" t="str">
        <f>'Données'!$E2592</f>
        <v>semaine n° 6</v>
      </c>
      <c r="CUU9" s="2" t="str">
        <f>'Données'!$E2593</f>
        <v>semaine n° 6</v>
      </c>
      <c r="CUV9" s="2" t="str">
        <f>'Données'!$E2594</f>
        <v>semaine n° 6</v>
      </c>
      <c r="CUW9" s="2" t="str">
        <f>'Données'!$E2595</f>
        <v>semaine n° 6</v>
      </c>
      <c r="CUX9" s="2" t="str">
        <f>'Données'!$E2596</f>
        <v>semaine n° 6</v>
      </c>
      <c r="CUY9" s="2" t="str">
        <f>'Données'!$E2597</f>
        <v>semaine n° 6</v>
      </c>
      <c r="CUZ9" s="2" t="str">
        <f>'Données'!$E2598</f>
        <v>semaine n° 6</v>
      </c>
      <c r="CVA9" s="2" t="str">
        <f>'Données'!$E2599</f>
        <v>semaine n° 7</v>
      </c>
      <c r="CVB9" s="2" t="str">
        <f>'Données'!$E2600</f>
        <v>semaine n° 7</v>
      </c>
      <c r="CVC9" s="2" t="str">
        <f>'Données'!$E2601</f>
        <v>semaine n° 7</v>
      </c>
      <c r="CVD9" s="2" t="str">
        <f>'Données'!$E2602</f>
        <v>semaine n° 7</v>
      </c>
      <c r="CVE9" s="2" t="str">
        <f>'Données'!$E2603</f>
        <v>semaine n° 7</v>
      </c>
      <c r="CVF9" s="2" t="str">
        <f>'Données'!$E2604</f>
        <v>semaine n° 7</v>
      </c>
      <c r="CVG9" s="2" t="str">
        <f>'Données'!$E2605</f>
        <v>semaine n° 7</v>
      </c>
      <c r="CVH9" s="2" t="str">
        <f>'Données'!$E2606</f>
        <v>semaine n° 8</v>
      </c>
      <c r="CVI9" s="2" t="str">
        <f>'Données'!$E2607</f>
        <v>semaine n° 8</v>
      </c>
      <c r="CVJ9" s="2" t="str">
        <f>'Données'!$E2608</f>
        <v>semaine n° 8</v>
      </c>
      <c r="CVK9" s="2" t="str">
        <f>'Données'!$E2609</f>
        <v>semaine n° 8</v>
      </c>
      <c r="CVL9" s="2" t="str">
        <f>'Données'!$E2610</f>
        <v>semaine n° 8</v>
      </c>
      <c r="CVM9" s="2" t="str">
        <f>'Données'!$E2611</f>
        <v>semaine n° 8</v>
      </c>
      <c r="CVN9" s="2" t="str">
        <f>'Données'!$E2612</f>
        <v>semaine n° 8</v>
      </c>
      <c r="CVO9" s="2" t="str">
        <f>'Données'!$E2613</f>
        <v>semaine n° 9</v>
      </c>
      <c r="CVP9" s="2" t="str">
        <f>'Données'!$E2614</f>
        <v>semaine n° 9</v>
      </c>
      <c r="CVQ9" s="2" t="str">
        <f>'Données'!$E2615</f>
        <v>semaine n° 9</v>
      </c>
      <c r="CVR9" s="2" t="str">
        <f>'Données'!$E2616</f>
        <v>semaine n° 9</v>
      </c>
      <c r="CVS9" s="2" t="str">
        <f>'Données'!$E2617</f>
        <v>semaine n° 9</v>
      </c>
      <c r="CVT9" s="2" t="str">
        <f>'Données'!$E2618</f>
        <v>semaine n° 9</v>
      </c>
      <c r="CVU9" s="2" t="str">
        <f>'Données'!$E2619</f>
        <v>semaine n° 9</v>
      </c>
      <c r="CVV9" s="2" t="str">
        <f>'Données'!$E2620</f>
        <v>semaine n° 10</v>
      </c>
      <c r="CVW9" s="2" t="str">
        <f>'Données'!$E2621</f>
        <v>semaine n° 10</v>
      </c>
      <c r="CVX9" s="2" t="str">
        <f>'Données'!$E2622</f>
        <v>semaine n° 10</v>
      </c>
      <c r="CVY9" s="2" t="str">
        <f>'Données'!$E2623</f>
        <v>semaine n° 10</v>
      </c>
      <c r="CVZ9" s="2" t="str">
        <f>'Données'!$E2624</f>
        <v>semaine n° 10</v>
      </c>
      <c r="CWA9" s="2" t="str">
        <f>'Données'!$E2625</f>
        <v>semaine n° 10</v>
      </c>
      <c r="CWB9" s="2" t="str">
        <f>'Données'!$E2626</f>
        <v>semaine n° 10</v>
      </c>
      <c r="CWC9" s="2" t="str">
        <f>'Données'!$E2627</f>
        <v>semaine n° 11</v>
      </c>
      <c r="CWD9" s="2" t="str">
        <f>'Données'!$E2628</f>
        <v>semaine n° 11</v>
      </c>
      <c r="CWE9" s="2" t="str">
        <f>'Données'!$E2629</f>
        <v>semaine n° 11</v>
      </c>
      <c r="CWF9" s="2" t="str">
        <f>'Données'!$E2630</f>
        <v>semaine n° 11</v>
      </c>
      <c r="CWG9" s="2" t="str">
        <f>'Données'!$E2631</f>
        <v>semaine n° 11</v>
      </c>
      <c r="CWH9" s="2" t="str">
        <f>'Données'!$E2632</f>
        <v>semaine n° 11</v>
      </c>
      <c r="CWI9" s="2" t="str">
        <f>'Données'!$E2633</f>
        <v>semaine n° 11</v>
      </c>
      <c r="CWJ9" s="2" t="str">
        <f>'Données'!$E2634</f>
        <v>semaine n° 12</v>
      </c>
      <c r="CWK9" s="2" t="str">
        <f>'Données'!$E2635</f>
        <v>semaine n° 12</v>
      </c>
      <c r="CWL9" s="2" t="str">
        <f>'Données'!$E2636</f>
        <v>semaine n° 12</v>
      </c>
      <c r="CWM9" s="2" t="str">
        <f>'Données'!$E2637</f>
        <v>semaine n° 12</v>
      </c>
      <c r="CWN9" s="2" t="str">
        <f>'Données'!$E2638</f>
        <v>semaine n° 12</v>
      </c>
      <c r="CWO9" s="2" t="str">
        <f>'Données'!$E2639</f>
        <v>semaine n° 12</v>
      </c>
      <c r="CWP9" s="2" t="str">
        <f>'Données'!$E2640</f>
        <v>semaine n° 12</v>
      </c>
      <c r="CWQ9" s="2" t="str">
        <f>'Données'!$E2641</f>
        <v>semaine n° 13</v>
      </c>
      <c r="CWR9" s="2" t="str">
        <f>'Données'!$E2642</f>
        <v>semaine n° 13</v>
      </c>
      <c r="CWS9" s="2" t="str">
        <f>'Données'!$E2643</f>
        <v>semaine n° 13</v>
      </c>
      <c r="CWT9" s="2" t="str">
        <f>'Données'!$E2644</f>
        <v>semaine n° 13</v>
      </c>
      <c r="CWU9" s="2" t="str">
        <f>'Données'!$E2645</f>
        <v>semaine n° 13</v>
      </c>
      <c r="CWV9" s="2" t="str">
        <f>'Données'!$E2646</f>
        <v>semaine n° 13</v>
      </c>
      <c r="CWW9" s="2" t="str">
        <f>'Données'!$E2647</f>
        <v>semaine n° 13</v>
      </c>
      <c r="CWX9" s="2" t="str">
        <f>'Données'!$E2648</f>
        <v>semaine n° 14</v>
      </c>
      <c r="CWY9" s="2" t="str">
        <f>'Données'!$E2649</f>
        <v>semaine n° 14</v>
      </c>
      <c r="CWZ9" s="2" t="str">
        <f>'Données'!$E2650</f>
        <v>semaine n° 14</v>
      </c>
      <c r="CXA9" s="2" t="str">
        <f>'Données'!$E2651</f>
        <v>semaine n° 14</v>
      </c>
      <c r="CXB9" s="2" t="str">
        <f>'Données'!$E2652</f>
        <v>semaine n° 14</v>
      </c>
      <c r="CXC9" s="2" t="str">
        <f>'Données'!$E2653</f>
        <v>semaine n° 14</v>
      </c>
      <c r="CXD9" s="2" t="str">
        <f>'Données'!$E2654</f>
        <v>semaine n° 14</v>
      </c>
      <c r="CXE9" s="2" t="str">
        <f>'Données'!$E2655</f>
        <v>semaine n° 15</v>
      </c>
      <c r="CXF9" s="2" t="str">
        <f>'Données'!$E2656</f>
        <v>semaine n° 15</v>
      </c>
      <c r="CXG9" s="2" t="str">
        <f>'Données'!$E2657</f>
        <v>semaine n° 15</v>
      </c>
      <c r="CXH9" s="2" t="str">
        <f>'Données'!$E2658</f>
        <v>semaine n° 15</v>
      </c>
      <c r="CXI9" s="2" t="str">
        <f>'Données'!$E2659</f>
        <v>semaine n° 15</v>
      </c>
      <c r="CXJ9" s="2" t="str">
        <f>'Données'!$E2660</f>
        <v>semaine n° 15</v>
      </c>
      <c r="CXK9" s="2" t="str">
        <f>'Données'!$E2661</f>
        <v>semaine n° 15</v>
      </c>
      <c r="CXL9" s="2" t="str">
        <f>'Données'!$E2662</f>
        <v>semaine n° 16</v>
      </c>
      <c r="CXM9" s="2" t="str">
        <f>'Données'!$E2663</f>
        <v>semaine n° 16</v>
      </c>
      <c r="CXN9" s="2" t="str">
        <f>'Données'!$E2664</f>
        <v>semaine n° 16</v>
      </c>
      <c r="CXO9" s="2" t="str">
        <f>'Données'!$E2665</f>
        <v>semaine n° 16</v>
      </c>
      <c r="CXP9" s="2" t="str">
        <f>'Données'!$E2666</f>
        <v>semaine n° 16</v>
      </c>
      <c r="CXQ9" s="2" t="str">
        <f>'Données'!$E2667</f>
        <v>semaine n° 16</v>
      </c>
      <c r="CXR9" s="2" t="str">
        <f>'Données'!$E2668</f>
        <v>semaine n° 16</v>
      </c>
      <c r="CXS9" s="2" t="str">
        <f>'Données'!$E2669</f>
        <v>semaine n° 17</v>
      </c>
      <c r="CXT9" s="2" t="str">
        <f>'Données'!$E2670</f>
        <v>semaine n° 17</v>
      </c>
      <c r="CXU9" s="2" t="str">
        <f>'Données'!$E2671</f>
        <v>semaine n° 17</v>
      </c>
      <c r="CXV9" s="2" t="str">
        <f>'Données'!$E2672</f>
        <v>semaine n° 17</v>
      </c>
      <c r="CXW9" s="2" t="str">
        <f>'Données'!$E2673</f>
        <v>semaine n° 17</v>
      </c>
      <c r="CXX9" s="2" t="str">
        <f>'Données'!$E2674</f>
        <v>semaine n° 17</v>
      </c>
      <c r="CXY9" s="2" t="str">
        <f>'Données'!$E2675</f>
        <v>semaine n° 17</v>
      </c>
      <c r="CXZ9" s="2" t="str">
        <f>'Données'!$E2676</f>
        <v>semaine n° 18</v>
      </c>
      <c r="CYA9" s="2" t="str">
        <f>'Données'!$E2677</f>
        <v>semaine n° 18</v>
      </c>
      <c r="CYB9" s="2" t="str">
        <f>'Données'!$E2678</f>
        <v>semaine n° 18</v>
      </c>
      <c r="CYC9" s="2" t="str">
        <f>'Données'!$E2679</f>
        <v>semaine n° 18</v>
      </c>
      <c r="CYD9" s="2" t="str">
        <f>'Données'!$E2680</f>
        <v>semaine n° 18</v>
      </c>
      <c r="CYE9" s="2" t="str">
        <f>'Données'!$E2681</f>
        <v>semaine n° 18</v>
      </c>
      <c r="CYF9" s="2" t="str">
        <f>'Données'!$E2682</f>
        <v>semaine n° 18</v>
      </c>
      <c r="CYG9" s="2" t="str">
        <f>'Données'!$E2683</f>
        <v>semaine n° 19</v>
      </c>
      <c r="CYH9" s="2" t="str">
        <f>'Données'!$E2684</f>
        <v>semaine n° 19</v>
      </c>
      <c r="CYI9" s="2" t="str">
        <f>'Données'!$E2685</f>
        <v>semaine n° 19</v>
      </c>
      <c r="CYJ9" s="2" t="str">
        <f>'Données'!$E2686</f>
        <v>semaine n° 19</v>
      </c>
      <c r="CYK9" s="2" t="str">
        <f>'Données'!$E2687</f>
        <v>semaine n° 19</v>
      </c>
      <c r="CYL9" s="2" t="str">
        <f>'Données'!$E2688</f>
        <v>semaine n° 19</v>
      </c>
      <c r="CYM9" s="2" t="str">
        <f>'Données'!$E2689</f>
        <v>semaine n° 19</v>
      </c>
      <c r="CYN9" s="2" t="str">
        <f>'Données'!$E2690</f>
        <v>semaine n° 20</v>
      </c>
      <c r="CYO9" s="2" t="str">
        <f>'Données'!$E2691</f>
        <v>semaine n° 20</v>
      </c>
      <c r="CYP9" s="2" t="str">
        <f>'Données'!$E2692</f>
        <v>semaine n° 20</v>
      </c>
      <c r="CYQ9" s="2" t="str">
        <f>'Données'!$E2693</f>
        <v>semaine n° 20</v>
      </c>
      <c r="CYR9" s="2" t="str">
        <f>'Données'!$E2694</f>
        <v>semaine n° 20</v>
      </c>
      <c r="CYS9" s="2" t="str">
        <f>'Données'!$E2695</f>
        <v>semaine n° 20</v>
      </c>
      <c r="CYT9" s="2" t="str">
        <f>'Données'!$E2696</f>
        <v>semaine n° 20</v>
      </c>
      <c r="CYU9" s="2" t="str">
        <f>'Données'!$E2697</f>
        <v>semaine n° 21</v>
      </c>
      <c r="CYV9" s="2" t="str">
        <f>'Données'!$E2698</f>
        <v>semaine n° 21</v>
      </c>
      <c r="CYW9" s="2" t="str">
        <f>'Données'!$E2699</f>
        <v>semaine n° 21</v>
      </c>
      <c r="CYX9" s="2" t="str">
        <f>'Données'!$E2700</f>
        <v>semaine n° 21</v>
      </c>
      <c r="CYY9" s="2" t="str">
        <f>'Données'!$E2701</f>
        <v>semaine n° 21</v>
      </c>
      <c r="CYZ9" s="2" t="str">
        <f>'Données'!$E2702</f>
        <v>semaine n° 21</v>
      </c>
      <c r="CZA9" s="2" t="str">
        <f>'Données'!$E2703</f>
        <v>semaine n° 21</v>
      </c>
      <c r="CZB9" s="2" t="str">
        <f>'Données'!$E2704</f>
        <v>semaine n° 22</v>
      </c>
      <c r="CZC9" s="2" t="str">
        <f>'Données'!$E2705</f>
        <v>semaine n° 22</v>
      </c>
      <c r="CZD9" s="2" t="str">
        <f>'Données'!$E2706</f>
        <v>semaine n° 22</v>
      </c>
      <c r="CZE9" s="2" t="str">
        <f>'Données'!$E2707</f>
        <v>semaine n° 22</v>
      </c>
      <c r="CZF9" s="2" t="str">
        <f>'Données'!$E2708</f>
        <v>semaine n° 22</v>
      </c>
      <c r="CZG9" s="2" t="str">
        <f>'Données'!$E2709</f>
        <v>semaine n° 22</v>
      </c>
      <c r="CZH9" s="2" t="str">
        <f>'Données'!$E2710</f>
        <v>semaine n° 22</v>
      </c>
      <c r="CZI9" s="2" t="str">
        <f>'Données'!$E2711</f>
        <v>semaine n° 23</v>
      </c>
      <c r="CZJ9" s="2" t="str">
        <f>'Données'!$E2712</f>
        <v>semaine n° 23</v>
      </c>
      <c r="CZK9" s="2" t="str">
        <f>'Données'!$E2713</f>
        <v>semaine n° 23</v>
      </c>
      <c r="CZL9" s="2" t="str">
        <f>'Données'!$E2714</f>
        <v>semaine n° 23</v>
      </c>
      <c r="CZM9" s="2" t="str">
        <f>'Données'!$E2715</f>
        <v>semaine n° 23</v>
      </c>
      <c r="CZN9" s="2" t="str">
        <f>'Données'!$E2716</f>
        <v>semaine n° 23</v>
      </c>
      <c r="CZO9" s="2" t="str">
        <f>'Données'!$E2717</f>
        <v>semaine n° 23</v>
      </c>
      <c r="CZP9" s="2" t="str">
        <f>'Données'!$E2718</f>
        <v>semaine n° 24</v>
      </c>
      <c r="CZQ9" s="2" t="str">
        <f>'Données'!$E2719</f>
        <v>semaine n° 24</v>
      </c>
      <c r="CZR9" s="2" t="str">
        <f>'Données'!$E2720</f>
        <v>semaine n° 24</v>
      </c>
      <c r="CZS9" s="2" t="str">
        <f>'Données'!$E2721</f>
        <v>semaine n° 24</v>
      </c>
      <c r="CZT9" s="2" t="str">
        <f>'Données'!$E2722</f>
        <v>semaine n° 24</v>
      </c>
      <c r="CZU9" s="2" t="str">
        <f>'Données'!$E2723</f>
        <v>semaine n° 24</v>
      </c>
      <c r="CZV9" s="2" t="str">
        <f>'Données'!$E2724</f>
        <v>semaine n° 24</v>
      </c>
      <c r="CZW9" s="2" t="str">
        <f>'Données'!$E2725</f>
        <v>semaine n° 25</v>
      </c>
      <c r="CZX9" s="2" t="str">
        <f>'Données'!$E2726</f>
        <v>semaine n° 25</v>
      </c>
      <c r="CZY9" s="2" t="str">
        <f>'Données'!$E2727</f>
        <v>semaine n° 25</v>
      </c>
      <c r="CZZ9" s="2" t="str">
        <f>'Données'!$E2728</f>
        <v>semaine n° 25</v>
      </c>
      <c r="DAA9" s="2" t="str">
        <f>'Données'!$E2729</f>
        <v>semaine n° 25</v>
      </c>
      <c r="DAB9" s="2" t="str">
        <f>'Données'!$E2730</f>
        <v>semaine n° 25</v>
      </c>
      <c r="DAC9" s="2" t="str">
        <f>'Données'!$E2731</f>
        <v>semaine n° 25</v>
      </c>
      <c r="DAD9" s="2" t="str">
        <f>'Données'!$E2732</f>
        <v>semaine n° 26</v>
      </c>
      <c r="DAE9" s="2" t="str">
        <f>'Données'!$E2733</f>
        <v>semaine n° 26</v>
      </c>
      <c r="DAF9" s="2" t="str">
        <f>'Données'!$E2734</f>
        <v>semaine n° 26</v>
      </c>
      <c r="DAG9" s="2" t="str">
        <f>'Données'!$E2735</f>
        <v>semaine n° 26</v>
      </c>
      <c r="DAH9" s="2" t="str">
        <f>'Données'!$E2736</f>
        <v>semaine n° 26</v>
      </c>
      <c r="DAI9" s="2" t="str">
        <f>'Données'!$E2737</f>
        <v>semaine n° 26</v>
      </c>
      <c r="DAJ9" s="2" t="str">
        <f>'Données'!$E2738</f>
        <v>semaine n° 26</v>
      </c>
      <c r="DAK9" s="2" t="str">
        <f>'Données'!$E2739</f>
        <v>semaine n° 27</v>
      </c>
      <c r="DAL9" s="2" t="str">
        <f>'Données'!$E2740</f>
        <v>semaine n° 27</v>
      </c>
      <c r="DAM9" s="2" t="str">
        <f>'Données'!$E2741</f>
        <v>semaine n° 27</v>
      </c>
      <c r="DAN9" s="2" t="str">
        <f>'Données'!$E2742</f>
        <v>semaine n° 27</v>
      </c>
      <c r="DAO9" s="2" t="str">
        <f>'Données'!$E2743</f>
        <v>semaine n° 27</v>
      </c>
      <c r="DAP9" s="2" t="str">
        <f>'Données'!$E2744</f>
        <v>semaine n° 27</v>
      </c>
      <c r="DAQ9" s="2" t="str">
        <f>'Données'!$E2745</f>
        <v>semaine n° 27</v>
      </c>
      <c r="DAR9" s="2" t="str">
        <f>'Données'!$E2746</f>
        <v>semaine n° 28</v>
      </c>
      <c r="DAS9" s="2" t="str">
        <f>'Données'!$E2747</f>
        <v>semaine n° 28</v>
      </c>
      <c r="DAT9" s="2" t="str">
        <f>'Données'!$E2748</f>
        <v>semaine n° 28</v>
      </c>
      <c r="DAU9" s="2" t="str">
        <f>'Données'!$E2749</f>
        <v>semaine n° 28</v>
      </c>
      <c r="DAV9" s="2" t="str">
        <f>'Données'!$E2750</f>
        <v>semaine n° 28</v>
      </c>
      <c r="DAW9" s="2" t="str">
        <f>'Données'!$E2751</f>
        <v>semaine n° 28</v>
      </c>
      <c r="DAX9" s="2" t="str">
        <f>'Données'!$E2752</f>
        <v>semaine n° 28</v>
      </c>
      <c r="DAY9" s="2" t="str">
        <f>'Données'!$E2753</f>
        <v>semaine n° 29</v>
      </c>
      <c r="DAZ9" s="2" t="str">
        <f>'Données'!$E2754</f>
        <v>semaine n° 29</v>
      </c>
      <c r="DBA9" s="2" t="str">
        <f>'Données'!$E2755</f>
        <v>semaine n° 29</v>
      </c>
      <c r="DBB9" s="2" t="str">
        <f>'Données'!$E2756</f>
        <v>semaine n° 29</v>
      </c>
      <c r="DBC9" s="2" t="str">
        <f>'Données'!$E2757</f>
        <v>semaine n° 29</v>
      </c>
      <c r="DBD9" s="2" t="str">
        <f>'Données'!$E2758</f>
        <v>semaine n° 29</v>
      </c>
      <c r="DBE9" s="2" t="str">
        <f>'Données'!$E2759</f>
        <v>semaine n° 29</v>
      </c>
      <c r="DBF9" s="2" t="str">
        <f>'Données'!$E2760</f>
        <v>semaine n° 30</v>
      </c>
      <c r="DBG9" s="2" t="str">
        <f>'Données'!$E2761</f>
        <v>semaine n° 30</v>
      </c>
      <c r="DBH9" s="2" t="str">
        <f>'Données'!$E2762</f>
        <v>semaine n° 30</v>
      </c>
      <c r="DBI9" s="2" t="str">
        <f>'Données'!$E2763</f>
        <v>semaine n° 30</v>
      </c>
      <c r="DBJ9" s="2" t="str">
        <f>'Données'!$E2764</f>
        <v>semaine n° 30</v>
      </c>
      <c r="DBK9" s="2" t="str">
        <f>'Données'!$E2765</f>
        <v>semaine n° 30</v>
      </c>
      <c r="DBL9" s="2" t="str">
        <f>'Données'!$E2766</f>
        <v>semaine n° 30</v>
      </c>
      <c r="DBM9" s="2" t="str">
        <f>'Données'!$E2767</f>
        <v>semaine n° 31</v>
      </c>
      <c r="DBN9" s="2" t="str">
        <f>'Données'!$E2768</f>
        <v>semaine n° 31</v>
      </c>
      <c r="DBO9" s="2" t="str">
        <f>'Données'!$E2769</f>
        <v>semaine n° 31</v>
      </c>
      <c r="DBP9" s="2" t="str">
        <f>'Données'!$E2770</f>
        <v>semaine n° 31</v>
      </c>
      <c r="DBQ9" s="2" t="str">
        <f>'Données'!$E2771</f>
        <v>semaine n° 31</v>
      </c>
      <c r="DBR9" s="2" t="str">
        <f>'Données'!$E2772</f>
        <v>semaine n° 31</v>
      </c>
      <c r="DBS9" s="2" t="str">
        <f>'Données'!$E2773</f>
        <v>semaine n° 31</v>
      </c>
      <c r="DBT9" s="2" t="str">
        <f>'Données'!$E2774</f>
        <v>semaine n° 32</v>
      </c>
      <c r="DBU9" s="2" t="str">
        <f>'Données'!$E2775</f>
        <v>semaine n° 32</v>
      </c>
      <c r="DBV9" s="2" t="str">
        <f>'Données'!$E2776</f>
        <v>semaine n° 32</v>
      </c>
      <c r="DBW9" s="2" t="str">
        <f>'Données'!$E2777</f>
        <v>semaine n° 32</v>
      </c>
      <c r="DBX9" s="2" t="str">
        <f>'Données'!$E2778</f>
        <v>semaine n° 32</v>
      </c>
      <c r="DBY9" s="2" t="str">
        <f>'Données'!$E2779</f>
        <v>semaine n° 32</v>
      </c>
      <c r="DBZ9" s="2" t="str">
        <f>'Données'!$E2780</f>
        <v>semaine n° 32</v>
      </c>
      <c r="DCA9" s="2" t="str">
        <f>'Données'!$E2781</f>
        <v>semaine n° 33</v>
      </c>
      <c r="DCB9" s="2" t="str">
        <f>'Données'!$E2782</f>
        <v>semaine n° 33</v>
      </c>
      <c r="DCC9" s="2" t="str">
        <f>'Données'!$E2783</f>
        <v>semaine n° 33</v>
      </c>
      <c r="DCD9" s="2" t="str">
        <f>'Données'!$E2784</f>
        <v>semaine n° 33</v>
      </c>
      <c r="DCE9" s="2" t="str">
        <f>'Données'!$E2785</f>
        <v>semaine n° 33</v>
      </c>
      <c r="DCF9" s="2" t="str">
        <f>'Données'!$E2786</f>
        <v>semaine n° 33</v>
      </c>
      <c r="DCG9" s="2" t="str">
        <f>'Données'!$E2787</f>
        <v>semaine n° 33</v>
      </c>
      <c r="DCH9" s="2" t="str">
        <f>'Données'!$E2788</f>
        <v>semaine n° 34</v>
      </c>
      <c r="DCI9" s="2" t="str">
        <f>'Données'!$E2789</f>
        <v>semaine n° 34</v>
      </c>
      <c r="DCJ9" s="2" t="str">
        <f>'Données'!$E2790</f>
        <v>semaine n° 34</v>
      </c>
      <c r="DCK9" s="2" t="str">
        <f>'Données'!$E2791</f>
        <v>semaine n° 34</v>
      </c>
      <c r="DCL9" s="2" t="str">
        <f>'Données'!$E2792</f>
        <v>semaine n° 34</v>
      </c>
      <c r="DCM9" s="2" t="str">
        <f>'Données'!$E2793</f>
        <v>semaine n° 34</v>
      </c>
      <c r="DCN9" s="2" t="str">
        <f>'Données'!$E2794</f>
        <v>semaine n° 34</v>
      </c>
      <c r="DCO9" s="2" t="str">
        <f>'Données'!$E2795</f>
        <v>semaine n° 35</v>
      </c>
      <c r="DCP9" s="2" t="str">
        <f>'Données'!$E2796</f>
        <v>semaine n° 35</v>
      </c>
      <c r="DCQ9" s="2" t="str">
        <f>'Données'!$E2797</f>
        <v>semaine n° 35</v>
      </c>
      <c r="DCR9" s="2" t="str">
        <f>'Données'!$E2798</f>
        <v>semaine n° 35</v>
      </c>
      <c r="DCS9" s="2" t="str">
        <f>'Données'!$E2799</f>
        <v>semaine n° 35</v>
      </c>
      <c r="DCT9" s="2" t="str">
        <f>'Données'!$E2800</f>
        <v>semaine n° 35</v>
      </c>
      <c r="DCU9" s="2" t="str">
        <f>'Données'!$E2801</f>
        <v>semaine n° 35</v>
      </c>
      <c r="DCV9" s="2" t="str">
        <f>'Données'!$E2802</f>
        <v>semaine n° 36</v>
      </c>
      <c r="DCW9" s="2" t="str">
        <f>'Données'!$E2803</f>
        <v>semaine n° 36</v>
      </c>
      <c r="DCX9" s="2" t="str">
        <f>'Données'!$E2804</f>
        <v>semaine n° 36</v>
      </c>
      <c r="DCY9" s="2" t="str">
        <f>'Données'!$E2805</f>
        <v>semaine n° 36</v>
      </c>
      <c r="DCZ9" s="2" t="str">
        <f>'Données'!$E2806</f>
        <v>semaine n° 36</v>
      </c>
      <c r="DDA9" s="2" t="str">
        <f>'Données'!$E2807</f>
        <v>semaine n° 36</v>
      </c>
      <c r="DDB9" s="2" t="str">
        <f>'Données'!$E2808</f>
        <v>semaine n° 36</v>
      </c>
      <c r="DDC9" s="2" t="str">
        <f>'Données'!$E2809</f>
        <v>semaine n° 37</v>
      </c>
      <c r="DDD9" s="2" t="str">
        <f>'Données'!$E2810</f>
        <v>semaine n° 37</v>
      </c>
      <c r="DDE9" s="2" t="str">
        <f>'Données'!$E2811</f>
        <v>semaine n° 37</v>
      </c>
      <c r="DDF9" s="2" t="str">
        <f>'Données'!$E2812</f>
        <v>semaine n° 37</v>
      </c>
      <c r="DDG9" s="2" t="str">
        <f>'Données'!$E2813</f>
        <v>semaine n° 37</v>
      </c>
      <c r="DDH9" s="2" t="str">
        <f>'Données'!$E2814</f>
        <v>semaine n° 37</v>
      </c>
      <c r="DDI9" s="2" t="str">
        <f>'Données'!$E2815</f>
        <v>semaine n° 37</v>
      </c>
      <c r="DDJ9" s="2" t="str">
        <f>'Données'!$E2816</f>
        <v>semaine n° 38</v>
      </c>
      <c r="DDK9" s="2" t="str">
        <f>'Données'!$E2817</f>
        <v>semaine n° 38</v>
      </c>
      <c r="DDL9" s="2" t="str">
        <f>'Données'!$E2818</f>
        <v>semaine n° 38</v>
      </c>
      <c r="DDM9" s="2" t="str">
        <f>'Données'!$E2819</f>
        <v>semaine n° 38</v>
      </c>
      <c r="DDN9" s="2" t="str">
        <f>'Données'!$E2820</f>
        <v>semaine n° 38</v>
      </c>
      <c r="DDO9" s="2" t="str">
        <f>'Données'!$E2821</f>
        <v>semaine n° 38</v>
      </c>
      <c r="DDP9" s="2" t="str">
        <f>'Données'!$E2822</f>
        <v>semaine n° 38</v>
      </c>
      <c r="DDQ9" s="2" t="str">
        <f>'Données'!$E2823</f>
        <v>semaine n° 39</v>
      </c>
      <c r="DDR9" s="2" t="str">
        <f>'Données'!$E2824</f>
        <v>semaine n° 39</v>
      </c>
      <c r="DDS9" s="2" t="str">
        <f>'Données'!$E2825</f>
        <v>semaine n° 39</v>
      </c>
      <c r="DDT9" s="2" t="str">
        <f>'Données'!$E2826</f>
        <v>semaine n° 39</v>
      </c>
      <c r="DDU9" s="2" t="str">
        <f>'Données'!$E2827</f>
        <v>semaine n° 39</v>
      </c>
      <c r="DDV9" s="2" t="str">
        <f>'Données'!$E2828</f>
        <v>semaine n° 39</v>
      </c>
      <c r="DDW9" s="2" t="str">
        <f>'Données'!$E2829</f>
        <v>semaine n° 39</v>
      </c>
      <c r="DDX9" s="2" t="str">
        <f>'Données'!$E2830</f>
        <v>semaine n° 40</v>
      </c>
      <c r="DDY9" s="2" t="str">
        <f>'Données'!$E2831</f>
        <v>semaine n° 40</v>
      </c>
      <c r="DDZ9" s="2" t="str">
        <f>'Données'!$E2832</f>
        <v>semaine n° 40</v>
      </c>
      <c r="DEA9" s="2" t="str">
        <f>'Données'!$E2833</f>
        <v>semaine n° 40</v>
      </c>
      <c r="DEB9" s="2" t="str">
        <f>'Données'!$E2834</f>
        <v>semaine n° 40</v>
      </c>
      <c r="DEC9" s="2" t="str">
        <f>'Données'!$E2835</f>
        <v>semaine n° 40</v>
      </c>
      <c r="DED9" s="2" t="str">
        <f>'Données'!$E2836</f>
        <v>semaine n° 40</v>
      </c>
      <c r="DEE9" s="2" t="str">
        <f>'Données'!$E2837</f>
        <v>semaine n° 41</v>
      </c>
      <c r="DEF9" s="2" t="str">
        <f>'Données'!$E2838</f>
        <v>semaine n° 41</v>
      </c>
      <c r="DEG9" s="2" t="str">
        <f>'Données'!$E2839</f>
        <v>semaine n° 41</v>
      </c>
      <c r="DEH9" s="2" t="str">
        <f>'Données'!$E2840</f>
        <v>semaine n° 41</v>
      </c>
      <c r="DEI9" s="2" t="str">
        <f>'Données'!$E2841</f>
        <v>semaine n° 41</v>
      </c>
      <c r="DEJ9" s="2" t="str">
        <f>'Données'!$E2842</f>
        <v>semaine n° 41</v>
      </c>
      <c r="DEK9" s="2" t="str">
        <f>'Données'!$E2843</f>
        <v>semaine n° 41</v>
      </c>
      <c r="DEL9" s="2" t="str">
        <f>'Données'!$E2844</f>
        <v>semaine n° 42</v>
      </c>
      <c r="DEM9" s="2" t="str">
        <f>'Données'!$E2845</f>
        <v>semaine n° 42</v>
      </c>
      <c r="DEN9" s="2" t="str">
        <f>'Données'!$E2846</f>
        <v>semaine n° 42</v>
      </c>
      <c r="DEO9" s="2" t="str">
        <f>'Données'!$E2847</f>
        <v>semaine n° 42</v>
      </c>
      <c r="DEP9" s="2" t="str">
        <f>'Données'!$E2848</f>
        <v>semaine n° 42</v>
      </c>
      <c r="DEQ9" s="2" t="str">
        <f>'Données'!$E2849</f>
        <v>semaine n° 42</v>
      </c>
      <c r="DER9" s="2" t="str">
        <f>'Données'!$E2850</f>
        <v>semaine n° 42</v>
      </c>
      <c r="DES9" s="2" t="str">
        <f>'Données'!$E2851</f>
        <v>semaine n° 43</v>
      </c>
      <c r="DET9" s="2" t="str">
        <f>'Données'!$E2852</f>
        <v>semaine n° 43</v>
      </c>
      <c r="DEU9" s="2" t="str">
        <f>'Données'!$E2853</f>
        <v>semaine n° 43</v>
      </c>
      <c r="DEV9" s="2" t="str">
        <f>'Données'!$E2854</f>
        <v>semaine n° 43</v>
      </c>
      <c r="DEW9" s="2" t="str">
        <f>'Données'!$E2855</f>
        <v>semaine n° 43</v>
      </c>
      <c r="DEX9" s="2" t="str">
        <f>'Données'!$E2856</f>
        <v>semaine n° 43</v>
      </c>
      <c r="DEY9" s="2" t="str">
        <f>'Données'!$E2857</f>
        <v>semaine n° 43</v>
      </c>
      <c r="DEZ9" s="2" t="str">
        <f>'Données'!$E2858</f>
        <v>semaine n° 44</v>
      </c>
      <c r="DFA9" s="2" t="str">
        <f>'Données'!$E2859</f>
        <v>semaine n° 44</v>
      </c>
      <c r="DFB9" s="2" t="str">
        <f>'Données'!$E2860</f>
        <v>semaine n° 44</v>
      </c>
      <c r="DFC9" s="2" t="str">
        <f>'Données'!$E2861</f>
        <v>semaine n° 44</v>
      </c>
      <c r="DFD9" s="2" t="str">
        <f>'Données'!$E2862</f>
        <v>semaine n° 44</v>
      </c>
      <c r="DFE9" s="2" t="str">
        <f>'Données'!$E2863</f>
        <v>semaine n° 44</v>
      </c>
      <c r="DFF9" s="2" t="str">
        <f>'Données'!$E2864</f>
        <v>semaine n° 44</v>
      </c>
      <c r="DFG9" s="2" t="str">
        <f>'Données'!$E2865</f>
        <v>semaine n° 45</v>
      </c>
      <c r="DFH9" s="2" t="str">
        <f>'Données'!$E2866</f>
        <v>semaine n° 45</v>
      </c>
      <c r="DFI9" s="2" t="str">
        <f>'Données'!$E2867</f>
        <v>semaine n° 45</v>
      </c>
      <c r="DFJ9" s="2" t="str">
        <f>'Données'!$E2868</f>
        <v>semaine n° 45</v>
      </c>
      <c r="DFK9" s="2" t="str">
        <f>'Données'!$E2869</f>
        <v>semaine n° 45</v>
      </c>
      <c r="DFL9" s="2" t="str">
        <f>'Données'!$E2870</f>
        <v>semaine n° 45</v>
      </c>
      <c r="DFM9" s="2" t="str">
        <f>'Données'!$E2871</f>
        <v>semaine n° 45</v>
      </c>
      <c r="DFN9" s="2" t="str">
        <f>'Données'!$E2872</f>
        <v>semaine n° 46</v>
      </c>
      <c r="DFO9" s="2" t="str">
        <f>'Données'!$E2873</f>
        <v>semaine n° 46</v>
      </c>
      <c r="DFP9" s="2" t="str">
        <f>'Données'!$E2874</f>
        <v>semaine n° 46</v>
      </c>
      <c r="DFQ9" s="2" t="str">
        <f>'Données'!$E2875</f>
        <v>semaine n° 46</v>
      </c>
      <c r="DFR9" s="2" t="str">
        <f>'Données'!$E2876</f>
        <v>semaine n° 46</v>
      </c>
      <c r="DFS9" s="2" t="str">
        <f>'Données'!$E2877</f>
        <v>semaine n° 46</v>
      </c>
      <c r="DFT9" s="2" t="str">
        <f>'Données'!$E2878</f>
        <v>semaine n° 46</v>
      </c>
      <c r="DFU9" s="2" t="str">
        <f>'Données'!$E2879</f>
        <v>semaine n° 47</v>
      </c>
      <c r="DFV9" s="2" t="str">
        <f>'Données'!$E2880</f>
        <v>semaine n° 47</v>
      </c>
      <c r="DFW9" s="2" t="str">
        <f>'Données'!$E2881</f>
        <v>semaine n° 47</v>
      </c>
      <c r="DFX9" s="2" t="str">
        <f>'Données'!$E2882</f>
        <v>semaine n° 47</v>
      </c>
      <c r="DFY9" s="2" t="str">
        <f>'Données'!$E2883</f>
        <v>semaine n° 47</v>
      </c>
      <c r="DFZ9" s="2" t="str">
        <f>'Données'!$E2884</f>
        <v>semaine n° 47</v>
      </c>
      <c r="DGA9" s="2" t="str">
        <f>'Données'!$E2885</f>
        <v>semaine n° 47</v>
      </c>
      <c r="DGB9" s="2" t="str">
        <f>'Données'!$E2886</f>
        <v>semaine n° 48</v>
      </c>
      <c r="DGC9" s="2" t="str">
        <f>'Données'!$E2887</f>
        <v>semaine n° 48</v>
      </c>
      <c r="DGD9" s="2" t="str">
        <f>'Données'!$E2888</f>
        <v>semaine n° 48</v>
      </c>
      <c r="DGE9" s="2" t="str">
        <f>'Données'!$E2889</f>
        <v>semaine n° 48</v>
      </c>
      <c r="DGF9" s="2" t="str">
        <f>'Données'!$E2890</f>
        <v>semaine n° 48</v>
      </c>
      <c r="DGG9" s="2" t="str">
        <f>'Données'!$E2891</f>
        <v>semaine n° 48</v>
      </c>
      <c r="DGH9" s="2" t="str">
        <f>'Données'!$E2892</f>
        <v>semaine n° 48</v>
      </c>
      <c r="DGI9" s="2" t="str">
        <f>'Données'!$E2893</f>
        <v>semaine n° 49</v>
      </c>
      <c r="DGJ9" s="2" t="str">
        <f>'Données'!$E2894</f>
        <v>semaine n° 49</v>
      </c>
      <c r="DGK9" s="2" t="str">
        <f>'Données'!$E2895</f>
        <v>semaine n° 49</v>
      </c>
      <c r="DGL9" s="2" t="str">
        <f>'Données'!$E2896</f>
        <v>semaine n° 49</v>
      </c>
      <c r="DGM9" s="2" t="str">
        <f>'Données'!$E2897</f>
        <v>semaine n° 49</v>
      </c>
      <c r="DGN9" s="2" t="str">
        <f>'Données'!$E2898</f>
        <v>semaine n° 49</v>
      </c>
      <c r="DGO9" s="2" t="str">
        <f>'Données'!$E2899</f>
        <v>semaine n° 49</v>
      </c>
      <c r="DGP9" s="2" t="str">
        <f>'Données'!$E2900</f>
        <v>semaine n° 50</v>
      </c>
      <c r="DGQ9" s="2" t="str">
        <f>'Données'!$E2901</f>
        <v>semaine n° 50</v>
      </c>
      <c r="DGR9" s="2" t="str">
        <f>'Données'!$E2902</f>
        <v>semaine n° 50</v>
      </c>
      <c r="DGS9" s="2" t="str">
        <f>'Données'!$E2903</f>
        <v>semaine n° 50</v>
      </c>
      <c r="DGT9" s="2" t="str">
        <f>'Données'!$E2904</f>
        <v>semaine n° 50</v>
      </c>
      <c r="DGU9" s="2" t="str">
        <f>'Données'!$E2905</f>
        <v>semaine n° 50</v>
      </c>
      <c r="DGV9" s="2" t="str">
        <f>'Données'!$E2906</f>
        <v>semaine n° 50</v>
      </c>
      <c r="DGW9" s="2" t="str">
        <f>'Données'!$E2907</f>
        <v>semaine n° 51</v>
      </c>
      <c r="DGX9" s="2" t="str">
        <f>'Données'!$E2908</f>
        <v>semaine n° 51</v>
      </c>
      <c r="DGY9" s="2" t="str">
        <f>'Données'!$E2909</f>
        <v>semaine n° 51</v>
      </c>
      <c r="DGZ9" s="2" t="str">
        <f>'Données'!$E2910</f>
        <v>semaine n° 51</v>
      </c>
      <c r="DHA9" s="2" t="str">
        <f>'Données'!$E2911</f>
        <v>semaine n° 51</v>
      </c>
      <c r="DHB9" s="2" t="str">
        <f>'Données'!$E2912</f>
        <v>semaine n° 51</v>
      </c>
      <c r="DHC9" s="2" t="str">
        <f>'Données'!$E2913</f>
        <v>semaine n° 51</v>
      </c>
      <c r="DHD9" s="2" t="str">
        <f>'Données'!$E2914</f>
        <v>semaine n° 52</v>
      </c>
      <c r="DHE9" s="2" t="str">
        <f>'Données'!$E2915</f>
        <v>semaine n° 52</v>
      </c>
      <c r="DHF9" s="2" t="str">
        <f>'Données'!$E2916</f>
        <v>semaine n° 52</v>
      </c>
      <c r="DHG9" s="2" t="str">
        <f>'Données'!$E2917</f>
        <v>semaine n° 52</v>
      </c>
      <c r="DHH9" s="2" t="str">
        <f>'Données'!$E2918</f>
        <v>semaine n° 52</v>
      </c>
      <c r="DHI9" s="2" t="str">
        <f>'Données'!$E2919</f>
        <v>semaine n° 52</v>
      </c>
      <c r="DHJ9" s="2" t="str">
        <f>'Données'!$E2920</f>
        <v>semaine n° 52</v>
      </c>
      <c r="DHK9" s="2" t="str">
        <f>'Données'!$E2921</f>
        <v>semaine n° 53</v>
      </c>
      <c r="DHL9" s="2" t="str">
        <f>'Données'!$E2922</f>
        <v>semaine n° 53</v>
      </c>
      <c r="DHM9" s="2" t="str">
        <f>'Données'!$E2923</f>
        <v>semaine n° 53</v>
      </c>
      <c r="DHN9" s="2" t="str">
        <f>'Données'!$E2924</f>
        <v>semaine n° 53</v>
      </c>
      <c r="DHO9" s="2" t="str">
        <f>'Données'!$E2925</f>
        <v>semaine n° 1</v>
      </c>
      <c r="DHP9" s="2" t="str">
        <f>'Données'!$E2926</f>
        <v>semaine n° 1</v>
      </c>
      <c r="DHQ9" s="2" t="str">
        <f>'Données'!$E2927</f>
        <v>semaine n° 1</v>
      </c>
      <c r="DHR9" s="2" t="str">
        <f>'Données'!$E2928</f>
        <v>semaine n° 2</v>
      </c>
      <c r="DHS9" s="2" t="str">
        <f>'Données'!$E2929</f>
        <v>semaine n° 2</v>
      </c>
      <c r="DHT9" s="2" t="str">
        <f>'Données'!$E2930</f>
        <v>semaine n° 2</v>
      </c>
      <c r="DHU9" s="2" t="str">
        <f>'Données'!$E2931</f>
        <v>semaine n° 2</v>
      </c>
      <c r="DHV9" s="2" t="str">
        <f>'Données'!$E2932</f>
        <v>semaine n° 2</v>
      </c>
      <c r="DHW9" s="2" t="str">
        <f>'Données'!$E2933</f>
        <v>semaine n° 2</v>
      </c>
      <c r="DHX9" s="2" t="str">
        <f>'Données'!$E2934</f>
        <v>semaine n° 2</v>
      </c>
      <c r="DHY9" s="2" t="str">
        <f>'Données'!$E2935</f>
        <v>semaine n° 3</v>
      </c>
      <c r="DHZ9" s="2" t="str">
        <f>'Données'!$E2936</f>
        <v>semaine n° 3</v>
      </c>
      <c r="DIA9" s="2" t="str">
        <f>'Données'!$E2937</f>
        <v>semaine n° 3</v>
      </c>
      <c r="DIB9" s="2" t="str">
        <f>'Données'!$E2938</f>
        <v>semaine n° 3</v>
      </c>
      <c r="DIC9" s="2" t="str">
        <f>'Données'!$E2939</f>
        <v>semaine n° 3</v>
      </c>
      <c r="DID9" s="2" t="str">
        <f>'Données'!$E2940</f>
        <v>semaine n° 3</v>
      </c>
      <c r="DIE9" s="2" t="str">
        <f>'Données'!$E2941</f>
        <v>semaine n° 3</v>
      </c>
      <c r="DIF9" s="2" t="str">
        <f>'Données'!$E2942</f>
        <v>semaine n° 4</v>
      </c>
      <c r="DIG9" s="2" t="str">
        <f>'Données'!$E2943</f>
        <v>semaine n° 4</v>
      </c>
      <c r="DIH9" s="2" t="str">
        <f>'Données'!$E2944</f>
        <v>semaine n° 4</v>
      </c>
      <c r="DII9" s="2" t="str">
        <f>'Données'!$E2945</f>
        <v>semaine n° 4</v>
      </c>
      <c r="DIJ9" s="2" t="str">
        <f>'Données'!$E2946</f>
        <v>semaine n° 4</v>
      </c>
      <c r="DIK9" s="2" t="str">
        <f>'Données'!$E2947</f>
        <v>semaine n° 4</v>
      </c>
      <c r="DIL9" s="2" t="str">
        <f>'Données'!$E2948</f>
        <v>semaine n° 4</v>
      </c>
      <c r="DIM9" s="2" t="str">
        <f>'Données'!$E2949</f>
        <v>semaine n° 5</v>
      </c>
      <c r="DIN9" s="2" t="str">
        <f>'Données'!$E2950</f>
        <v>semaine n° 5</v>
      </c>
      <c r="DIO9" s="2" t="str">
        <f>'Données'!$E2951</f>
        <v>semaine n° 5</v>
      </c>
      <c r="DIP9" s="2" t="str">
        <f>'Données'!$E2952</f>
        <v>semaine n° 5</v>
      </c>
      <c r="DIQ9" s="2" t="str">
        <f>'Données'!$E2953</f>
        <v>semaine n° 5</v>
      </c>
      <c r="DIR9" s="2" t="str">
        <f>'Données'!$E2954</f>
        <v>semaine n° 5</v>
      </c>
      <c r="DIS9" s="2" t="str">
        <f>'Données'!$E2955</f>
        <v>semaine n° 5</v>
      </c>
      <c r="DIT9" s="2" t="str">
        <f>'Données'!$E2956</f>
        <v>semaine n° 6</v>
      </c>
      <c r="DIU9" s="2" t="str">
        <f>'Données'!$E2957</f>
        <v>semaine n° 6</v>
      </c>
      <c r="DIV9" s="2" t="str">
        <f>'Données'!$E2958</f>
        <v>semaine n° 6</v>
      </c>
      <c r="DIW9" s="2" t="str">
        <f>'Données'!$E2959</f>
        <v>semaine n° 6</v>
      </c>
      <c r="DIX9" s="2" t="str">
        <f>'Données'!$E2960</f>
        <v>semaine n° 6</v>
      </c>
      <c r="DIY9" s="2" t="str">
        <f>'Données'!$E2961</f>
        <v>semaine n° 6</v>
      </c>
      <c r="DIZ9" s="2" t="str">
        <f>'Données'!$E2962</f>
        <v>semaine n° 6</v>
      </c>
      <c r="DJA9" s="2" t="str">
        <f>'Données'!$E2963</f>
        <v>semaine n° 7</v>
      </c>
      <c r="DJB9" s="2" t="str">
        <f>'Données'!$E2964</f>
        <v>semaine n° 7</v>
      </c>
      <c r="DJC9" s="2" t="str">
        <f>'Données'!$E2965</f>
        <v>semaine n° 7</v>
      </c>
      <c r="DJD9" s="2" t="str">
        <f>'Données'!$E2966</f>
        <v>semaine n° 7</v>
      </c>
      <c r="DJE9" s="2" t="str">
        <f>'Données'!$E2967</f>
        <v>semaine n° 7</v>
      </c>
      <c r="DJF9" s="2" t="str">
        <f>'Données'!$E2968</f>
        <v>semaine n° 7</v>
      </c>
      <c r="DJG9" s="2" t="str">
        <f>'Données'!$E2969</f>
        <v>semaine n° 7</v>
      </c>
      <c r="DJH9" s="2" t="str">
        <f>'Données'!$E2970</f>
        <v>semaine n° 8</v>
      </c>
      <c r="DJI9" s="2" t="str">
        <f>'Données'!$E2971</f>
        <v>semaine n° 8</v>
      </c>
      <c r="DJJ9" s="2" t="str">
        <f>'Données'!$E2972</f>
        <v>semaine n° 8</v>
      </c>
      <c r="DJK9" s="2" t="str">
        <f>'Données'!$E2973</f>
        <v>semaine n° 8</v>
      </c>
      <c r="DJL9" s="2" t="str">
        <f>'Données'!$E2974</f>
        <v>semaine n° 8</v>
      </c>
      <c r="DJM9" s="2" t="str">
        <f>'Données'!$E2975</f>
        <v>semaine n° 8</v>
      </c>
      <c r="DJN9" s="2" t="str">
        <f>'Données'!$E2976</f>
        <v>semaine n° 8</v>
      </c>
      <c r="DJO9" s="2" t="str">
        <f>'Données'!$E2977</f>
        <v>semaine n° 9</v>
      </c>
      <c r="DJP9" s="2" t="str">
        <f>'Données'!$E2978</f>
        <v>semaine n° 9</v>
      </c>
      <c r="DJQ9" s="2" t="str">
        <f>'Données'!$E2979</f>
        <v>semaine n° 9</v>
      </c>
      <c r="DJR9" s="2" t="str">
        <f>'Données'!$E2980</f>
        <v>semaine n° 9</v>
      </c>
      <c r="DJS9" s="2" t="str">
        <f>'Données'!$E2981</f>
        <v>semaine n° 9</v>
      </c>
      <c r="DJT9" s="2" t="str">
        <f>'Données'!$E2982</f>
        <v>semaine n° 9</v>
      </c>
      <c r="DJU9" s="2" t="str">
        <f>'Données'!$E2983</f>
        <v>semaine n° 9</v>
      </c>
      <c r="DJV9" s="2" t="str">
        <f>'Données'!$E2984</f>
        <v>semaine n° 10</v>
      </c>
      <c r="DJW9" s="2" t="str">
        <f>'Données'!$E2985</f>
        <v>semaine n° 10</v>
      </c>
      <c r="DJX9" s="2" t="str">
        <f>'Données'!$E2986</f>
        <v>semaine n° 10</v>
      </c>
      <c r="DJY9" s="2" t="str">
        <f>'Données'!$E2987</f>
        <v>semaine n° 10</v>
      </c>
      <c r="DJZ9" s="2" t="str">
        <f>'Données'!$E2988</f>
        <v>semaine n° 10</v>
      </c>
      <c r="DKA9" s="2" t="str">
        <f>'Données'!$E2989</f>
        <v>semaine n° 10</v>
      </c>
      <c r="DKB9" s="2" t="str">
        <f>'Données'!$E2990</f>
        <v>semaine n° 10</v>
      </c>
      <c r="DKC9" s="2" t="str">
        <f>'Données'!$E2991</f>
        <v>semaine n° 11</v>
      </c>
      <c r="DKD9" s="2" t="str">
        <f>'Données'!$E2992</f>
        <v>semaine n° 11</v>
      </c>
      <c r="DKE9" s="2" t="str">
        <f>'Données'!$E2993</f>
        <v>semaine n° 11</v>
      </c>
      <c r="DKF9" s="2" t="str">
        <f>'Données'!$E2994</f>
        <v>semaine n° 11</v>
      </c>
      <c r="DKG9" s="2" t="str">
        <f>'Données'!$E2995</f>
        <v>semaine n° 11</v>
      </c>
      <c r="DKH9" s="2" t="str">
        <f>'Données'!$E2996</f>
        <v>semaine n° 11</v>
      </c>
      <c r="DKI9" s="2" t="str">
        <f>'Données'!$E2997</f>
        <v>semaine n° 11</v>
      </c>
      <c r="DKJ9" s="2" t="str">
        <f>'Données'!$E2998</f>
        <v>semaine n° 12</v>
      </c>
      <c r="DKK9" s="2" t="str">
        <f>'Données'!$E2999</f>
        <v>semaine n° 12</v>
      </c>
      <c r="DKL9" s="2" t="str">
        <f>'Données'!$E3000</f>
        <v>semaine n° 12</v>
      </c>
      <c r="DKM9" s="2" t="str">
        <f>'Données'!$E3001</f>
        <v>semaine n° 12</v>
      </c>
      <c r="DKN9" s="2" t="str">
        <f>'Données'!$E3002</f>
        <v>semaine n° 12</v>
      </c>
      <c r="DKO9" s="2" t="str">
        <f>'Données'!$E3003</f>
        <v>semaine n° 12</v>
      </c>
      <c r="DKP9" s="2" t="str">
        <f>'Données'!$E3004</f>
        <v>semaine n° 12</v>
      </c>
      <c r="DKQ9" s="2" t="str">
        <f>'Données'!$E3005</f>
        <v>semaine n° 13</v>
      </c>
      <c r="DKR9" s="2" t="str">
        <f>'Données'!$E3006</f>
        <v>semaine n° 13</v>
      </c>
      <c r="DKS9" s="2" t="str">
        <f>'Données'!$E3007</f>
        <v>semaine n° 13</v>
      </c>
      <c r="DKT9" s="2" t="str">
        <f>'Données'!$E3008</f>
        <v>semaine n° 13</v>
      </c>
      <c r="DKU9" s="2" t="str">
        <f>'Données'!$E3009</f>
        <v>semaine n° 13</v>
      </c>
      <c r="DKV9" s="2" t="str">
        <f>'Données'!$E3010</f>
        <v>semaine n° 13</v>
      </c>
      <c r="DKW9" s="2" t="str">
        <f>'Données'!$E3011</f>
        <v>semaine n° 13</v>
      </c>
      <c r="DKX9" s="2" t="str">
        <f>'Données'!$E3012</f>
        <v>semaine n° 14</v>
      </c>
      <c r="DKY9" s="2" t="str">
        <f>'Données'!$E3013</f>
        <v>semaine n° 14</v>
      </c>
      <c r="DKZ9" s="2" t="str">
        <f>'Données'!$E3014</f>
        <v>semaine n° 14</v>
      </c>
      <c r="DLA9" s="2" t="str">
        <f>'Données'!$E3015</f>
        <v>semaine n° 14</v>
      </c>
      <c r="DLB9" s="2" t="str">
        <f>'Données'!$E3016</f>
        <v>semaine n° 14</v>
      </c>
      <c r="DLC9" s="2" t="str">
        <f>'Données'!$E3017</f>
        <v>semaine n° 14</v>
      </c>
      <c r="DLD9" s="2" t="str">
        <f>'Données'!$E3018</f>
        <v>semaine n° 14</v>
      </c>
      <c r="DLE9" s="2" t="str">
        <f>'Données'!$E3019</f>
        <v>semaine n° 15</v>
      </c>
      <c r="DLF9" s="2" t="str">
        <f>'Données'!$E3020</f>
        <v>semaine n° 15</v>
      </c>
      <c r="DLG9" s="2" t="str">
        <f>'Données'!$E3021</f>
        <v>semaine n° 15</v>
      </c>
      <c r="DLH9" s="2" t="str">
        <f>'Données'!$E3022</f>
        <v>semaine n° 15</v>
      </c>
      <c r="DLI9" s="2" t="str">
        <f>'Données'!$E3023</f>
        <v>semaine n° 15</v>
      </c>
      <c r="DLJ9" s="2" t="str">
        <f>'Données'!$E3024</f>
        <v>semaine n° 15</v>
      </c>
      <c r="DLK9" s="2" t="str">
        <f>'Données'!$E3025</f>
        <v>semaine n° 15</v>
      </c>
      <c r="DLL9" s="2" t="str">
        <f>'Données'!$E3026</f>
        <v>semaine n° 16</v>
      </c>
      <c r="DLM9" s="2" t="str">
        <f>'Données'!$E3027</f>
        <v>semaine n° 16</v>
      </c>
      <c r="DLN9" s="2" t="str">
        <f>'Données'!$E3028</f>
        <v>semaine n° 16</v>
      </c>
      <c r="DLO9" s="2" t="str">
        <f>'Données'!$E3029</f>
        <v>semaine n° 16</v>
      </c>
      <c r="DLP9" s="2" t="str">
        <f>'Données'!$E3030</f>
        <v>semaine n° 16</v>
      </c>
      <c r="DLQ9" s="2" t="str">
        <f>'Données'!$E3031</f>
        <v>semaine n° 16</v>
      </c>
      <c r="DLR9" s="2" t="str">
        <f>'Données'!$E3032</f>
        <v>semaine n° 16</v>
      </c>
      <c r="DLS9" s="2" t="str">
        <f>'Données'!$E3033</f>
        <v>semaine n° 17</v>
      </c>
      <c r="DLT9" s="2" t="str">
        <f>'Données'!$E3034</f>
        <v>semaine n° 17</v>
      </c>
      <c r="DLU9" s="2" t="str">
        <f>'Données'!$E3035</f>
        <v>semaine n° 17</v>
      </c>
      <c r="DLV9" s="2" t="str">
        <f>'Données'!$E3036</f>
        <v>semaine n° 17</v>
      </c>
      <c r="DLW9" s="2" t="str">
        <f>'Données'!$E3037</f>
        <v>semaine n° 17</v>
      </c>
      <c r="DLX9" s="2" t="str">
        <f>'Données'!$E3038</f>
        <v>semaine n° 17</v>
      </c>
      <c r="DLY9" s="2" t="str">
        <f>'Données'!$E3039</f>
        <v>semaine n° 17</v>
      </c>
      <c r="DLZ9" s="2" t="str">
        <f>'Données'!$E3040</f>
        <v>semaine n° 18</v>
      </c>
      <c r="DMA9" s="2" t="str">
        <f>'Données'!$E3041</f>
        <v>semaine n° 18</v>
      </c>
      <c r="DMB9" s="2" t="str">
        <f>'Données'!$E3042</f>
        <v>semaine n° 18</v>
      </c>
      <c r="DMC9" s="2" t="str">
        <f>'Données'!$E3043</f>
        <v>semaine n° 18</v>
      </c>
      <c r="DMD9" s="2" t="str">
        <f>'Données'!$E3044</f>
        <v>semaine n° 18</v>
      </c>
      <c r="DME9" s="2" t="str">
        <f>'Données'!$E3045</f>
        <v>semaine n° 18</v>
      </c>
      <c r="DMF9" s="2" t="str">
        <f>'Données'!$E3046</f>
        <v>semaine n° 18</v>
      </c>
      <c r="DMG9" s="2" t="str">
        <f>'Données'!$E3047</f>
        <v>semaine n° 19</v>
      </c>
      <c r="DMH9" s="2" t="str">
        <f>'Données'!$E3048</f>
        <v>semaine n° 19</v>
      </c>
      <c r="DMI9" s="2" t="str">
        <f>'Données'!$E3049</f>
        <v>semaine n° 19</v>
      </c>
      <c r="DMJ9" s="2" t="str">
        <f>'Données'!$E3050</f>
        <v>semaine n° 19</v>
      </c>
      <c r="DMK9" s="2" t="str">
        <f>'Données'!$E3051</f>
        <v>semaine n° 19</v>
      </c>
      <c r="DML9" s="2" t="str">
        <f>'Données'!$E3052</f>
        <v>semaine n° 19</v>
      </c>
      <c r="DMM9" s="2" t="str">
        <f>'Données'!$E3053</f>
        <v>semaine n° 19</v>
      </c>
      <c r="DMN9" s="2" t="str">
        <f>'Données'!$E3054</f>
        <v>semaine n° 20</v>
      </c>
      <c r="DMO9" s="2" t="str">
        <f>'Données'!$E3055</f>
        <v>semaine n° 20</v>
      </c>
      <c r="DMP9" s="2" t="str">
        <f>'Données'!$E3056</f>
        <v>semaine n° 20</v>
      </c>
      <c r="DMQ9" s="2" t="str">
        <f>'Données'!$E3057</f>
        <v>semaine n° 20</v>
      </c>
      <c r="DMR9" s="2" t="str">
        <f>'Données'!$E3058</f>
        <v>semaine n° 20</v>
      </c>
      <c r="DMS9" s="2" t="str">
        <f>'Données'!$E3059</f>
        <v>semaine n° 20</v>
      </c>
      <c r="DMT9" s="2" t="str">
        <f>'Données'!$E3060</f>
        <v>semaine n° 20</v>
      </c>
      <c r="DMU9" s="2" t="str">
        <f>'Données'!$E3061</f>
        <v>semaine n° 21</v>
      </c>
      <c r="DMV9" s="2" t="str">
        <f>'Données'!$E3062</f>
        <v>semaine n° 21</v>
      </c>
      <c r="DMW9" s="2" t="str">
        <f>'Données'!$E3063</f>
        <v>semaine n° 21</v>
      </c>
      <c r="DMX9" s="2" t="str">
        <f>'Données'!$E3064</f>
        <v>semaine n° 21</v>
      </c>
      <c r="DMY9" s="2" t="str">
        <f>'Données'!$E3065</f>
        <v>semaine n° 21</v>
      </c>
      <c r="DMZ9" s="2" t="str">
        <f>'Données'!$E3066</f>
        <v>semaine n° 21</v>
      </c>
      <c r="DNA9" s="2" t="str">
        <f>'Données'!$E3067</f>
        <v>semaine n° 21</v>
      </c>
      <c r="DNB9" s="2" t="str">
        <f>'Données'!$E3068</f>
        <v>semaine n° 22</v>
      </c>
      <c r="DNC9" s="2" t="str">
        <f>'Données'!$E3069</f>
        <v>semaine n° 22</v>
      </c>
      <c r="DND9" s="2" t="str">
        <f>'Données'!$E3070</f>
        <v>semaine n° 22</v>
      </c>
      <c r="DNE9" s="2" t="str">
        <f>'Données'!$E3071</f>
        <v>semaine n° 22</v>
      </c>
      <c r="DNF9" s="2" t="str">
        <f>'Données'!$E3072</f>
        <v>semaine n° 22</v>
      </c>
      <c r="DNG9" s="2" t="str">
        <f>'Données'!$E3073</f>
        <v>semaine n° 22</v>
      </c>
      <c r="DNH9" s="2" t="str">
        <f>'Données'!$E3074</f>
        <v>semaine n° 22</v>
      </c>
      <c r="DNI9" s="2" t="str">
        <f>'Données'!$E3075</f>
        <v>semaine n° 23</v>
      </c>
      <c r="DNJ9" s="2" t="str">
        <f>'Données'!$E3076</f>
        <v>semaine n° 23</v>
      </c>
      <c r="DNK9" s="2" t="str">
        <f>'Données'!$E3077</f>
        <v>semaine n° 23</v>
      </c>
      <c r="DNL9" s="2" t="str">
        <f>'Données'!$E3078</f>
        <v>semaine n° 23</v>
      </c>
      <c r="DNM9" s="2" t="str">
        <f>'Données'!$E3079</f>
        <v>semaine n° 23</v>
      </c>
      <c r="DNN9" s="2" t="str">
        <f>'Données'!$E3080</f>
        <v>semaine n° 23</v>
      </c>
      <c r="DNO9" s="2" t="str">
        <f>'Données'!$E3081</f>
        <v>semaine n° 23</v>
      </c>
      <c r="DNP9" s="2" t="str">
        <f>'Données'!$E3082</f>
        <v>semaine n° 24</v>
      </c>
      <c r="DNQ9" s="2" t="str">
        <f>'Données'!$E3083</f>
        <v>semaine n° 24</v>
      </c>
      <c r="DNR9" s="2" t="str">
        <f>'Données'!$E3084</f>
        <v>semaine n° 24</v>
      </c>
      <c r="DNS9" s="2" t="str">
        <f>'Données'!$E3085</f>
        <v>semaine n° 24</v>
      </c>
      <c r="DNT9" s="2" t="str">
        <f>'Données'!$E3086</f>
        <v>semaine n° 24</v>
      </c>
      <c r="DNU9" s="2" t="str">
        <f>'Données'!$E3087</f>
        <v>semaine n° 24</v>
      </c>
      <c r="DNV9" s="2" t="str">
        <f>'Données'!$E3088</f>
        <v>semaine n° 24</v>
      </c>
      <c r="DNW9" s="2" t="str">
        <f>'Données'!$E3089</f>
        <v>semaine n° 25</v>
      </c>
      <c r="DNX9" s="2" t="str">
        <f>'Données'!$E3090</f>
        <v>semaine n° 25</v>
      </c>
      <c r="DNY9" s="2" t="str">
        <f>'Données'!$E3091</f>
        <v>semaine n° 25</v>
      </c>
      <c r="DNZ9" s="2" t="str">
        <f>'Données'!$E3092</f>
        <v>semaine n° 25</v>
      </c>
      <c r="DOA9" s="2" t="str">
        <f>'Données'!$E3093</f>
        <v>semaine n° 25</v>
      </c>
      <c r="DOB9" s="2" t="str">
        <f>'Données'!$E3094</f>
        <v>semaine n° 25</v>
      </c>
      <c r="DOC9" s="2" t="str">
        <f>'Données'!$E3095</f>
        <v>semaine n° 25</v>
      </c>
      <c r="DOD9" s="2" t="str">
        <f>'Données'!$E3096</f>
        <v>semaine n° 26</v>
      </c>
      <c r="DOE9" s="2" t="str">
        <f>'Données'!$E3097</f>
        <v>semaine n° 26</v>
      </c>
      <c r="DOF9" s="2" t="str">
        <f>'Données'!$E3098</f>
        <v>semaine n° 26</v>
      </c>
      <c r="DOG9" s="2" t="str">
        <f>'Données'!$E3099</f>
        <v>semaine n° 26</v>
      </c>
      <c r="DOH9" s="2" t="str">
        <f>'Données'!$E3100</f>
        <v>semaine n° 26</v>
      </c>
      <c r="DOI9" s="2" t="str">
        <f>'Données'!$E3101</f>
        <v>semaine n° 26</v>
      </c>
      <c r="DOJ9" s="2" t="str">
        <f>'Données'!$E3102</f>
        <v>semaine n° 26</v>
      </c>
      <c r="DOK9" s="2" t="str">
        <f>'Données'!$E3103</f>
        <v>semaine n° 27</v>
      </c>
      <c r="DOL9" s="2" t="str">
        <f>'Données'!$E3104</f>
        <v>semaine n° 27</v>
      </c>
      <c r="DOM9" s="2" t="str">
        <f>'Données'!$E3105</f>
        <v>semaine n° 27</v>
      </c>
      <c r="DON9" s="2" t="str">
        <f>'Données'!$E3106</f>
        <v>semaine n° 27</v>
      </c>
      <c r="DOO9" s="2" t="str">
        <f>'Données'!$E3107</f>
        <v>semaine n° 27</v>
      </c>
      <c r="DOP9" s="2" t="str">
        <f>'Données'!$E3108</f>
        <v>semaine n° 27</v>
      </c>
      <c r="DOQ9" s="2" t="str">
        <f>'Données'!$E3109</f>
        <v>semaine n° 27</v>
      </c>
      <c r="DOR9" s="2" t="str">
        <f>'Données'!$E3110</f>
        <v>semaine n° 28</v>
      </c>
      <c r="DOS9" s="2" t="str">
        <f>'Données'!$E3111</f>
        <v>semaine n° 28</v>
      </c>
      <c r="DOT9" s="2" t="str">
        <f>'Données'!$E3112</f>
        <v>semaine n° 28</v>
      </c>
      <c r="DOU9" s="2" t="str">
        <f>'Données'!$E3113</f>
        <v>semaine n° 28</v>
      </c>
      <c r="DOV9" s="2" t="str">
        <f>'Données'!$E3114</f>
        <v>semaine n° 28</v>
      </c>
      <c r="DOW9" s="2" t="str">
        <f>'Données'!$E3115</f>
        <v>semaine n° 28</v>
      </c>
      <c r="DOX9" s="2" t="str">
        <f>'Données'!$E3116</f>
        <v>semaine n° 28</v>
      </c>
      <c r="DOY9" s="2" t="str">
        <f>'Données'!$E3117</f>
        <v>semaine n° 29</v>
      </c>
      <c r="DOZ9" s="2" t="str">
        <f>'Données'!$E3118</f>
        <v>semaine n° 29</v>
      </c>
      <c r="DPA9" s="2" t="str">
        <f>'Données'!$E3119</f>
        <v>semaine n° 29</v>
      </c>
      <c r="DPB9" s="2" t="str">
        <f>'Données'!$E3120</f>
        <v>semaine n° 29</v>
      </c>
      <c r="DPC9" s="2" t="str">
        <f>'Données'!$E3121</f>
        <v>semaine n° 29</v>
      </c>
      <c r="DPD9" s="2" t="str">
        <f>'Données'!$E3122</f>
        <v>semaine n° 29</v>
      </c>
      <c r="DPE9" s="2" t="str">
        <f>'Données'!$E3123</f>
        <v>semaine n° 29</v>
      </c>
      <c r="DPF9" s="2" t="str">
        <f>'Données'!$E3124</f>
        <v>semaine n° 30</v>
      </c>
      <c r="DPG9" s="2" t="str">
        <f>'Données'!$E3125</f>
        <v>semaine n° 30</v>
      </c>
      <c r="DPH9" s="2" t="str">
        <f>'Données'!$E3126</f>
        <v>semaine n° 30</v>
      </c>
      <c r="DPI9" s="2" t="str">
        <f>'Données'!$E3127</f>
        <v>semaine n° 30</v>
      </c>
      <c r="DPJ9" s="2" t="str">
        <f>'Données'!$E3128</f>
        <v>semaine n° 30</v>
      </c>
      <c r="DPK9" s="2" t="str">
        <f>'Données'!$E3129</f>
        <v>semaine n° 30</v>
      </c>
      <c r="DPL9" s="2" t="str">
        <f>'Données'!$E3130</f>
        <v>semaine n° 30</v>
      </c>
      <c r="DPM9" s="2" t="str">
        <f>'Données'!$E3131</f>
        <v>semaine n° 31</v>
      </c>
      <c r="DPN9" s="2" t="str">
        <f>'Données'!$E3132</f>
        <v>semaine n° 31</v>
      </c>
      <c r="DPO9" s="2" t="str">
        <f>'Données'!$E3133</f>
        <v>semaine n° 31</v>
      </c>
      <c r="DPP9" s="2" t="str">
        <f>'Données'!$E3134</f>
        <v>semaine n° 31</v>
      </c>
      <c r="DPQ9" s="2" t="str">
        <f>'Données'!$E3135</f>
        <v>semaine n° 31</v>
      </c>
      <c r="DPR9" s="2" t="str">
        <f>'Données'!$E3136</f>
        <v>semaine n° 31</v>
      </c>
      <c r="DPS9" s="2" t="str">
        <f>'Données'!$E3137</f>
        <v>semaine n° 31</v>
      </c>
      <c r="DPT9" s="2" t="str">
        <f>'Données'!$E3138</f>
        <v>semaine n° 32</v>
      </c>
      <c r="DPU9" s="2" t="str">
        <f>'Données'!$E3139</f>
        <v>semaine n° 32</v>
      </c>
      <c r="DPV9" s="2" t="str">
        <f>'Données'!$E3140</f>
        <v>semaine n° 32</v>
      </c>
      <c r="DPW9" s="2" t="str">
        <f>'Données'!$E3141</f>
        <v>semaine n° 32</v>
      </c>
      <c r="DPX9" s="2" t="str">
        <f>'Données'!$E3142</f>
        <v>semaine n° 32</v>
      </c>
      <c r="DPY9" s="2" t="str">
        <f>'Données'!$E3143</f>
        <v>semaine n° 32</v>
      </c>
      <c r="DPZ9" s="2" t="str">
        <f>'Données'!$E3144</f>
        <v>semaine n° 32</v>
      </c>
      <c r="DQA9" s="2" t="str">
        <f>'Données'!$E3145</f>
        <v>semaine n° 33</v>
      </c>
      <c r="DQB9" s="2" t="str">
        <f>'Données'!$E3146</f>
        <v>semaine n° 33</v>
      </c>
      <c r="DQC9" s="2" t="str">
        <f>'Données'!$E3147</f>
        <v>semaine n° 33</v>
      </c>
      <c r="DQD9" s="2" t="str">
        <f>'Données'!$E3148</f>
        <v>semaine n° 33</v>
      </c>
      <c r="DQE9" s="2" t="str">
        <f>'Données'!$E3149</f>
        <v>semaine n° 33</v>
      </c>
      <c r="DQF9" s="2" t="str">
        <f>'Données'!$E3150</f>
        <v>semaine n° 33</v>
      </c>
      <c r="DQG9" s="2" t="str">
        <f>'Données'!$E3151</f>
        <v>semaine n° 33</v>
      </c>
      <c r="DQH9" s="2" t="str">
        <f>'Données'!$E3152</f>
        <v>semaine n° 34</v>
      </c>
      <c r="DQI9" s="2" t="str">
        <f>'Données'!$E3153</f>
        <v>semaine n° 34</v>
      </c>
      <c r="DQJ9" s="2" t="str">
        <f>'Données'!$E3154</f>
        <v>semaine n° 34</v>
      </c>
      <c r="DQK9" s="2" t="str">
        <f>'Données'!$E3155</f>
        <v>semaine n° 34</v>
      </c>
      <c r="DQL9" s="2" t="str">
        <f>'Données'!$E3156</f>
        <v>semaine n° 34</v>
      </c>
      <c r="DQM9" s="2" t="str">
        <f>'Données'!$E3157</f>
        <v>semaine n° 34</v>
      </c>
      <c r="DQN9" s="2" t="str">
        <f>'Données'!$E3158</f>
        <v>semaine n° 34</v>
      </c>
      <c r="DQO9" s="2" t="str">
        <f>'Données'!$E3159</f>
        <v>semaine n° 35</v>
      </c>
      <c r="DQP9" s="2" t="str">
        <f>'Données'!$E3160</f>
        <v>semaine n° 35</v>
      </c>
      <c r="DQQ9" s="2" t="str">
        <f>'Données'!$E3161</f>
        <v>semaine n° 35</v>
      </c>
      <c r="DQR9" s="2" t="str">
        <f>'Données'!$E3162</f>
        <v>semaine n° 35</v>
      </c>
      <c r="DQS9" s="2" t="str">
        <f>'Données'!$E3163</f>
        <v>semaine n° 35</v>
      </c>
      <c r="DQT9" s="2" t="str">
        <f>'Données'!$E3164</f>
        <v>semaine n° 35</v>
      </c>
      <c r="DQU9" s="2" t="str">
        <f>'Données'!$E3165</f>
        <v>semaine n° 35</v>
      </c>
      <c r="DQV9" s="2" t="str">
        <f>'Données'!$E3166</f>
        <v>semaine n° 36</v>
      </c>
      <c r="DQW9" s="2" t="str">
        <f>'Données'!$E3167</f>
        <v>semaine n° 36</v>
      </c>
      <c r="DQX9" s="2" t="str">
        <f>'Données'!$E3168</f>
        <v>semaine n° 36</v>
      </c>
      <c r="DQY9" s="2" t="str">
        <f>'Données'!$E3169</f>
        <v>semaine n° 36</v>
      </c>
      <c r="DQZ9" s="2" t="str">
        <f>'Données'!$E3170</f>
        <v>semaine n° 36</v>
      </c>
      <c r="DRA9" s="2" t="str">
        <f>'Données'!$E3171</f>
        <v>semaine n° 36</v>
      </c>
      <c r="DRB9" s="2" t="str">
        <f>'Données'!$E3172</f>
        <v>semaine n° 36</v>
      </c>
      <c r="DRC9" s="2" t="str">
        <f>'Données'!$E3173</f>
        <v>semaine n° 37</v>
      </c>
      <c r="DRD9" s="2" t="str">
        <f>'Données'!$E3174</f>
        <v>semaine n° 37</v>
      </c>
      <c r="DRE9" s="2" t="str">
        <f>'Données'!$E3175</f>
        <v>semaine n° 37</v>
      </c>
      <c r="DRF9" s="2" t="str">
        <f>'Données'!$E3176</f>
        <v>semaine n° 37</v>
      </c>
      <c r="DRG9" s="2" t="str">
        <f>'Données'!$E3177</f>
        <v>semaine n° 37</v>
      </c>
      <c r="DRH9" s="2" t="str">
        <f>'Données'!$E3178</f>
        <v>semaine n° 37</v>
      </c>
      <c r="DRI9" s="2" t="str">
        <f>'Données'!$E3179</f>
        <v>semaine n° 37</v>
      </c>
      <c r="DRJ9" s="2" t="str">
        <f>'Données'!$E3180</f>
        <v>semaine n° 38</v>
      </c>
      <c r="DRK9" s="2" t="str">
        <f>'Données'!$E3181</f>
        <v>semaine n° 38</v>
      </c>
      <c r="DRL9" s="2" t="str">
        <f>'Données'!$E3182</f>
        <v>semaine n° 38</v>
      </c>
      <c r="DRM9" s="2" t="str">
        <f>'Données'!$E3183</f>
        <v>semaine n° 38</v>
      </c>
      <c r="DRN9" s="2" t="str">
        <f>'Données'!$E3184</f>
        <v>semaine n° 38</v>
      </c>
      <c r="DRO9" s="2" t="str">
        <f>'Données'!$E3185</f>
        <v>semaine n° 38</v>
      </c>
      <c r="DRP9" s="2" t="str">
        <f>'Données'!$E3186</f>
        <v>semaine n° 38</v>
      </c>
      <c r="DRQ9" s="2" t="str">
        <f>'Données'!$E3187</f>
        <v>semaine n° 39</v>
      </c>
      <c r="DRR9" s="2" t="str">
        <f>'Données'!$E3188</f>
        <v>semaine n° 39</v>
      </c>
      <c r="DRS9" s="2" t="str">
        <f>'Données'!$E3189</f>
        <v>semaine n° 39</v>
      </c>
      <c r="DRT9" s="2" t="str">
        <f>'Données'!$E3190</f>
        <v>semaine n° 39</v>
      </c>
      <c r="DRU9" s="2" t="str">
        <f>'Données'!$E3191</f>
        <v>semaine n° 39</v>
      </c>
      <c r="DRV9" s="2" t="str">
        <f>'Données'!$E3192</f>
        <v>semaine n° 39</v>
      </c>
      <c r="DRW9" s="2" t="str">
        <f>'Données'!$E3193</f>
        <v>semaine n° 39</v>
      </c>
      <c r="DRX9" s="2" t="str">
        <f>'Données'!$E3194</f>
        <v>semaine n° 40</v>
      </c>
      <c r="DRY9" s="2" t="str">
        <f>'Données'!$E3195</f>
        <v>semaine n° 40</v>
      </c>
      <c r="DRZ9" s="2" t="str">
        <f>'Données'!$E3196</f>
        <v>semaine n° 40</v>
      </c>
      <c r="DSA9" s="2" t="str">
        <f>'Données'!$E3197</f>
        <v>semaine n° 40</v>
      </c>
      <c r="DSB9" s="2" t="str">
        <f>'Données'!$E3198</f>
        <v>semaine n° 40</v>
      </c>
      <c r="DSC9" s="2" t="str">
        <f>'Données'!$E3199</f>
        <v>semaine n° 40</v>
      </c>
      <c r="DSD9" s="2" t="str">
        <f>'Données'!$E3200</f>
        <v>semaine n° 40</v>
      </c>
      <c r="DSE9" s="2" t="str">
        <f>'Données'!$E3201</f>
        <v>semaine n° 41</v>
      </c>
      <c r="DSF9" s="2" t="str">
        <f>'Données'!$E3202</f>
        <v>semaine n° 41</v>
      </c>
      <c r="DSG9" s="2" t="str">
        <f>'Données'!$E3203</f>
        <v>semaine n° 41</v>
      </c>
      <c r="DSH9" s="2" t="str">
        <f>'Données'!$E3204</f>
        <v>semaine n° 41</v>
      </c>
      <c r="DSI9" s="2" t="str">
        <f>'Données'!$E3205</f>
        <v>semaine n° 41</v>
      </c>
      <c r="DSJ9" s="2" t="str">
        <f>'Données'!$E3206</f>
        <v>semaine n° 41</v>
      </c>
      <c r="DSK9" s="2" t="str">
        <f>'Données'!$E3207</f>
        <v>semaine n° 41</v>
      </c>
      <c r="DSL9" s="2" t="str">
        <f>'Données'!$E3208</f>
        <v>semaine n° 42</v>
      </c>
      <c r="DSM9" s="2" t="str">
        <f>'Données'!$E3209</f>
        <v>semaine n° 42</v>
      </c>
      <c r="DSN9" s="2" t="str">
        <f>'Données'!$E3210</f>
        <v>semaine n° 42</v>
      </c>
      <c r="DSO9" s="2" t="str">
        <f>'Données'!$E3211</f>
        <v>semaine n° 42</v>
      </c>
      <c r="DSP9" s="2" t="str">
        <f>'Données'!$E3212</f>
        <v>semaine n° 42</v>
      </c>
      <c r="DSQ9" s="2" t="str">
        <f>'Données'!$E3213</f>
        <v>semaine n° 42</v>
      </c>
      <c r="DSR9" s="2" t="str">
        <f>'Données'!$E3214</f>
        <v>semaine n° 42</v>
      </c>
      <c r="DSS9" s="2" t="str">
        <f>'Données'!$E3215</f>
        <v>semaine n° 43</v>
      </c>
      <c r="DST9" s="2" t="str">
        <f>'Données'!$E3216</f>
        <v>semaine n° 43</v>
      </c>
      <c r="DSU9" s="2" t="str">
        <f>'Données'!$E3217</f>
        <v>semaine n° 43</v>
      </c>
      <c r="DSV9" s="2" t="str">
        <f>'Données'!$E3218</f>
        <v>semaine n° 43</v>
      </c>
      <c r="DSW9" s="2" t="str">
        <f>'Données'!$E3219</f>
        <v>semaine n° 43</v>
      </c>
      <c r="DSX9" s="2" t="str">
        <f>'Données'!$E3220</f>
        <v>semaine n° 43</v>
      </c>
      <c r="DSY9" s="2" t="str">
        <f>'Données'!$E3221</f>
        <v>semaine n° 43</v>
      </c>
      <c r="DSZ9" s="2" t="str">
        <f>'Données'!$E3222</f>
        <v>semaine n° 44</v>
      </c>
      <c r="DTA9" s="2" t="str">
        <f>'Données'!$E3223</f>
        <v>semaine n° 44</v>
      </c>
      <c r="DTB9" s="2" t="str">
        <f>'Données'!$E3224</f>
        <v>semaine n° 44</v>
      </c>
      <c r="DTC9" s="2" t="str">
        <f>'Données'!$E3225</f>
        <v>semaine n° 44</v>
      </c>
      <c r="DTD9" s="2" t="str">
        <f>'Données'!$E3226</f>
        <v>semaine n° 44</v>
      </c>
      <c r="DTE9" s="2" t="str">
        <f>'Données'!$E3227</f>
        <v>semaine n° 44</v>
      </c>
      <c r="DTF9" s="2" t="str">
        <f>'Données'!$E3228</f>
        <v>semaine n° 44</v>
      </c>
      <c r="DTG9" s="2" t="str">
        <f>'Données'!$E3229</f>
        <v>semaine n° 45</v>
      </c>
      <c r="DTH9" s="2" t="str">
        <f>'Données'!$E3230</f>
        <v>semaine n° 45</v>
      </c>
      <c r="DTI9" s="2" t="str">
        <f>'Données'!$E3231</f>
        <v>semaine n° 45</v>
      </c>
      <c r="DTJ9" s="2" t="str">
        <f>'Données'!$E3232</f>
        <v>semaine n° 45</v>
      </c>
      <c r="DTK9" s="2" t="str">
        <f>'Données'!$E3233</f>
        <v>semaine n° 45</v>
      </c>
      <c r="DTL9" s="2" t="str">
        <f>'Données'!$E3234</f>
        <v>semaine n° 45</v>
      </c>
      <c r="DTM9" s="2" t="str">
        <f>'Données'!$E3235</f>
        <v>semaine n° 45</v>
      </c>
      <c r="DTN9" s="2" t="str">
        <f>'Données'!$E3236</f>
        <v>semaine n° 46</v>
      </c>
      <c r="DTO9" s="2" t="str">
        <f>'Données'!$E3237</f>
        <v>semaine n° 46</v>
      </c>
      <c r="DTP9" s="2" t="str">
        <f>'Données'!$E3238</f>
        <v>semaine n° 46</v>
      </c>
      <c r="DTQ9" s="2" t="str">
        <f>'Données'!$E3239</f>
        <v>semaine n° 46</v>
      </c>
      <c r="DTR9" s="2" t="str">
        <f>'Données'!$E3240</f>
        <v>semaine n° 46</v>
      </c>
      <c r="DTS9" s="2" t="str">
        <f>'Données'!$E3241</f>
        <v>semaine n° 46</v>
      </c>
      <c r="DTT9" s="2" t="str">
        <f>'Données'!$E3242</f>
        <v>semaine n° 46</v>
      </c>
      <c r="DTU9" s="2" t="str">
        <f>'Données'!$E3243</f>
        <v>semaine n° 47</v>
      </c>
      <c r="DTV9" s="2" t="str">
        <f>'Données'!$E3244</f>
        <v>semaine n° 47</v>
      </c>
      <c r="DTW9" s="2" t="str">
        <f>'Données'!$E3245</f>
        <v>semaine n° 47</v>
      </c>
      <c r="DTX9" s="2" t="str">
        <f>'Données'!$E3246</f>
        <v>semaine n° 47</v>
      </c>
      <c r="DTY9" s="2" t="str">
        <f>'Données'!$E3247</f>
        <v>semaine n° 47</v>
      </c>
      <c r="DTZ9" s="2" t="str">
        <f>'Données'!$E3248</f>
        <v>semaine n° 47</v>
      </c>
      <c r="DUA9" s="2" t="str">
        <f>'Données'!$E3249</f>
        <v>semaine n° 47</v>
      </c>
      <c r="DUB9" s="2" t="str">
        <f>'Données'!$E3250</f>
        <v>semaine n° 48</v>
      </c>
      <c r="DUC9" s="2" t="str">
        <f>'Données'!$E3251</f>
        <v>semaine n° 48</v>
      </c>
      <c r="DUD9" s="2" t="str">
        <f>'Données'!$E3252</f>
        <v>semaine n° 48</v>
      </c>
      <c r="DUE9" s="2" t="str">
        <f>'Données'!$E3253</f>
        <v>semaine n° 48</v>
      </c>
      <c r="DUF9" s="2" t="str">
        <f>'Données'!$E3254</f>
        <v>semaine n° 48</v>
      </c>
      <c r="DUG9" s="2" t="str">
        <f>'Données'!$E3255</f>
        <v>semaine n° 48</v>
      </c>
      <c r="DUH9" s="2" t="str">
        <f>'Données'!$E3256</f>
        <v>semaine n° 48</v>
      </c>
      <c r="DUI9" s="2" t="str">
        <f>'Données'!$E3257</f>
        <v>semaine n° 49</v>
      </c>
      <c r="DUJ9" s="2" t="str">
        <f>'Données'!$E3258</f>
        <v>semaine n° 49</v>
      </c>
      <c r="DUK9" s="2" t="str">
        <f>'Données'!$E3259</f>
        <v>semaine n° 49</v>
      </c>
      <c r="DUL9" s="2" t="str">
        <f>'Données'!$E3260</f>
        <v>semaine n° 49</v>
      </c>
      <c r="DUM9" s="2" t="str">
        <f>'Données'!$E3261</f>
        <v>semaine n° 49</v>
      </c>
      <c r="DUN9" s="2" t="str">
        <f>'Données'!$E3262</f>
        <v>semaine n° 49</v>
      </c>
      <c r="DUO9" s="2" t="str">
        <f>'Données'!$E3263</f>
        <v>semaine n° 49</v>
      </c>
      <c r="DUP9" s="2" t="str">
        <f>'Données'!$E3264</f>
        <v>semaine n° 50</v>
      </c>
      <c r="DUQ9" s="2" t="str">
        <f>'Données'!$E3265</f>
        <v>semaine n° 50</v>
      </c>
      <c r="DUR9" s="2" t="str">
        <f>'Données'!$E3266</f>
        <v>semaine n° 50</v>
      </c>
      <c r="DUS9" s="2" t="str">
        <f>'Données'!$E3267</f>
        <v>semaine n° 50</v>
      </c>
      <c r="DUT9" s="2" t="str">
        <f>'Données'!$E3268</f>
        <v>semaine n° 50</v>
      </c>
      <c r="DUU9" s="2" t="str">
        <f>'Données'!$E3269</f>
        <v>semaine n° 50</v>
      </c>
      <c r="DUV9" s="2" t="str">
        <f>'Données'!$E3270</f>
        <v>semaine n° 50</v>
      </c>
      <c r="DUW9" s="2" t="str">
        <f>'Données'!$E3271</f>
        <v>semaine n° 51</v>
      </c>
      <c r="DUX9" s="2" t="str">
        <f>'Données'!$E3272</f>
        <v>semaine n° 51</v>
      </c>
      <c r="DUY9" s="2" t="str">
        <f>'Données'!$E3273</f>
        <v>semaine n° 51</v>
      </c>
      <c r="DUZ9" s="2" t="str">
        <f>'Données'!$E3274</f>
        <v>semaine n° 51</v>
      </c>
      <c r="DVA9" s="2" t="str">
        <f>'Données'!$E3275</f>
        <v>semaine n° 51</v>
      </c>
      <c r="DVB9" s="2" t="str">
        <f>'Données'!$E3276</f>
        <v>semaine n° 51</v>
      </c>
      <c r="DVC9" s="2" t="str">
        <f>'Données'!$E3277</f>
        <v>semaine n° 51</v>
      </c>
      <c r="DVD9" s="2" t="str">
        <f>'Données'!$E3278</f>
        <v>semaine n° 52</v>
      </c>
      <c r="DVE9" s="2" t="str">
        <f>'Données'!$E3279</f>
        <v>semaine n° 52</v>
      </c>
      <c r="DVF9" s="2" t="str">
        <f>'Données'!$E3280</f>
        <v>semaine n° 52</v>
      </c>
      <c r="DVG9" s="2" t="str">
        <f>'Données'!$E3281</f>
        <v>semaine n° 52</v>
      </c>
      <c r="DVH9" s="2" t="str">
        <f>'Données'!$E3282</f>
        <v>semaine n° 52</v>
      </c>
      <c r="DVI9" s="2" t="str">
        <f>'Données'!$E3283</f>
        <v>semaine n° 52</v>
      </c>
      <c r="DVJ9" s="2" t="str">
        <f>'Données'!$E3284</f>
        <v>semaine n° 52</v>
      </c>
      <c r="DVK9" s="2" t="str">
        <f>'Données'!$E3285</f>
        <v>semaine n° 53</v>
      </c>
      <c r="DVL9" s="2" t="str">
        <f>'Données'!$E3286</f>
        <v>semaine n° 53</v>
      </c>
      <c r="DVM9" s="2" t="str">
        <f>'Données'!$E3287</f>
        <v>semaine n° 53</v>
      </c>
      <c r="DVN9" s="2" t="str">
        <f>'Données'!$E3288</f>
        <v>semaine n° 53</v>
      </c>
      <c r="DVO9" s="2" t="str">
        <f>'Données'!$E3289</f>
        <v>semaine n° 53</v>
      </c>
      <c r="DVP9" s="2" t="str">
        <f>'Données'!$E3290</f>
        <v>semaine n° 53</v>
      </c>
      <c r="DVQ9" s="2" t="str">
        <f>'Données'!$E3291</f>
        <v>semaine n° 1</v>
      </c>
      <c r="DVR9" s="2" t="str">
        <f>'Données'!$E3292</f>
        <v>semaine n° 2</v>
      </c>
      <c r="DVS9" s="2" t="str">
        <f>'Données'!$E3293</f>
        <v>semaine n° 2</v>
      </c>
      <c r="DVT9" s="2" t="str">
        <f>'Données'!$E3294</f>
        <v>semaine n° 2</v>
      </c>
      <c r="DVU9" s="2" t="str">
        <f>'Données'!$E3295</f>
        <v>semaine n° 2</v>
      </c>
      <c r="DVV9" s="2" t="str">
        <f>'Données'!$E3296</f>
        <v>semaine n° 2</v>
      </c>
      <c r="DVW9" s="2" t="str">
        <f>'Données'!$E3297</f>
        <v>semaine n° 2</v>
      </c>
      <c r="DVX9" s="2" t="str">
        <f>'Données'!$E3298</f>
        <v>semaine n° 2</v>
      </c>
      <c r="DVY9" s="2" t="str">
        <f>'Données'!$E3299</f>
        <v>semaine n° 3</v>
      </c>
      <c r="DVZ9" s="2" t="str">
        <f>'Données'!$E3300</f>
        <v>semaine n° 3</v>
      </c>
      <c r="DWA9" s="2" t="str">
        <f>'Données'!$E3301</f>
        <v>semaine n° 3</v>
      </c>
      <c r="DWB9" s="2" t="str">
        <f>'Données'!$E3302</f>
        <v>semaine n° 3</v>
      </c>
      <c r="DWC9" s="2" t="str">
        <f>'Données'!$E3303</f>
        <v>semaine n° 3</v>
      </c>
      <c r="DWD9" s="2" t="str">
        <f>'Données'!$E3304</f>
        <v>semaine n° 3</v>
      </c>
      <c r="DWE9" s="2" t="str">
        <f>'Données'!$E3305</f>
        <v>semaine n° 3</v>
      </c>
      <c r="DWF9" s="2" t="str">
        <f>'Données'!$E3306</f>
        <v>semaine n° 4</v>
      </c>
      <c r="DWG9" s="2" t="str">
        <f>'Données'!$E3307</f>
        <v>semaine n° 4</v>
      </c>
      <c r="DWH9" s="2" t="str">
        <f>'Données'!$E3308</f>
        <v>semaine n° 4</v>
      </c>
      <c r="DWI9" s="2" t="str">
        <f>'Données'!$E3309</f>
        <v>semaine n° 4</v>
      </c>
      <c r="DWJ9" s="2" t="str">
        <f>'Données'!$E3310</f>
        <v>semaine n° 4</v>
      </c>
      <c r="DWK9" s="2" t="str">
        <f>'Données'!$E3311</f>
        <v>semaine n° 4</v>
      </c>
      <c r="DWL9" s="2" t="str">
        <f>'Données'!$E3312</f>
        <v>semaine n° 4</v>
      </c>
      <c r="DWM9" s="2" t="str">
        <f>'Données'!$E3313</f>
        <v>semaine n° 5</v>
      </c>
      <c r="DWN9" s="2" t="str">
        <f>'Données'!$E3314</f>
        <v>semaine n° 5</v>
      </c>
      <c r="DWO9" s="2" t="str">
        <f>'Données'!$E3315</f>
        <v>semaine n° 5</v>
      </c>
      <c r="DWP9" s="2" t="str">
        <f>'Données'!$E3316</f>
        <v>semaine n° 5</v>
      </c>
      <c r="DWQ9" s="2" t="str">
        <f>'Données'!$E3317</f>
        <v>semaine n° 5</v>
      </c>
      <c r="DWR9" s="2" t="str">
        <f>'Données'!$E3318</f>
        <v>semaine n° 5</v>
      </c>
      <c r="DWS9" s="2" t="str">
        <f>'Données'!$E3319</f>
        <v>semaine n° 5</v>
      </c>
      <c r="DWT9" s="2" t="str">
        <f>'Données'!$E3320</f>
        <v>semaine n° 6</v>
      </c>
      <c r="DWU9" s="2" t="str">
        <f>'Données'!$E3321</f>
        <v>semaine n° 6</v>
      </c>
      <c r="DWV9" s="2" t="str">
        <f>'Données'!$E3322</f>
        <v>semaine n° 6</v>
      </c>
      <c r="DWW9" s="2" t="str">
        <f>'Données'!$E3323</f>
        <v>semaine n° 6</v>
      </c>
      <c r="DWX9" s="2" t="str">
        <f>'Données'!$E3324</f>
        <v>semaine n° 6</v>
      </c>
      <c r="DWY9" s="2" t="str">
        <f>'Données'!$E3325</f>
        <v>semaine n° 6</v>
      </c>
      <c r="DWZ9" s="2" t="str">
        <f>'Données'!$E3326</f>
        <v>semaine n° 6</v>
      </c>
      <c r="DXA9" s="2" t="str">
        <f>'Données'!$E3327</f>
        <v>semaine n° 7</v>
      </c>
      <c r="DXB9" s="2" t="str">
        <f>'Données'!$E3328</f>
        <v>semaine n° 7</v>
      </c>
      <c r="DXC9" s="2" t="str">
        <f>'Données'!$E3329</f>
        <v>semaine n° 7</v>
      </c>
      <c r="DXD9" s="2" t="str">
        <f>'Données'!$E3330</f>
        <v>semaine n° 7</v>
      </c>
      <c r="DXE9" s="2" t="str">
        <f>'Données'!$E3331</f>
        <v>semaine n° 7</v>
      </c>
      <c r="DXF9" s="2" t="str">
        <f>'Données'!$E3332</f>
        <v>semaine n° 7</v>
      </c>
      <c r="DXG9" s="2" t="str">
        <f>'Données'!$E3333</f>
        <v>semaine n° 7</v>
      </c>
      <c r="DXH9" s="2" t="str">
        <f>'Données'!$E3334</f>
        <v>semaine n° 8</v>
      </c>
      <c r="DXI9" s="2" t="str">
        <f>'Données'!$E3335</f>
        <v>semaine n° 8</v>
      </c>
      <c r="DXJ9" s="2" t="str">
        <f>'Données'!$E3336</f>
        <v>semaine n° 8</v>
      </c>
      <c r="DXK9" s="2" t="str">
        <f>'Données'!$E3337</f>
        <v>semaine n° 8</v>
      </c>
      <c r="DXL9" s="2" t="str">
        <f>'Données'!$E3338</f>
        <v>semaine n° 8</v>
      </c>
      <c r="DXM9" s="2" t="str">
        <f>'Données'!$E3339</f>
        <v>semaine n° 8</v>
      </c>
      <c r="DXN9" s="2" t="str">
        <f>'Données'!$E3340</f>
        <v>semaine n° 8</v>
      </c>
      <c r="DXO9" s="2" t="str">
        <f>'Données'!$E3341</f>
        <v>semaine n° 9</v>
      </c>
      <c r="DXP9" s="2" t="str">
        <f>'Données'!$E3342</f>
        <v>semaine n° 9</v>
      </c>
      <c r="DXQ9" s="2" t="str">
        <f>'Données'!$E3343</f>
        <v>semaine n° 9</v>
      </c>
      <c r="DXR9" s="2" t="str">
        <f>'Données'!$E3344</f>
        <v>semaine n° 9</v>
      </c>
      <c r="DXS9" s="2" t="str">
        <f>'Données'!$E3345</f>
        <v>semaine n° 9</v>
      </c>
      <c r="DXT9" s="2" t="str">
        <f>'Données'!$E3346</f>
        <v>semaine n° 9</v>
      </c>
      <c r="DXU9" s="2" t="str">
        <f>'Données'!$E3347</f>
        <v>semaine n° 9</v>
      </c>
      <c r="DXV9" s="2" t="str">
        <f>'Données'!$E3348</f>
        <v>semaine n° 10</v>
      </c>
      <c r="DXW9" s="2" t="str">
        <f>'Données'!$E3349</f>
        <v>semaine n° 10</v>
      </c>
      <c r="DXX9" s="2" t="str">
        <f>'Données'!$E3350</f>
        <v>semaine n° 10</v>
      </c>
      <c r="DXY9" s="2" t="str">
        <f>'Données'!$E3351</f>
        <v>semaine n° 10</v>
      </c>
      <c r="DXZ9" s="2" t="str">
        <f>'Données'!$E3352</f>
        <v>semaine n° 10</v>
      </c>
      <c r="DYA9" s="2" t="str">
        <f>'Données'!$E3353</f>
        <v>semaine n° 10</v>
      </c>
      <c r="DYB9" s="2" t="str">
        <f>'Données'!$E3354</f>
        <v>semaine n° 10</v>
      </c>
      <c r="DYC9" s="2" t="str">
        <f>'Données'!$E3355</f>
        <v>semaine n° 11</v>
      </c>
      <c r="DYD9" s="2" t="str">
        <f>'Données'!$E3356</f>
        <v>semaine n° 11</v>
      </c>
      <c r="DYE9" s="2" t="str">
        <f>'Données'!$E3357</f>
        <v>semaine n° 11</v>
      </c>
      <c r="DYF9" s="2" t="str">
        <f>'Données'!$E3358</f>
        <v>semaine n° 11</v>
      </c>
      <c r="DYG9" s="2" t="str">
        <f>'Données'!$E3359</f>
        <v>semaine n° 11</v>
      </c>
      <c r="DYH9" s="2" t="str">
        <f>'Données'!$E3360</f>
        <v>semaine n° 11</v>
      </c>
      <c r="DYI9" s="2" t="str">
        <f>'Données'!$E3361</f>
        <v>semaine n° 11</v>
      </c>
      <c r="DYJ9" s="2" t="str">
        <f>'Données'!$E3362</f>
        <v>semaine n° 12</v>
      </c>
      <c r="DYK9" s="2" t="str">
        <f>'Données'!$E3363</f>
        <v>semaine n° 12</v>
      </c>
      <c r="DYL9" s="2" t="str">
        <f>'Données'!$E3364</f>
        <v>semaine n° 12</v>
      </c>
      <c r="DYM9" s="2" t="str">
        <f>'Données'!$E3365</f>
        <v>semaine n° 12</v>
      </c>
      <c r="DYN9" s="2" t="str">
        <f>'Données'!$E3366</f>
        <v>semaine n° 12</v>
      </c>
      <c r="DYO9" s="2" t="str">
        <f>'Données'!$E3367</f>
        <v>semaine n° 12</v>
      </c>
      <c r="DYP9" s="2" t="str">
        <f>'Données'!$E3368</f>
        <v>semaine n° 12</v>
      </c>
      <c r="DYQ9" s="2" t="str">
        <f>'Données'!$E3369</f>
        <v>semaine n° 13</v>
      </c>
      <c r="DYR9" s="2" t="str">
        <f>'Données'!$E3370</f>
        <v>semaine n° 13</v>
      </c>
      <c r="DYS9" s="2" t="str">
        <f>'Données'!$E3371</f>
        <v>semaine n° 13</v>
      </c>
      <c r="DYT9" s="2" t="str">
        <f>'Données'!$E3372</f>
        <v>semaine n° 13</v>
      </c>
      <c r="DYU9" s="2" t="str">
        <f>'Données'!$E3373</f>
        <v>semaine n° 13</v>
      </c>
      <c r="DYV9" s="2" t="str">
        <f>'Données'!$E3374</f>
        <v>semaine n° 13</v>
      </c>
      <c r="DYW9" s="2" t="str">
        <f>'Données'!$E3375</f>
        <v>semaine n° 13</v>
      </c>
      <c r="DYX9" s="2" t="str">
        <f>'Données'!$E3376</f>
        <v>semaine n° 14</v>
      </c>
      <c r="DYY9" s="2" t="str">
        <f>'Données'!$E3377</f>
        <v>semaine n° 14</v>
      </c>
      <c r="DYZ9" s="2" t="str">
        <f>'Données'!$E3378</f>
        <v>semaine n° 14</v>
      </c>
      <c r="DZA9" s="2" t="str">
        <f>'Données'!$E3379</f>
        <v>semaine n° 14</v>
      </c>
      <c r="DZB9" s="2" t="str">
        <f>'Données'!$E3380</f>
        <v>semaine n° 14</v>
      </c>
      <c r="DZC9" s="2" t="str">
        <f>'Données'!$E3381</f>
        <v>semaine n° 14</v>
      </c>
      <c r="DZD9" s="2" t="str">
        <f>'Données'!$E3382</f>
        <v>semaine n° 14</v>
      </c>
      <c r="DZE9" s="2" t="str">
        <f>'Données'!$E3383</f>
        <v>semaine n° 15</v>
      </c>
      <c r="DZF9" s="2" t="str">
        <f>'Données'!$E3384</f>
        <v>semaine n° 15</v>
      </c>
      <c r="DZG9" s="2" t="str">
        <f>'Données'!$E3385</f>
        <v>semaine n° 15</v>
      </c>
      <c r="DZH9" s="2" t="str">
        <f>'Données'!$E3386</f>
        <v>semaine n° 15</v>
      </c>
      <c r="DZI9" s="2" t="str">
        <f>'Données'!$E3387</f>
        <v>semaine n° 15</v>
      </c>
      <c r="DZJ9" s="2" t="str">
        <f>'Données'!$E3388</f>
        <v>semaine n° 15</v>
      </c>
      <c r="DZK9" s="2" t="str">
        <f>'Données'!$E3389</f>
        <v>semaine n° 15</v>
      </c>
      <c r="DZL9" s="2" t="str">
        <f>'Données'!$E3390</f>
        <v>semaine n° 16</v>
      </c>
      <c r="DZM9" s="2" t="str">
        <f>'Données'!$E3391</f>
        <v>semaine n° 16</v>
      </c>
      <c r="DZN9" s="2" t="str">
        <f>'Données'!$E3392</f>
        <v>semaine n° 16</v>
      </c>
      <c r="DZO9" s="2" t="str">
        <f>'Données'!$E3393</f>
        <v>semaine n° 16</v>
      </c>
      <c r="DZP9" s="2" t="str">
        <f>'Données'!$E3394</f>
        <v>semaine n° 16</v>
      </c>
      <c r="DZQ9" s="2" t="str">
        <f>'Données'!$E3395</f>
        <v>semaine n° 16</v>
      </c>
      <c r="DZR9" s="2" t="str">
        <f>'Données'!$E3396</f>
        <v>semaine n° 16</v>
      </c>
      <c r="DZS9" s="2" t="str">
        <f>'Données'!$E3397</f>
        <v>semaine n° 17</v>
      </c>
      <c r="DZT9" s="2" t="str">
        <f>'Données'!$E3398</f>
        <v>semaine n° 17</v>
      </c>
      <c r="DZU9" s="2" t="str">
        <f>'Données'!$E3399</f>
        <v>semaine n° 17</v>
      </c>
      <c r="DZV9" s="2" t="str">
        <f>'Données'!$E3400</f>
        <v>semaine n° 17</v>
      </c>
      <c r="DZW9" s="2" t="str">
        <f>'Données'!$E3401</f>
        <v>semaine n° 17</v>
      </c>
      <c r="DZX9" s="2" t="str">
        <f>'Données'!$E3402</f>
        <v>semaine n° 17</v>
      </c>
      <c r="DZY9" s="2" t="str">
        <f>'Données'!$E3403</f>
        <v>semaine n° 17</v>
      </c>
      <c r="DZZ9" s="2" t="str">
        <f>'Données'!$E3404</f>
        <v>semaine n° 18</v>
      </c>
      <c r="EAA9" s="2" t="str">
        <f>'Données'!$E3405</f>
        <v>semaine n° 18</v>
      </c>
      <c r="EAB9" s="2" t="str">
        <f>'Données'!$E3406</f>
        <v>semaine n° 18</v>
      </c>
      <c r="EAC9" s="2" t="str">
        <f>'Données'!$E3407</f>
        <v>semaine n° 18</v>
      </c>
      <c r="EAD9" s="2" t="str">
        <f>'Données'!$E3408</f>
        <v>semaine n° 18</v>
      </c>
      <c r="EAE9" s="2" t="str">
        <f>'Données'!$E3409</f>
        <v>semaine n° 18</v>
      </c>
      <c r="EAF9" s="2" t="str">
        <f>'Données'!$E3410</f>
        <v>semaine n° 18</v>
      </c>
      <c r="EAG9" s="2" t="str">
        <f>'Données'!$E3411</f>
        <v>semaine n° 19</v>
      </c>
      <c r="EAH9" s="2" t="str">
        <f>'Données'!$E3412</f>
        <v>semaine n° 19</v>
      </c>
      <c r="EAI9" s="2" t="str">
        <f>'Données'!$E3413</f>
        <v>semaine n° 19</v>
      </c>
      <c r="EAJ9" s="2" t="str">
        <f>'Données'!$E3414</f>
        <v>semaine n° 19</v>
      </c>
      <c r="EAK9" s="2" t="str">
        <f>'Données'!$E3415</f>
        <v>semaine n° 19</v>
      </c>
      <c r="EAL9" s="2" t="str">
        <f>'Données'!$E3416</f>
        <v>semaine n° 19</v>
      </c>
      <c r="EAM9" s="2" t="str">
        <f>'Données'!$E3417</f>
        <v>semaine n° 19</v>
      </c>
      <c r="EAN9" s="2" t="str">
        <f>'Données'!$E3418</f>
        <v>semaine n° 20</v>
      </c>
      <c r="EAO9" s="2" t="str">
        <f>'Données'!$E3419</f>
        <v>semaine n° 20</v>
      </c>
      <c r="EAP9" s="2" t="str">
        <f>'Données'!$E3420</f>
        <v>semaine n° 20</v>
      </c>
      <c r="EAQ9" s="2" t="str">
        <f>'Données'!$E3421</f>
        <v>semaine n° 20</v>
      </c>
      <c r="EAR9" s="2" t="str">
        <f>'Données'!$E3422</f>
        <v>semaine n° 20</v>
      </c>
      <c r="EAS9" s="2" t="str">
        <f>'Données'!$E3423</f>
        <v>semaine n° 20</v>
      </c>
      <c r="EAT9" s="2" t="str">
        <f>'Données'!$E3424</f>
        <v>semaine n° 20</v>
      </c>
      <c r="EAU9" s="2" t="str">
        <f>'Données'!$E3425</f>
        <v>semaine n° 21</v>
      </c>
      <c r="EAV9" s="2" t="str">
        <f>'Données'!$E3426</f>
        <v>semaine n° 21</v>
      </c>
      <c r="EAW9" s="2" t="str">
        <f>'Données'!$E3427</f>
        <v>semaine n° 21</v>
      </c>
      <c r="EAX9" s="2" t="str">
        <f>'Données'!$E3428</f>
        <v>semaine n° 21</v>
      </c>
      <c r="EAY9" s="2" t="str">
        <f>'Données'!$E3429</f>
        <v>semaine n° 21</v>
      </c>
      <c r="EAZ9" s="2" t="str">
        <f>'Données'!$E3430</f>
        <v>semaine n° 21</v>
      </c>
      <c r="EBA9" s="2" t="str">
        <f>'Données'!$E3431</f>
        <v>semaine n° 21</v>
      </c>
      <c r="EBB9" s="2" t="str">
        <f>'Données'!$E3432</f>
        <v>semaine n° 22</v>
      </c>
      <c r="EBC9" s="2" t="str">
        <f>'Données'!$E3433</f>
        <v>semaine n° 22</v>
      </c>
      <c r="EBD9" s="2" t="str">
        <f>'Données'!$E3434</f>
        <v>semaine n° 22</v>
      </c>
      <c r="EBE9" s="2" t="str">
        <f>'Données'!$E3435</f>
        <v>semaine n° 22</v>
      </c>
      <c r="EBF9" s="2" t="str">
        <f>'Données'!$E3436</f>
        <v>semaine n° 22</v>
      </c>
      <c r="EBG9" s="2" t="str">
        <f>'Données'!$E3437</f>
        <v>semaine n° 22</v>
      </c>
      <c r="EBH9" s="2" t="str">
        <f>'Données'!$E3438</f>
        <v>semaine n° 22</v>
      </c>
      <c r="EBI9" s="2" t="str">
        <f>'Données'!$E3439</f>
        <v>semaine n° 23</v>
      </c>
      <c r="EBJ9" s="2" t="str">
        <f>'Données'!$E3440</f>
        <v>semaine n° 23</v>
      </c>
      <c r="EBK9" s="2" t="str">
        <f>'Données'!$E3441</f>
        <v>semaine n° 23</v>
      </c>
      <c r="EBL9" s="2" t="str">
        <f>'Données'!$E3442</f>
        <v>semaine n° 23</v>
      </c>
      <c r="EBM9" s="2" t="str">
        <f>'Données'!$E3443</f>
        <v>semaine n° 23</v>
      </c>
      <c r="EBN9" s="2" t="str">
        <f>'Données'!$E3444</f>
        <v>semaine n° 23</v>
      </c>
      <c r="EBO9" s="2" t="str">
        <f>'Données'!$E3445</f>
        <v>semaine n° 23</v>
      </c>
      <c r="EBP9" s="2" t="str">
        <f>'Données'!$E3446</f>
        <v>semaine n° 24</v>
      </c>
      <c r="EBQ9" s="2" t="str">
        <f>'Données'!$E3447</f>
        <v>semaine n° 24</v>
      </c>
      <c r="EBR9" s="2" t="str">
        <f>'Données'!$E3448</f>
        <v>semaine n° 24</v>
      </c>
      <c r="EBS9" s="2" t="str">
        <f>'Données'!$E3449</f>
        <v>semaine n° 24</v>
      </c>
      <c r="EBT9" s="2" t="str">
        <f>'Données'!$E3450</f>
        <v>semaine n° 24</v>
      </c>
      <c r="EBU9" s="2" t="str">
        <f>'Données'!$E3451</f>
        <v>semaine n° 24</v>
      </c>
      <c r="EBV9" s="2" t="str">
        <f>'Données'!$E3452</f>
        <v>semaine n° 24</v>
      </c>
      <c r="EBW9" s="2" t="str">
        <f>'Données'!$E3453</f>
        <v>semaine n° 25</v>
      </c>
      <c r="EBX9" s="2" t="str">
        <f>'Données'!$E3454</f>
        <v>semaine n° 25</v>
      </c>
      <c r="EBY9" s="2" t="str">
        <f>'Données'!$E3455</f>
        <v>semaine n° 25</v>
      </c>
      <c r="EBZ9" s="2" t="str">
        <f>'Données'!$E3456</f>
        <v>semaine n° 25</v>
      </c>
      <c r="ECA9" s="2" t="str">
        <f>'Données'!$E3457</f>
        <v>semaine n° 25</v>
      </c>
      <c r="ECB9" s="2" t="str">
        <f>'Données'!$E3458</f>
        <v>semaine n° 25</v>
      </c>
      <c r="ECC9" s="2" t="str">
        <f>'Données'!$E3459</f>
        <v>semaine n° 25</v>
      </c>
      <c r="ECD9" s="2" t="str">
        <f>'Données'!$E3460</f>
        <v>semaine n° 26</v>
      </c>
      <c r="ECE9" s="2" t="str">
        <f>'Données'!$E3461</f>
        <v>semaine n° 26</v>
      </c>
      <c r="ECF9" s="2" t="str">
        <f>'Données'!$E3462</f>
        <v>semaine n° 26</v>
      </c>
      <c r="ECG9" s="2" t="str">
        <f>'Données'!$E3463</f>
        <v>semaine n° 26</v>
      </c>
      <c r="ECH9" s="2" t="str">
        <f>'Données'!$E3464</f>
        <v>semaine n° 26</v>
      </c>
      <c r="ECI9" s="2" t="str">
        <f>'Données'!$E3465</f>
        <v>semaine n° 26</v>
      </c>
      <c r="ECJ9" s="2" t="str">
        <f>'Données'!$E3466</f>
        <v>semaine n° 26</v>
      </c>
      <c r="ECK9" s="2" t="str">
        <f>'Données'!$E3467</f>
        <v>semaine n° 27</v>
      </c>
      <c r="ECL9" s="2" t="str">
        <f>'Données'!$E3468</f>
        <v>semaine n° 27</v>
      </c>
      <c r="ECM9" s="2" t="str">
        <f>'Données'!$E3469</f>
        <v>semaine n° 27</v>
      </c>
      <c r="ECN9" s="2" t="str">
        <f>'Données'!$E3470</f>
        <v>semaine n° 27</v>
      </c>
      <c r="ECO9" s="2" t="str">
        <f>'Données'!$E3471</f>
        <v>semaine n° 27</v>
      </c>
      <c r="ECP9" s="2" t="str">
        <f>'Données'!$E3472</f>
        <v>semaine n° 27</v>
      </c>
      <c r="ECQ9" s="2" t="str">
        <f>'Données'!$E3473</f>
        <v>semaine n° 27</v>
      </c>
      <c r="ECR9" s="2" t="str">
        <f>'Données'!$E3474</f>
        <v>semaine n° 28</v>
      </c>
      <c r="ECS9" s="2" t="str">
        <f>'Données'!$E3475</f>
        <v>semaine n° 28</v>
      </c>
      <c r="ECT9" s="2" t="str">
        <f>'Données'!$E3476</f>
        <v>semaine n° 28</v>
      </c>
      <c r="ECU9" s="2" t="str">
        <f>'Données'!$E3477</f>
        <v>semaine n° 28</v>
      </c>
      <c r="ECV9" s="2" t="str">
        <f>'Données'!$E3478</f>
        <v>semaine n° 28</v>
      </c>
      <c r="ECW9" s="2" t="str">
        <f>'Données'!$E3479</f>
        <v>semaine n° 28</v>
      </c>
      <c r="ECX9" s="2" t="str">
        <f>'Données'!$E3480</f>
        <v>semaine n° 28</v>
      </c>
      <c r="ECY9" s="2" t="str">
        <f>'Données'!$E3481</f>
        <v>semaine n° 29</v>
      </c>
      <c r="ECZ9" s="2" t="str">
        <f>'Données'!$E3482</f>
        <v>semaine n° 29</v>
      </c>
      <c r="EDA9" s="2" t="str">
        <f>'Données'!$E3483</f>
        <v>semaine n° 29</v>
      </c>
      <c r="EDB9" s="2" t="str">
        <f>'Données'!$E3484</f>
        <v>semaine n° 29</v>
      </c>
      <c r="EDC9" s="2" t="str">
        <f>'Données'!$E3485</f>
        <v>semaine n° 29</v>
      </c>
      <c r="EDD9" s="2" t="str">
        <f>'Données'!$E3486</f>
        <v>semaine n° 29</v>
      </c>
      <c r="EDE9" s="2" t="str">
        <f>'Données'!$E3487</f>
        <v>semaine n° 29</v>
      </c>
      <c r="EDF9" s="2" t="str">
        <f>'Données'!$E3488</f>
        <v>semaine n° 30</v>
      </c>
      <c r="EDG9" s="2" t="str">
        <f>'Données'!$E3489</f>
        <v>semaine n° 30</v>
      </c>
      <c r="EDH9" s="2" t="str">
        <f>'Données'!$E3490</f>
        <v>semaine n° 30</v>
      </c>
      <c r="EDI9" s="2" t="str">
        <f>'Données'!$E3491</f>
        <v>semaine n° 30</v>
      </c>
      <c r="EDJ9" s="2" t="str">
        <f>'Données'!$E3492</f>
        <v>semaine n° 30</v>
      </c>
      <c r="EDK9" s="2" t="str">
        <f>'Données'!$E3493</f>
        <v>semaine n° 30</v>
      </c>
      <c r="EDL9" s="2" t="str">
        <f>'Données'!$E3494</f>
        <v>semaine n° 30</v>
      </c>
      <c r="EDM9" s="2" t="str">
        <f>'Données'!$E3495</f>
        <v>semaine n° 31</v>
      </c>
      <c r="EDN9" s="2" t="str">
        <f>'Données'!$E3496</f>
        <v>semaine n° 31</v>
      </c>
      <c r="EDO9" s="2" t="str">
        <f>'Données'!$E3497</f>
        <v>semaine n° 31</v>
      </c>
      <c r="EDP9" s="2" t="str">
        <f>'Données'!$E3498</f>
        <v>semaine n° 31</v>
      </c>
      <c r="EDQ9" s="2" t="str">
        <f>'Données'!$E3499</f>
        <v>semaine n° 31</v>
      </c>
      <c r="EDR9" s="2" t="str">
        <f>'Données'!$E3500</f>
        <v>semaine n° 31</v>
      </c>
      <c r="EDS9" s="2" t="str">
        <f>'Données'!$E3501</f>
        <v>semaine n° 31</v>
      </c>
      <c r="EDT9" s="2" t="str">
        <f>'Données'!$E3502</f>
        <v>semaine n° 32</v>
      </c>
      <c r="EDU9" s="2" t="str">
        <f>'Données'!$E3503</f>
        <v>semaine n° 32</v>
      </c>
      <c r="EDV9" s="2" t="str">
        <f>'Données'!$E3504</f>
        <v>semaine n° 32</v>
      </c>
      <c r="EDW9" s="2" t="str">
        <f>'Données'!$E3505</f>
        <v>semaine n° 32</v>
      </c>
      <c r="EDX9" s="2" t="str">
        <f>'Données'!$E3506</f>
        <v>semaine n° 32</v>
      </c>
      <c r="EDY9" s="2" t="str">
        <f>'Données'!$E3507</f>
        <v>semaine n° 32</v>
      </c>
      <c r="EDZ9" s="2" t="str">
        <f>'Données'!$E3508</f>
        <v>semaine n° 32</v>
      </c>
      <c r="EEA9" s="2" t="str">
        <f>'Données'!$E3509</f>
        <v>semaine n° 33</v>
      </c>
      <c r="EEB9" s="2" t="str">
        <f>'Données'!$E3510</f>
        <v>semaine n° 33</v>
      </c>
      <c r="EEC9" s="2" t="str">
        <f>'Données'!$E3511</f>
        <v>semaine n° 33</v>
      </c>
      <c r="EED9" s="2" t="str">
        <f>'Données'!$E3512</f>
        <v>semaine n° 33</v>
      </c>
      <c r="EEE9" s="2" t="str">
        <f>'Données'!$E3513</f>
        <v>semaine n° 33</v>
      </c>
      <c r="EEF9" s="2" t="str">
        <f>'Données'!$E3514</f>
        <v>semaine n° 33</v>
      </c>
      <c r="EEG9" s="2" t="str">
        <f>'Données'!$E3515</f>
        <v>semaine n° 33</v>
      </c>
      <c r="EEH9" s="2" t="str">
        <f>'Données'!$E3516</f>
        <v>semaine n° 34</v>
      </c>
      <c r="EEI9" s="2" t="str">
        <f>'Données'!$E3517</f>
        <v>semaine n° 34</v>
      </c>
      <c r="EEJ9" s="2" t="str">
        <f>'Données'!$E3518</f>
        <v>semaine n° 34</v>
      </c>
      <c r="EEK9" s="2" t="str">
        <f>'Données'!$E3519</f>
        <v>semaine n° 34</v>
      </c>
      <c r="EEL9" s="2" t="str">
        <f>'Données'!$E3520</f>
        <v>semaine n° 34</v>
      </c>
      <c r="EEM9" s="2" t="str">
        <f>'Données'!$E3521</f>
        <v>semaine n° 34</v>
      </c>
      <c r="EEN9" s="2" t="str">
        <f>'Données'!$E3522</f>
        <v>semaine n° 34</v>
      </c>
      <c r="EEO9" s="2" t="str">
        <f>'Données'!$E3523</f>
        <v>semaine n° 35</v>
      </c>
      <c r="EEP9" s="2" t="str">
        <f>'Données'!$E3524</f>
        <v>semaine n° 35</v>
      </c>
      <c r="EEQ9" s="2" t="str">
        <f>'Données'!$E3525</f>
        <v>semaine n° 35</v>
      </c>
      <c r="EER9" s="2" t="str">
        <f>'Données'!$E3526</f>
        <v>semaine n° 35</v>
      </c>
      <c r="EES9" s="2" t="str">
        <f>'Données'!$E3527</f>
        <v>semaine n° 35</v>
      </c>
      <c r="EET9" s="2" t="str">
        <f>'Données'!$E3528</f>
        <v>semaine n° 35</v>
      </c>
      <c r="EEU9" s="2" t="str">
        <f>'Données'!$E3529</f>
        <v>semaine n° 35</v>
      </c>
      <c r="EEV9" s="2" t="str">
        <f>'Données'!$E3530</f>
        <v>semaine n° 36</v>
      </c>
      <c r="EEW9" s="2" t="str">
        <f>'Données'!$E3531</f>
        <v>semaine n° 36</v>
      </c>
      <c r="EEX9" s="2" t="str">
        <f>'Données'!$E3532</f>
        <v>semaine n° 36</v>
      </c>
      <c r="EEY9" s="2" t="str">
        <f>'Données'!$E3533</f>
        <v>semaine n° 36</v>
      </c>
      <c r="EEZ9" s="2" t="str">
        <f>'Données'!$E3534</f>
        <v>semaine n° 36</v>
      </c>
      <c r="EFA9" s="2" t="str">
        <f>'Données'!$E3535</f>
        <v>semaine n° 36</v>
      </c>
      <c r="EFB9" s="2" t="str">
        <f>'Données'!$E3536</f>
        <v>semaine n° 36</v>
      </c>
      <c r="EFC9" s="2" t="str">
        <f>'Données'!$E3537</f>
        <v>semaine n° 37</v>
      </c>
      <c r="EFD9" s="2" t="str">
        <f>'Données'!$E3538</f>
        <v>semaine n° 37</v>
      </c>
      <c r="EFE9" s="2" t="str">
        <f>'Données'!$E3539</f>
        <v>semaine n° 37</v>
      </c>
      <c r="EFF9" s="2" t="str">
        <f>'Données'!$E3540</f>
        <v>semaine n° 37</v>
      </c>
      <c r="EFG9" s="2" t="str">
        <f>'Données'!$E3541</f>
        <v>semaine n° 37</v>
      </c>
      <c r="EFH9" s="2" t="str">
        <f>'Données'!$E3542</f>
        <v>semaine n° 37</v>
      </c>
      <c r="EFI9" s="2" t="str">
        <f>'Données'!$E3543</f>
        <v>semaine n° 37</v>
      </c>
      <c r="EFJ9" s="2" t="str">
        <f>'Données'!$E3544</f>
        <v>semaine n° 38</v>
      </c>
      <c r="EFK9" s="2" t="str">
        <f>'Données'!$E3545</f>
        <v>semaine n° 38</v>
      </c>
      <c r="EFL9" s="2" t="str">
        <f>'Données'!$E3546</f>
        <v>semaine n° 38</v>
      </c>
      <c r="EFM9" s="2" t="str">
        <f>'Données'!$E3547</f>
        <v>semaine n° 38</v>
      </c>
      <c r="EFN9" s="2" t="str">
        <f>'Données'!$E3548</f>
        <v>semaine n° 38</v>
      </c>
      <c r="EFO9" s="2" t="str">
        <f>'Données'!$E3549</f>
        <v>semaine n° 38</v>
      </c>
      <c r="EFP9" s="2" t="str">
        <f>'Données'!$E3550</f>
        <v>semaine n° 38</v>
      </c>
      <c r="EFQ9" s="2" t="str">
        <f>'Données'!$E3551</f>
        <v>semaine n° 39</v>
      </c>
      <c r="EFR9" s="2" t="str">
        <f>'Données'!$E3552</f>
        <v>semaine n° 39</v>
      </c>
      <c r="EFS9" s="2" t="str">
        <f>'Données'!$E3553</f>
        <v>semaine n° 39</v>
      </c>
      <c r="EFT9" s="2" t="str">
        <f>'Données'!$E3554</f>
        <v>semaine n° 39</v>
      </c>
      <c r="EFU9" s="2" t="str">
        <f>'Données'!$E3555</f>
        <v>semaine n° 39</v>
      </c>
      <c r="EFV9" s="2" t="str">
        <f>'Données'!$E3556</f>
        <v>semaine n° 39</v>
      </c>
      <c r="EFW9" s="2" t="str">
        <f>'Données'!$E3557</f>
        <v>semaine n° 39</v>
      </c>
      <c r="EFX9" s="2" t="str">
        <f>'Données'!$E3558</f>
        <v>semaine n° 40</v>
      </c>
      <c r="EFY9" s="2" t="str">
        <f>'Données'!$E3559</f>
        <v>semaine n° 40</v>
      </c>
      <c r="EFZ9" s="2" t="str">
        <f>'Données'!$E3560</f>
        <v>semaine n° 40</v>
      </c>
      <c r="EGA9" s="2" t="str">
        <f>'Données'!$E3561</f>
        <v>semaine n° 40</v>
      </c>
      <c r="EGB9" s="2" t="str">
        <f>'Données'!$E3562</f>
        <v>semaine n° 40</v>
      </c>
      <c r="EGC9" s="2" t="str">
        <f>'Données'!$E3563</f>
        <v>semaine n° 40</v>
      </c>
      <c r="EGD9" s="2" t="str">
        <f>'Données'!$E3564</f>
        <v>semaine n° 40</v>
      </c>
      <c r="EGE9" s="2" t="str">
        <f>'Données'!$E3565</f>
        <v>semaine n° 41</v>
      </c>
      <c r="EGF9" s="2" t="str">
        <f>'Données'!$E3566</f>
        <v>semaine n° 41</v>
      </c>
      <c r="EGG9" s="2" t="str">
        <f>'Données'!$E3567</f>
        <v>semaine n° 41</v>
      </c>
      <c r="EGH9" s="2" t="str">
        <f>'Données'!$E3568</f>
        <v>semaine n° 41</v>
      </c>
      <c r="EGI9" s="2" t="str">
        <f>'Données'!$E3569</f>
        <v>semaine n° 41</v>
      </c>
      <c r="EGJ9" s="2" t="str">
        <f>'Données'!$E3570</f>
        <v>semaine n° 41</v>
      </c>
      <c r="EGK9" s="2" t="str">
        <f>'Données'!$E3571</f>
        <v>semaine n° 41</v>
      </c>
      <c r="EGL9" s="2" t="str">
        <f>'Données'!$E3572</f>
        <v>semaine n° 42</v>
      </c>
      <c r="EGM9" s="2" t="str">
        <f>'Données'!$E3573</f>
        <v>semaine n° 42</v>
      </c>
      <c r="EGN9" s="2" t="str">
        <f>'Données'!$E3574</f>
        <v>semaine n° 42</v>
      </c>
      <c r="EGO9" s="2" t="str">
        <f>'Données'!$E3575</f>
        <v>semaine n° 42</v>
      </c>
      <c r="EGP9" s="2" t="str">
        <f>'Données'!$E3576</f>
        <v>semaine n° 42</v>
      </c>
      <c r="EGQ9" s="2" t="str">
        <f>'Données'!$E3577</f>
        <v>semaine n° 42</v>
      </c>
      <c r="EGR9" s="2" t="str">
        <f>'Données'!$E3578</f>
        <v>semaine n° 42</v>
      </c>
      <c r="EGS9" s="2" t="str">
        <f>'Données'!$E3579</f>
        <v>semaine n° 43</v>
      </c>
      <c r="EGT9" s="2" t="str">
        <f>'Données'!$E3580</f>
        <v>semaine n° 43</v>
      </c>
      <c r="EGU9" s="2" t="str">
        <f>'Données'!$E3581</f>
        <v>semaine n° 43</v>
      </c>
      <c r="EGV9" s="2" t="str">
        <f>'Données'!$E3582</f>
        <v>semaine n° 43</v>
      </c>
      <c r="EGW9" s="2" t="str">
        <f>'Données'!$E3583</f>
        <v>semaine n° 43</v>
      </c>
      <c r="EGX9" s="2" t="str">
        <f>'Données'!$E3584</f>
        <v>semaine n° 43</v>
      </c>
      <c r="EGY9" s="2" t="str">
        <f>'Données'!$E3585</f>
        <v>semaine n° 43</v>
      </c>
      <c r="EGZ9" s="2" t="str">
        <f>'Données'!$E3586</f>
        <v>semaine n° 44</v>
      </c>
      <c r="EHA9" s="2" t="str">
        <f>'Données'!$E3587</f>
        <v>semaine n° 44</v>
      </c>
      <c r="EHB9" s="2" t="str">
        <f>'Données'!$E3588</f>
        <v>semaine n° 44</v>
      </c>
      <c r="EHC9" s="2" t="str">
        <f>'Données'!$E3589</f>
        <v>semaine n° 44</v>
      </c>
      <c r="EHD9" s="2" t="str">
        <f>'Données'!$E3590</f>
        <v>semaine n° 44</v>
      </c>
      <c r="EHE9" s="2" t="str">
        <f>'Données'!$E3591</f>
        <v>semaine n° 44</v>
      </c>
      <c r="EHF9" s="2" t="str">
        <f>'Données'!$E3592</f>
        <v>semaine n° 44</v>
      </c>
      <c r="EHG9" s="2" t="str">
        <f>'Données'!$E3593</f>
        <v>semaine n° 45</v>
      </c>
      <c r="EHH9" s="2" t="str">
        <f>'Données'!$E3594</f>
        <v>semaine n° 45</v>
      </c>
      <c r="EHI9" s="2" t="str">
        <f>'Données'!$E3595</f>
        <v>semaine n° 45</v>
      </c>
      <c r="EHJ9" s="2" t="str">
        <f>'Données'!$E3596</f>
        <v>semaine n° 45</v>
      </c>
      <c r="EHK9" s="2" t="str">
        <f>'Données'!$E3597</f>
        <v>semaine n° 45</v>
      </c>
      <c r="EHL9" s="2" t="str">
        <f>'Données'!$E3598</f>
        <v>semaine n° 45</v>
      </c>
      <c r="EHM9" s="2" t="str">
        <f>'Données'!$E3599</f>
        <v>semaine n° 45</v>
      </c>
      <c r="EHN9" s="2" t="str">
        <f>'Données'!$E3600</f>
        <v>semaine n° 46</v>
      </c>
      <c r="EHO9" s="2" t="str">
        <f>'Données'!$E3601</f>
        <v>semaine n° 46</v>
      </c>
      <c r="EHP9" s="2" t="str">
        <f>'Données'!$E3602</f>
        <v>semaine n° 46</v>
      </c>
      <c r="EHQ9" s="2" t="str">
        <f>'Données'!$E3603</f>
        <v>semaine n° 46</v>
      </c>
      <c r="EHR9" s="2" t="str">
        <f>'Données'!$E3604</f>
        <v>semaine n° 46</v>
      </c>
      <c r="EHS9" s="2" t="str">
        <f>'Données'!$E3605</f>
        <v>semaine n° 46</v>
      </c>
      <c r="EHT9" s="2" t="str">
        <f>'Données'!$E3606</f>
        <v>semaine n° 46</v>
      </c>
      <c r="EHU9" s="2" t="str">
        <f>'Données'!$E3607</f>
        <v>semaine n° 47</v>
      </c>
      <c r="EHV9" s="2" t="str">
        <f>'Données'!$E3608</f>
        <v>semaine n° 47</v>
      </c>
      <c r="EHW9" s="2" t="str">
        <f>'Données'!$E3609</f>
        <v>semaine n° 47</v>
      </c>
      <c r="EHX9" s="2" t="str">
        <f>'Données'!$E3610</f>
        <v>semaine n° 47</v>
      </c>
      <c r="EHY9" s="2" t="str">
        <f>'Données'!$E3611</f>
        <v>semaine n° 47</v>
      </c>
      <c r="EHZ9" s="2" t="str">
        <f>'Données'!$E3612</f>
        <v>semaine n° 47</v>
      </c>
      <c r="EIA9" s="2" t="str">
        <f>'Données'!$E3613</f>
        <v>semaine n° 47</v>
      </c>
      <c r="EIB9" s="2" t="str">
        <f>'Données'!$E3614</f>
        <v>semaine n° 48</v>
      </c>
      <c r="EIC9" s="2" t="str">
        <f>'Données'!$E3615</f>
        <v>semaine n° 48</v>
      </c>
      <c r="EID9" s="2" t="str">
        <f>'Données'!$E3616</f>
        <v>semaine n° 48</v>
      </c>
      <c r="EIE9" s="2" t="str">
        <f>'Données'!$E3617</f>
        <v>semaine n° 48</v>
      </c>
      <c r="EIF9" s="2" t="str">
        <f>'Données'!$E3618</f>
        <v>semaine n° 48</v>
      </c>
      <c r="EIG9" s="2" t="str">
        <f>'Données'!$E3619</f>
        <v>semaine n° 48</v>
      </c>
      <c r="EIH9" s="2" t="str">
        <f>'Données'!$E3620</f>
        <v>semaine n° 48</v>
      </c>
      <c r="EII9" s="2" t="str">
        <f>'Données'!$E3621</f>
        <v>semaine n° 49</v>
      </c>
      <c r="EIJ9" s="2" t="str">
        <f>'Données'!$E3622</f>
        <v>semaine n° 49</v>
      </c>
      <c r="EIK9" s="2" t="str">
        <f>'Données'!$E3623</f>
        <v>semaine n° 49</v>
      </c>
      <c r="EIL9" s="2" t="str">
        <f>'Données'!$E3624</f>
        <v>semaine n° 49</v>
      </c>
      <c r="EIM9" s="2" t="str">
        <f>'Données'!$E3625</f>
        <v>semaine n° 49</v>
      </c>
      <c r="EIN9" s="2" t="str">
        <f>'Données'!$E3626</f>
        <v>semaine n° 49</v>
      </c>
      <c r="EIO9" s="2" t="str">
        <f>'Données'!$E3627</f>
        <v>semaine n° 49</v>
      </c>
      <c r="EIP9" s="2" t="str">
        <f>'Données'!$E3628</f>
        <v>semaine n° 50</v>
      </c>
      <c r="EIQ9" s="2" t="str">
        <f>'Données'!$E3629</f>
        <v>semaine n° 50</v>
      </c>
      <c r="EIR9" s="2" t="str">
        <f>'Données'!$E3630</f>
        <v>semaine n° 50</v>
      </c>
      <c r="EIS9" s="2" t="str">
        <f>'Données'!$E3631</f>
        <v>semaine n° 50</v>
      </c>
      <c r="EIT9" s="2" t="str">
        <f>'Données'!$E3632</f>
        <v>semaine n° 50</v>
      </c>
      <c r="EIU9" s="2" t="str">
        <f>'Données'!$E3633</f>
        <v>semaine n° 50</v>
      </c>
      <c r="EIV9" s="2" t="str">
        <f>'Données'!$E3634</f>
        <v>semaine n° 50</v>
      </c>
      <c r="EIW9" s="2" t="str">
        <f>'Données'!$E3635</f>
        <v>semaine n° 51</v>
      </c>
      <c r="EIX9" s="2" t="str">
        <f>'Données'!$E3636</f>
        <v>semaine n° 51</v>
      </c>
      <c r="EIY9" s="2" t="str">
        <f>'Données'!$E3637</f>
        <v>semaine n° 51</v>
      </c>
      <c r="EIZ9" s="2" t="str">
        <f>'Données'!$E3638</f>
        <v>semaine n° 51</v>
      </c>
      <c r="EJA9" s="2" t="str">
        <f>'Données'!$E3639</f>
        <v>semaine n° 51</v>
      </c>
      <c r="EJB9" s="2" t="str">
        <f>'Données'!$E3640</f>
        <v>semaine n° 51</v>
      </c>
      <c r="EJC9" s="2" t="str">
        <f>'Données'!$E3641</f>
        <v>semaine n° 51</v>
      </c>
      <c r="EJD9" s="2" t="str">
        <f>'Données'!$E3642</f>
        <v>semaine n° 52</v>
      </c>
      <c r="EJE9" s="2" t="str">
        <f>'Données'!$E3643</f>
        <v>semaine n° 52</v>
      </c>
      <c r="EJF9" s="2" t="str">
        <f>'Données'!$E3644</f>
        <v>semaine n° 52</v>
      </c>
      <c r="EJG9" s="2" t="str">
        <f>'Données'!$E3645</f>
        <v>semaine n° 52</v>
      </c>
      <c r="EJH9" s="2" t="str">
        <f>'Données'!$E3646</f>
        <v>semaine n° 52</v>
      </c>
      <c r="EJI9" s="2" t="str">
        <f>'Données'!$E3647</f>
        <v>semaine n° 52</v>
      </c>
      <c r="EJJ9" s="2" t="str">
        <f>'Données'!$E3648</f>
        <v>semaine n° 52</v>
      </c>
      <c r="EJK9" s="2" t="str">
        <f>'Données'!$E3649</f>
        <v>semaine n° 53</v>
      </c>
      <c r="EJL9" s="2" t="str">
        <f>'Données'!$E3650</f>
        <v>semaine n° 53</v>
      </c>
      <c r="EJM9" s="2" t="str">
        <f>'Données'!$E3651</f>
        <v>semaine n° 53</v>
      </c>
      <c r="EJN9" s="2" t="str">
        <f>'Données'!$E3652</f>
        <v>semaine n° 53</v>
      </c>
      <c r="EJO9" s="2" t="str">
        <f>'Données'!$E3653</f>
        <v>semaine n° 53</v>
      </c>
      <c r="EJP9" s="2" t="str">
        <f>'Données'!$E3654</f>
        <v>semaine n° 53</v>
      </c>
      <c r="EJQ9" s="2" t="str">
        <f>'Données'!$E3655</f>
        <v>semaine n° 53</v>
      </c>
      <c r="EJR9" s="2" t="str">
        <f>'Données'!$E3656</f>
        <v>semaine n° 1</v>
      </c>
      <c r="EJS9" s="2" t="str">
        <f>'Données'!$E3657</f>
        <v>semaine n° 1</v>
      </c>
      <c r="EJT9" s="2" t="str">
        <f>'Données'!$E3658</f>
        <v>semaine n° 1</v>
      </c>
      <c r="EJU9" s="2" t="str">
        <f>'Données'!$E3659</f>
        <v>semaine n° 1</v>
      </c>
      <c r="EJV9" s="2" t="str">
        <f>'Données'!$E3660</f>
        <v>semaine n° 1</v>
      </c>
      <c r="EJW9" s="2" t="str">
        <f>'Données'!$E3661</f>
        <v>semaine n° 1</v>
      </c>
      <c r="EJX9" s="2" t="str">
        <f>'Données'!$E3662</f>
        <v>semaine n° 1</v>
      </c>
      <c r="EJY9" s="2" t="str">
        <f>'Données'!$E3663</f>
        <v>semaine n° 2</v>
      </c>
      <c r="EJZ9" s="2" t="str">
        <f>'Données'!$E3664</f>
        <v>semaine n° 2</v>
      </c>
      <c r="EKA9" s="2" t="str">
        <f>'Données'!$E3665</f>
        <v>semaine n° 2</v>
      </c>
      <c r="EKB9" s="2" t="str">
        <f>'Données'!$E3666</f>
        <v>semaine n° 2</v>
      </c>
      <c r="EKC9" s="2" t="str">
        <f>'Données'!$E3667</f>
        <v>semaine n° 2</v>
      </c>
      <c r="EKD9" s="2" t="str">
        <f>'Données'!$E3668</f>
        <v>semaine n° 2</v>
      </c>
      <c r="EKE9" s="2" t="str">
        <f>'Données'!$E3669</f>
        <v>semaine n° 2</v>
      </c>
      <c r="EKF9" s="2" t="str">
        <f>'Données'!$E3670</f>
        <v>semaine n° 3</v>
      </c>
      <c r="EKG9" s="2" t="str">
        <f>'Données'!$E3671</f>
        <v>semaine n° 3</v>
      </c>
      <c r="EKH9" s="2" t="str">
        <f>'Données'!$E3672</f>
        <v>semaine n° 3</v>
      </c>
      <c r="EKI9" s="2" t="str">
        <f>'Données'!$E3673</f>
        <v>semaine n° 3</v>
      </c>
      <c r="EKJ9" s="2" t="str">
        <f>'Données'!$E3674</f>
        <v>semaine n° 3</v>
      </c>
      <c r="EKK9" s="2" t="str">
        <f>'Données'!$E3675</f>
        <v>semaine n° 3</v>
      </c>
      <c r="EKL9" s="2" t="str">
        <f>'Données'!$E3676</f>
        <v>semaine n° 3</v>
      </c>
      <c r="EKM9" s="2" t="str">
        <f>'Données'!$E3677</f>
        <v>semaine n° 4</v>
      </c>
      <c r="EKN9" s="2" t="str">
        <f>'Données'!$E3678</f>
        <v>semaine n° 4</v>
      </c>
      <c r="EKO9" s="2" t="str">
        <f>'Données'!$E3679</f>
        <v>semaine n° 4</v>
      </c>
      <c r="EKP9" s="2" t="str">
        <f>'Données'!$E3680</f>
        <v>semaine n° 4</v>
      </c>
      <c r="EKQ9" s="2" t="str">
        <f>'Données'!$E3681</f>
        <v>semaine n° 4</v>
      </c>
      <c r="EKR9" s="2" t="str">
        <f>'Données'!$E3682</f>
        <v>semaine n° 4</v>
      </c>
      <c r="EKS9" s="2" t="str">
        <f>'Données'!$E3683</f>
        <v>semaine n° 4</v>
      </c>
      <c r="EKT9" s="2" t="str">
        <f>'Données'!$E3684</f>
        <v>semaine n° 5</v>
      </c>
      <c r="EKU9" s="2" t="str">
        <f>'Données'!$E3685</f>
        <v>semaine n° 5</v>
      </c>
      <c r="EKV9" s="2" t="str">
        <f>'Données'!$E3686</f>
        <v>semaine n° 5</v>
      </c>
      <c r="EKW9" s="2" t="str">
        <f>'Données'!$E3687</f>
        <v>semaine n° 5</v>
      </c>
      <c r="EKX9" s="2" t="str">
        <f>'Données'!$E3688</f>
        <v>semaine n° 5</v>
      </c>
      <c r="EKY9" s="2" t="str">
        <f>'Données'!$E3689</f>
        <v>semaine n° 5</v>
      </c>
      <c r="EKZ9" s="2" t="str">
        <f>'Données'!$E3690</f>
        <v>semaine n° 5</v>
      </c>
      <c r="ELA9" s="2" t="str">
        <f>'Données'!$E3691</f>
        <v>semaine n° 6</v>
      </c>
      <c r="ELB9" s="2" t="str">
        <f>'Données'!$E3692</f>
        <v>semaine n° 6</v>
      </c>
      <c r="ELC9" s="2" t="str">
        <f>'Données'!$E3693</f>
        <v>semaine n° 6</v>
      </c>
      <c r="ELD9" s="2" t="str">
        <f>'Données'!$E3694</f>
        <v>semaine n° 6</v>
      </c>
      <c r="ELE9" s="2" t="str">
        <f>'Données'!$E3695</f>
        <v>semaine n° 6</v>
      </c>
      <c r="ELF9" s="2" t="str">
        <f>'Données'!$E3696</f>
        <v>semaine n° 6</v>
      </c>
      <c r="ELG9" s="2" t="str">
        <f>'Données'!$E3697</f>
        <v>semaine n° 6</v>
      </c>
      <c r="ELH9" s="2" t="str">
        <f>'Données'!$E3698</f>
        <v>semaine n° 7</v>
      </c>
      <c r="ELI9" s="2" t="str">
        <f>'Données'!$E3699</f>
        <v>semaine n° 7</v>
      </c>
      <c r="ELJ9" s="2" t="str">
        <f>'Données'!$E3700</f>
        <v>semaine n° 7</v>
      </c>
      <c r="ELK9" s="2" t="str">
        <f>'Données'!$E3701</f>
        <v>semaine n° 7</v>
      </c>
      <c r="ELL9" s="2" t="str">
        <f>'Données'!$E3702</f>
        <v>semaine n° 7</v>
      </c>
      <c r="ELM9" s="2" t="str">
        <f>'Données'!$E3703</f>
        <v>semaine n° 7</v>
      </c>
      <c r="ELN9" s="2" t="str">
        <f>'Données'!$E3704</f>
        <v>semaine n° 7</v>
      </c>
      <c r="ELO9" s="2" t="str">
        <f>'Données'!$E3705</f>
        <v>semaine n° 8</v>
      </c>
      <c r="ELP9" s="2" t="str">
        <f>'Données'!$E3706</f>
        <v>semaine n° 8</v>
      </c>
      <c r="ELQ9" s="2" t="str">
        <f>'Données'!$E3707</f>
        <v>semaine n° 8</v>
      </c>
      <c r="ELR9" s="2" t="str">
        <f>'Données'!$E3708</f>
        <v>semaine n° 8</v>
      </c>
      <c r="ELS9" s="2" t="str">
        <f>'Données'!$E3709</f>
        <v>semaine n° 8</v>
      </c>
      <c r="ELT9" s="2" t="str">
        <f>'Données'!$E3710</f>
        <v>semaine n° 8</v>
      </c>
      <c r="ELU9" s="2" t="str">
        <f>'Données'!$E3711</f>
        <v>semaine n° 8</v>
      </c>
      <c r="ELV9" s="2" t="str">
        <f>'Données'!$E3712</f>
        <v>semaine n° 9</v>
      </c>
      <c r="ELW9" s="2" t="str">
        <f>'Données'!$E3713</f>
        <v>semaine n° 9</v>
      </c>
      <c r="ELX9" s="2" t="str">
        <f>'Données'!$E3714</f>
        <v>semaine n° 9</v>
      </c>
      <c r="ELY9" s="2" t="str">
        <f>'Données'!$E3715</f>
        <v>semaine n° 9</v>
      </c>
      <c r="ELZ9" s="2" t="str">
        <f>'Données'!$E3716</f>
        <v>semaine n° 9</v>
      </c>
      <c r="EMA9" s="2" t="str">
        <f>'Données'!$E3717</f>
        <v>semaine n° 9</v>
      </c>
      <c r="EMB9" s="2" t="str">
        <f>'Données'!$E3718</f>
        <v>semaine n° 9</v>
      </c>
      <c r="EMC9" s="2" t="str">
        <f>'Données'!$E3719</f>
        <v>semaine n° 10</v>
      </c>
      <c r="EMD9" s="2" t="str">
        <f>'Données'!$E3720</f>
        <v>semaine n° 10</v>
      </c>
      <c r="EME9" s="2" t="str">
        <f>'Données'!$E3721</f>
        <v>semaine n° 10</v>
      </c>
      <c r="EMF9" s="2" t="str">
        <f>'Données'!$E3722</f>
        <v>semaine n° 10</v>
      </c>
      <c r="EMG9" s="2" t="str">
        <f>'Données'!$E3723</f>
        <v>semaine n° 10</v>
      </c>
      <c r="EMH9" s="2" t="str">
        <f>'Données'!$E3724</f>
        <v>semaine n° 10</v>
      </c>
      <c r="EMI9" s="2" t="str">
        <f>'Données'!$E3725</f>
        <v>semaine n° 10</v>
      </c>
      <c r="EMJ9" s="2" t="str">
        <f>'Données'!$E3726</f>
        <v>semaine n° 11</v>
      </c>
      <c r="EMK9" s="2" t="str">
        <f>'Données'!$E3727</f>
        <v>semaine n° 11</v>
      </c>
      <c r="EML9" s="2" t="str">
        <f>'Données'!$E3728</f>
        <v>semaine n° 11</v>
      </c>
      <c r="EMM9" s="2" t="str">
        <f>'Données'!$E3729</f>
        <v>semaine n° 11</v>
      </c>
      <c r="EMN9" s="2" t="str">
        <f>'Données'!$E3730</f>
        <v>semaine n° 11</v>
      </c>
      <c r="EMO9" s="2" t="str">
        <f>'Données'!$E3731</f>
        <v>semaine n° 11</v>
      </c>
      <c r="EMP9" s="2" t="str">
        <f>'Données'!$E3732</f>
        <v>semaine n° 11</v>
      </c>
      <c r="EMQ9" s="2" t="str">
        <f>'Données'!$E3733</f>
        <v>semaine n° 12</v>
      </c>
      <c r="EMR9" s="2" t="str">
        <f>'Données'!$E3734</f>
        <v>semaine n° 12</v>
      </c>
      <c r="EMS9" s="2" t="str">
        <f>'Données'!$E3735</f>
        <v>semaine n° 12</v>
      </c>
      <c r="EMT9" s="2" t="str">
        <f>'Données'!$E3736</f>
        <v>semaine n° 12</v>
      </c>
      <c r="EMU9" s="2" t="str">
        <f>'Données'!$E3737</f>
        <v>semaine n° 12</v>
      </c>
      <c r="EMV9" s="2" t="str">
        <f>'Données'!$E3738</f>
        <v>semaine n° 12</v>
      </c>
      <c r="EMW9" s="2" t="str">
        <f>'Données'!$E3739</f>
        <v>semaine n° 12</v>
      </c>
      <c r="EMX9" s="2" t="str">
        <f>'Données'!$E3740</f>
        <v>semaine n° 13</v>
      </c>
      <c r="EMY9" s="2" t="str">
        <f>'Données'!$E3741</f>
        <v>semaine n° 13</v>
      </c>
      <c r="EMZ9" s="2" t="str">
        <f>'Données'!$E3742</f>
        <v>semaine n° 13</v>
      </c>
      <c r="ENA9" s="2" t="str">
        <f>'Données'!$E3743</f>
        <v>semaine n° 13</v>
      </c>
      <c r="ENB9" s="2" t="str">
        <f>'Données'!$E3744</f>
        <v>semaine n° 13</v>
      </c>
      <c r="ENC9" s="2" t="str">
        <f>'Données'!$E3745</f>
        <v>semaine n° 13</v>
      </c>
      <c r="END9" s="2" t="str">
        <f>'Données'!$E3746</f>
        <v>semaine n° 13</v>
      </c>
      <c r="ENE9" s="2" t="str">
        <f>'Données'!$E3747</f>
        <v>semaine n° 14</v>
      </c>
      <c r="ENF9" s="2" t="str">
        <f>'Données'!$E3748</f>
        <v>semaine n° 14</v>
      </c>
      <c r="ENG9" s="2" t="str">
        <f>'Données'!$E3749</f>
        <v>semaine n° 14</v>
      </c>
      <c r="ENH9" s="2" t="str">
        <f>'Données'!$E3750</f>
        <v>semaine n° 14</v>
      </c>
      <c r="ENI9" s="2" t="str">
        <f>'Données'!$E3751</f>
        <v>semaine n° 14</v>
      </c>
      <c r="ENJ9" s="2" t="str">
        <f>'Données'!$E3752</f>
        <v>semaine n° 14</v>
      </c>
      <c r="ENK9" s="2" t="str">
        <f>'Données'!$E3753</f>
        <v>semaine n° 14</v>
      </c>
      <c r="ENL9" s="2" t="str">
        <f>'Données'!$E3754</f>
        <v>semaine n° 15</v>
      </c>
      <c r="ENM9" s="2" t="str">
        <f>'Données'!$E3755</f>
        <v>semaine n° 15</v>
      </c>
      <c r="ENN9" s="2" t="str">
        <f>'Données'!$E3756</f>
        <v>semaine n° 15</v>
      </c>
      <c r="ENO9" s="2" t="str">
        <f>'Données'!$E3757</f>
        <v>semaine n° 15</v>
      </c>
      <c r="ENP9" s="2" t="str">
        <f>'Données'!$E3758</f>
        <v>semaine n° 15</v>
      </c>
      <c r="ENQ9" s="2" t="str">
        <f>'Données'!$E3759</f>
        <v>semaine n° 15</v>
      </c>
      <c r="ENR9" s="2" t="str">
        <f>'Données'!$E3760</f>
        <v>semaine n° 15</v>
      </c>
      <c r="ENS9" s="2" t="str">
        <f>'Données'!$E3761</f>
        <v>semaine n° 16</v>
      </c>
      <c r="ENT9" s="2" t="str">
        <f>'Données'!$E3762</f>
        <v>semaine n° 16</v>
      </c>
      <c r="ENU9" s="2" t="str">
        <f>'Données'!$E3763</f>
        <v>semaine n° 16</v>
      </c>
      <c r="ENV9" s="2" t="str">
        <f>'Données'!$E3764</f>
        <v>semaine n° 16</v>
      </c>
      <c r="ENW9" s="2" t="str">
        <f>'Données'!$E3765</f>
        <v>semaine n° 16</v>
      </c>
      <c r="ENX9" s="2" t="str">
        <f>'Données'!$E3766</f>
        <v>semaine n° 16</v>
      </c>
      <c r="ENY9" s="2" t="str">
        <f>'Données'!$E3767</f>
        <v>semaine n° 16</v>
      </c>
      <c r="ENZ9" s="2" t="str">
        <f>'Données'!$E3768</f>
        <v>semaine n° 17</v>
      </c>
      <c r="EOA9" s="2" t="str">
        <f>'Données'!$E3769</f>
        <v>semaine n° 17</v>
      </c>
      <c r="EOB9" s="2" t="str">
        <f>'Données'!$E3770</f>
        <v>semaine n° 17</v>
      </c>
      <c r="EOC9" s="2" t="str">
        <f>'Données'!$E3771</f>
        <v>semaine n° 17</v>
      </c>
      <c r="EOD9" s="2" t="str">
        <f>'Données'!$E3772</f>
        <v>semaine n° 17</v>
      </c>
      <c r="EOE9" s="2" t="str">
        <f>'Données'!$E3773</f>
        <v>semaine n° 17</v>
      </c>
      <c r="EOF9" s="2" t="str">
        <f>'Données'!$E3774</f>
        <v>semaine n° 17</v>
      </c>
      <c r="EOG9" s="2" t="str">
        <f>'Données'!$E3775</f>
        <v>semaine n° 18</v>
      </c>
      <c r="EOH9" s="2" t="str">
        <f>'Données'!$E3776</f>
        <v>semaine n° 18</v>
      </c>
      <c r="EOI9" s="2" t="str">
        <f>'Données'!$E3777</f>
        <v>semaine n° 18</v>
      </c>
      <c r="EOJ9" s="2" t="str">
        <f>'Données'!$E3778</f>
        <v>semaine n° 18</v>
      </c>
      <c r="EOK9" s="2" t="str">
        <f>'Données'!$E3779</f>
        <v>semaine n° 18</v>
      </c>
      <c r="EOL9" s="2" t="str">
        <f>'Données'!$E3780</f>
        <v>semaine n° 18</v>
      </c>
      <c r="EOM9" s="2" t="str">
        <f>'Données'!$E3781</f>
        <v>semaine n° 18</v>
      </c>
      <c r="EON9" s="2" t="str">
        <f>'Données'!$E3782</f>
        <v>semaine n° 19</v>
      </c>
      <c r="EOO9" s="2" t="str">
        <f>'Données'!$E3783</f>
        <v>semaine n° 19</v>
      </c>
      <c r="EOP9" s="2" t="str">
        <f>'Données'!$E3784</f>
        <v>semaine n° 19</v>
      </c>
      <c r="EOQ9" s="2" t="str">
        <f>'Données'!$E3785</f>
        <v>semaine n° 19</v>
      </c>
      <c r="EOR9" s="2" t="str">
        <f>'Données'!$E3786</f>
        <v>semaine n° 19</v>
      </c>
      <c r="EOS9" s="2" t="str">
        <f>'Données'!$E3787</f>
        <v>semaine n° 19</v>
      </c>
      <c r="EOT9" s="2" t="str">
        <f>'Données'!$E3788</f>
        <v>semaine n° 19</v>
      </c>
      <c r="EOU9" s="2" t="str">
        <f>'Données'!$E3789</f>
        <v>semaine n° 20</v>
      </c>
      <c r="EOV9" s="2" t="str">
        <f>'Données'!$E3790</f>
        <v>semaine n° 20</v>
      </c>
      <c r="EOW9" s="2" t="str">
        <f>'Données'!$E3791</f>
        <v>semaine n° 20</v>
      </c>
      <c r="EOX9" s="2" t="str">
        <f>'Données'!$E3792</f>
        <v>semaine n° 20</v>
      </c>
      <c r="EOY9" s="2" t="str">
        <f>'Données'!$E3793</f>
        <v>semaine n° 20</v>
      </c>
      <c r="EOZ9" s="2" t="str">
        <f>'Données'!$E3794</f>
        <v>semaine n° 20</v>
      </c>
      <c r="EPA9" s="2" t="str">
        <f>'Données'!$E3795</f>
        <v>semaine n° 20</v>
      </c>
      <c r="EPB9" s="2" t="str">
        <f>'Données'!$E3796</f>
        <v>semaine n° 21</v>
      </c>
      <c r="EPC9" s="2" t="str">
        <f>'Données'!$E3797</f>
        <v>semaine n° 21</v>
      </c>
      <c r="EPD9" s="2" t="str">
        <f>'Données'!$E3798</f>
        <v>semaine n° 21</v>
      </c>
      <c r="EPE9" s="2" t="str">
        <f>'Données'!$E3799</f>
        <v>semaine n° 21</v>
      </c>
      <c r="EPF9" s="2" t="str">
        <f>'Données'!$E3800</f>
        <v>semaine n° 21</v>
      </c>
      <c r="EPG9" s="2" t="str">
        <f>'Données'!$E3801</f>
        <v>semaine n° 21</v>
      </c>
      <c r="EPH9" s="2" t="str">
        <f>'Données'!$E3802</f>
        <v>semaine n° 21</v>
      </c>
      <c r="EPI9" s="2" t="str">
        <f>'Données'!$E3803</f>
        <v>semaine n° 22</v>
      </c>
      <c r="EPJ9" s="2" t="str">
        <f>'Données'!$E3804</f>
        <v>semaine n° 22</v>
      </c>
      <c r="EPK9" s="2" t="str">
        <f>'Données'!$E3805</f>
        <v>semaine n° 22</v>
      </c>
      <c r="EPL9" s="2" t="str">
        <f>'Données'!$E3806</f>
        <v>semaine n° 22</v>
      </c>
      <c r="EPM9" s="2" t="str">
        <f>'Données'!$E3807</f>
        <v>semaine n° 22</v>
      </c>
      <c r="EPN9" s="2" t="str">
        <f>'Données'!$E3808</f>
        <v>semaine n° 22</v>
      </c>
      <c r="EPO9" s="2" t="str">
        <f>'Données'!$E3809</f>
        <v>semaine n° 22</v>
      </c>
      <c r="EPP9" s="2" t="str">
        <f>'Données'!$E3810</f>
        <v>semaine n° 23</v>
      </c>
      <c r="EPQ9" s="2" t="str">
        <f>'Données'!$E3811</f>
        <v>semaine n° 23</v>
      </c>
      <c r="EPR9" s="2" t="str">
        <f>'Données'!$E3812</f>
        <v>semaine n° 23</v>
      </c>
      <c r="EPS9" s="2" t="str">
        <f>'Données'!$E3813</f>
        <v>semaine n° 23</v>
      </c>
      <c r="EPT9" s="2" t="str">
        <f>'Données'!$E3814</f>
        <v>semaine n° 23</v>
      </c>
      <c r="EPU9" s="2" t="str">
        <f>'Données'!$E3815</f>
        <v>semaine n° 23</v>
      </c>
      <c r="EPV9" s="2" t="str">
        <f>'Données'!$E3816</f>
        <v>semaine n° 23</v>
      </c>
      <c r="EPW9" s="2" t="str">
        <f>'Données'!$E3817</f>
        <v>semaine n° 24</v>
      </c>
      <c r="EPX9" s="2" t="str">
        <f>'Données'!$E3818</f>
        <v>semaine n° 24</v>
      </c>
      <c r="EPY9" s="2" t="str">
        <f>'Données'!$E3819</f>
        <v>semaine n° 24</v>
      </c>
      <c r="EPZ9" s="2" t="str">
        <f>'Données'!$E3820</f>
        <v>semaine n° 24</v>
      </c>
      <c r="EQA9" s="2" t="str">
        <f>'Données'!$E3821</f>
        <v>semaine n° 24</v>
      </c>
      <c r="EQB9" s="2" t="str">
        <f>'Données'!$E3822</f>
        <v>semaine n° 24</v>
      </c>
      <c r="EQC9" s="2" t="str">
        <f>'Données'!$E3823</f>
        <v>semaine n° 24</v>
      </c>
      <c r="EQD9" s="2" t="str">
        <f>'Données'!$E3824</f>
        <v>semaine n° 25</v>
      </c>
      <c r="EQE9" s="2" t="str">
        <f>'Données'!$E3825</f>
        <v>semaine n° 25</v>
      </c>
      <c r="EQF9" s="2" t="str">
        <f>'Données'!$E3826</f>
        <v>semaine n° 25</v>
      </c>
      <c r="EQG9" s="2" t="str">
        <f>'Données'!$E3827</f>
        <v>semaine n° 25</v>
      </c>
      <c r="EQH9" s="2" t="str">
        <f>'Données'!$E3828</f>
        <v>semaine n° 25</v>
      </c>
      <c r="EQI9" s="2" t="str">
        <f>'Données'!$E3829</f>
        <v>semaine n° 25</v>
      </c>
      <c r="EQJ9" s="2" t="str">
        <f>'Données'!$E3830</f>
        <v>semaine n° 25</v>
      </c>
      <c r="EQK9" s="2" t="str">
        <f>'Données'!$E3831</f>
        <v>semaine n° 26</v>
      </c>
      <c r="EQL9" s="2" t="str">
        <f>'Données'!$E3832</f>
        <v>semaine n° 26</v>
      </c>
      <c r="EQM9" s="2" t="str">
        <f>'Données'!$E3833</f>
        <v>semaine n° 26</v>
      </c>
      <c r="EQN9" s="2" t="str">
        <f>'Données'!$E3834</f>
        <v>semaine n° 26</v>
      </c>
      <c r="EQO9" s="2" t="str">
        <f>'Données'!$E3835</f>
        <v>semaine n° 26</v>
      </c>
      <c r="EQP9" s="2" t="str">
        <f>'Données'!$E3836</f>
        <v>semaine n° 26</v>
      </c>
      <c r="EQQ9" s="2" t="str">
        <f>'Données'!$E3837</f>
        <v>semaine n° 26</v>
      </c>
      <c r="EQR9" s="2" t="str">
        <f>'Données'!$E3838</f>
        <v>semaine n° 27</v>
      </c>
      <c r="EQS9" s="2" t="str">
        <f>'Données'!$E3839</f>
        <v>semaine n° 27</v>
      </c>
      <c r="EQT9" s="2" t="str">
        <f>'Données'!$E3840</f>
        <v>semaine n° 27</v>
      </c>
      <c r="EQU9" s="2" t="str">
        <f>'Données'!$E3841</f>
        <v>semaine n° 27</v>
      </c>
      <c r="EQV9" s="2" t="str">
        <f>'Données'!$E3842</f>
        <v>semaine n° 27</v>
      </c>
      <c r="EQW9" s="2" t="str">
        <f>'Données'!$E3843</f>
        <v>semaine n° 27</v>
      </c>
      <c r="EQX9" s="2" t="str">
        <f>'Données'!$E3844</f>
        <v>semaine n° 27</v>
      </c>
      <c r="EQY9" s="2" t="str">
        <f>'Données'!$E3845</f>
        <v>semaine n° 28</v>
      </c>
      <c r="EQZ9" s="2" t="str">
        <f>'Données'!$E3846</f>
        <v>semaine n° 28</v>
      </c>
      <c r="ERA9" s="2" t="str">
        <f>'Données'!$E3847</f>
        <v>semaine n° 28</v>
      </c>
      <c r="ERB9" s="2" t="str">
        <f>'Données'!$E3848</f>
        <v>semaine n° 28</v>
      </c>
      <c r="ERC9" s="2" t="str">
        <f>'Données'!$E3849</f>
        <v>semaine n° 28</v>
      </c>
      <c r="ERD9" s="2" t="str">
        <f>'Données'!$E3850</f>
        <v>semaine n° 28</v>
      </c>
      <c r="ERE9" s="2" t="str">
        <f>'Données'!$E3851</f>
        <v>semaine n° 28</v>
      </c>
      <c r="ERF9" s="2" t="str">
        <f>'Données'!$E3852</f>
        <v>semaine n° 29</v>
      </c>
      <c r="ERG9" s="2" t="str">
        <f>'Données'!$E3853</f>
        <v>semaine n° 29</v>
      </c>
      <c r="ERH9" s="2" t="str">
        <f>'Données'!$E3854</f>
        <v>semaine n° 29</v>
      </c>
      <c r="ERI9" s="2" t="str">
        <f>'Données'!$E3855</f>
        <v>semaine n° 29</v>
      </c>
      <c r="ERJ9" s="2" t="str">
        <f>'Données'!$E3856</f>
        <v>semaine n° 29</v>
      </c>
      <c r="ERK9" s="2" t="str">
        <f>'Données'!$E3857</f>
        <v>semaine n° 29</v>
      </c>
      <c r="ERL9" s="2" t="str">
        <f>'Données'!$E3858</f>
        <v>semaine n° 29</v>
      </c>
      <c r="ERM9" s="2" t="str">
        <f>'Données'!$E3859</f>
        <v>semaine n° 30</v>
      </c>
      <c r="ERN9" s="2" t="str">
        <f>'Données'!$E3860</f>
        <v>semaine n° 30</v>
      </c>
      <c r="ERO9" s="2" t="str">
        <f>'Données'!$E3861</f>
        <v>semaine n° 30</v>
      </c>
      <c r="ERP9" s="2" t="str">
        <f>'Données'!$E3862</f>
        <v>semaine n° 30</v>
      </c>
      <c r="ERQ9" s="2" t="str">
        <f>'Données'!$E3863</f>
        <v>semaine n° 30</v>
      </c>
      <c r="ERR9" s="2" t="str">
        <f>'Données'!$E3864</f>
        <v>semaine n° 30</v>
      </c>
      <c r="ERS9" s="2" t="str">
        <f>'Données'!$E3865</f>
        <v>semaine n° 30</v>
      </c>
      <c r="ERT9" s="2" t="str">
        <f>'Données'!$E3866</f>
        <v>semaine n° 31</v>
      </c>
      <c r="ERU9" s="2" t="str">
        <f>'Données'!$E3867</f>
        <v>semaine n° 31</v>
      </c>
      <c r="ERV9" s="2" t="str">
        <f>'Données'!$E3868</f>
        <v>semaine n° 31</v>
      </c>
      <c r="ERW9" s="2" t="str">
        <f>'Données'!$E3869</f>
        <v>semaine n° 31</v>
      </c>
      <c r="ERX9" s="2" t="str">
        <f>'Données'!$E3870</f>
        <v>semaine n° 31</v>
      </c>
      <c r="ERY9" s="2" t="str">
        <f>'Données'!$E3871</f>
        <v>semaine n° 31</v>
      </c>
      <c r="ERZ9" s="2" t="str">
        <f>'Données'!$E3872</f>
        <v>semaine n° 31</v>
      </c>
      <c r="ESA9" s="2" t="str">
        <f>'Données'!$E3873</f>
        <v>semaine n° 32</v>
      </c>
      <c r="ESB9" s="2" t="str">
        <f>'Données'!$E3874</f>
        <v>semaine n° 32</v>
      </c>
      <c r="ESC9" s="2" t="str">
        <f>'Données'!$E3875</f>
        <v>semaine n° 32</v>
      </c>
      <c r="ESD9" s="2" t="str">
        <f>'Données'!$E3876</f>
        <v>semaine n° 32</v>
      </c>
      <c r="ESE9" s="2" t="str">
        <f>'Données'!$E3877</f>
        <v>semaine n° 32</v>
      </c>
      <c r="ESF9" s="2" t="str">
        <f>'Données'!$E3878</f>
        <v>semaine n° 32</v>
      </c>
      <c r="ESG9" s="2" t="str">
        <f>'Données'!$E3879</f>
        <v>semaine n° 32</v>
      </c>
      <c r="ESH9" s="2" t="str">
        <f>'Données'!$E3880</f>
        <v>semaine n° 33</v>
      </c>
      <c r="ESI9" s="2" t="str">
        <f>'Données'!$E3881</f>
        <v>semaine n° 33</v>
      </c>
      <c r="ESJ9" s="2" t="str">
        <f>'Données'!$E3882</f>
        <v>semaine n° 33</v>
      </c>
      <c r="ESK9" s="2" t="str">
        <f>'Données'!$E3883</f>
        <v>semaine n° 33</v>
      </c>
      <c r="ESL9" s="2" t="str">
        <f>'Données'!$E3884</f>
        <v>semaine n° 33</v>
      </c>
      <c r="ESM9" s="2" t="str">
        <f>'Données'!$E3885</f>
        <v>semaine n° 33</v>
      </c>
      <c r="ESN9" s="2" t="str">
        <f>'Données'!$E3886</f>
        <v>semaine n° 33</v>
      </c>
      <c r="ESO9" s="2" t="str">
        <f>'Données'!$E3887</f>
        <v>semaine n° 34</v>
      </c>
      <c r="ESP9" s="2" t="str">
        <f>'Données'!$E3888</f>
        <v>semaine n° 34</v>
      </c>
      <c r="ESQ9" s="2" t="str">
        <f>'Données'!$E3889</f>
        <v>semaine n° 34</v>
      </c>
      <c r="ESR9" s="2" t="str">
        <f>'Données'!$E3890</f>
        <v>semaine n° 34</v>
      </c>
      <c r="ESS9" s="2" t="str">
        <f>'Données'!$E3891</f>
        <v>semaine n° 34</v>
      </c>
      <c r="EST9" s="2" t="str">
        <f>'Données'!$E3892</f>
        <v>semaine n° 34</v>
      </c>
      <c r="ESU9" s="2" t="str">
        <f>'Données'!$E3893</f>
        <v>semaine n° 34</v>
      </c>
      <c r="ESV9" s="2" t="str">
        <f>'Données'!$E3894</f>
        <v>semaine n° 35</v>
      </c>
      <c r="ESW9" s="2" t="str">
        <f>'Données'!$E3895</f>
        <v>semaine n° 35</v>
      </c>
      <c r="ESX9" s="2" t="str">
        <f>'Données'!$E3896</f>
        <v>semaine n° 35</v>
      </c>
      <c r="ESY9" s="2" t="str">
        <f>'Données'!$E3897</f>
        <v>semaine n° 35</v>
      </c>
      <c r="ESZ9" s="2" t="str">
        <f>'Données'!$E3898</f>
        <v>semaine n° 35</v>
      </c>
      <c r="ETA9" s="2" t="str">
        <f>'Données'!$E3899</f>
        <v>semaine n° 35</v>
      </c>
      <c r="ETB9" s="2" t="str">
        <f>'Données'!$E3900</f>
        <v>semaine n° 35</v>
      </c>
      <c r="ETC9" s="2" t="str">
        <f>'Données'!$E3901</f>
        <v>semaine n° 36</v>
      </c>
      <c r="ETD9" s="2" t="str">
        <f>'Données'!$E3902</f>
        <v>semaine n° 36</v>
      </c>
      <c r="ETE9" s="2" t="str">
        <f>'Données'!$E3903</f>
        <v>semaine n° 36</v>
      </c>
      <c r="ETF9" s="2" t="str">
        <f>'Données'!$E3904</f>
        <v>semaine n° 36</v>
      </c>
      <c r="ETG9" s="2" t="str">
        <f>'Données'!$E3905</f>
        <v>semaine n° 36</v>
      </c>
      <c r="ETH9" s="2" t="str">
        <f>'Données'!$E3906</f>
        <v>semaine n° 36</v>
      </c>
      <c r="ETI9" s="2" t="str">
        <f>'Données'!$E3907</f>
        <v>semaine n° 36</v>
      </c>
      <c r="ETJ9" s="2" t="str">
        <f>'Données'!$E3908</f>
        <v>semaine n° 37</v>
      </c>
      <c r="ETK9" s="2" t="str">
        <f>'Données'!$E3909</f>
        <v>semaine n° 37</v>
      </c>
      <c r="ETL9" s="2" t="str">
        <f>'Données'!$E3910</f>
        <v>semaine n° 37</v>
      </c>
      <c r="ETM9" s="2" t="str">
        <f>'Données'!$E3911</f>
        <v>semaine n° 37</v>
      </c>
      <c r="ETN9" s="2" t="str">
        <f>'Données'!$E3912</f>
        <v>semaine n° 37</v>
      </c>
      <c r="ETO9" s="2" t="str">
        <f>'Données'!$E3913</f>
        <v>semaine n° 37</v>
      </c>
      <c r="ETP9" s="2" t="str">
        <f>'Données'!$E3914</f>
        <v>semaine n° 37</v>
      </c>
      <c r="ETQ9" s="2" t="str">
        <f>'Données'!$E3915</f>
        <v>semaine n° 38</v>
      </c>
      <c r="ETR9" s="2" t="str">
        <f>'Données'!$E3916</f>
        <v>semaine n° 38</v>
      </c>
      <c r="ETS9" s="2" t="str">
        <f>'Données'!$E3917</f>
        <v>semaine n° 38</v>
      </c>
      <c r="ETT9" s="2" t="str">
        <f>'Données'!$E3918</f>
        <v>semaine n° 38</v>
      </c>
      <c r="ETU9" s="2" t="str">
        <f>'Données'!$E3919</f>
        <v>semaine n° 38</v>
      </c>
      <c r="ETV9" s="2" t="str">
        <f>'Données'!$E3920</f>
        <v>semaine n° 38</v>
      </c>
      <c r="ETW9" s="2" t="str">
        <f>'Données'!$E3921</f>
        <v>semaine n° 38</v>
      </c>
      <c r="ETX9" s="2" t="str">
        <f>'Données'!$E3922</f>
        <v>semaine n° 39</v>
      </c>
      <c r="ETY9" s="2" t="str">
        <f>'Données'!$E3923</f>
        <v>semaine n° 39</v>
      </c>
      <c r="ETZ9" s="2" t="str">
        <f>'Données'!$E3924</f>
        <v>semaine n° 39</v>
      </c>
      <c r="EUA9" s="2" t="str">
        <f>'Données'!$E3925</f>
        <v>semaine n° 39</v>
      </c>
      <c r="EUB9" s="2" t="str">
        <f>'Données'!$E3926</f>
        <v>semaine n° 39</v>
      </c>
      <c r="EUC9" s="2" t="str">
        <f>'Données'!$E3927</f>
        <v>semaine n° 39</v>
      </c>
      <c r="EUD9" s="2" t="str">
        <f>'Données'!$E3928</f>
        <v>semaine n° 39</v>
      </c>
      <c r="EUE9" s="2" t="str">
        <f>'Données'!$E3929</f>
        <v>semaine n° 40</v>
      </c>
      <c r="EUF9" s="2" t="str">
        <f>'Données'!$E3930</f>
        <v>semaine n° 40</v>
      </c>
      <c r="EUG9" s="2" t="str">
        <f>'Données'!$E3931</f>
        <v>semaine n° 40</v>
      </c>
      <c r="EUH9" s="2" t="str">
        <f>'Données'!$E3932</f>
        <v>semaine n° 40</v>
      </c>
      <c r="EUI9" s="2" t="str">
        <f>'Données'!$E3933</f>
        <v>semaine n° 40</v>
      </c>
      <c r="EUJ9" s="2" t="str">
        <f>'Données'!$E3934</f>
        <v>semaine n° 40</v>
      </c>
      <c r="EUK9" s="2" t="str">
        <f>'Données'!$E3935</f>
        <v>semaine n° 40</v>
      </c>
      <c r="EUL9" s="2" t="str">
        <f>'Données'!$E3936</f>
        <v>semaine n° 41</v>
      </c>
      <c r="EUM9" s="2" t="str">
        <f>'Données'!$E3937</f>
        <v>semaine n° 41</v>
      </c>
      <c r="EUN9" s="2" t="str">
        <f>'Données'!$E3938</f>
        <v>semaine n° 41</v>
      </c>
      <c r="EUO9" s="2" t="str">
        <f>'Données'!$E3939</f>
        <v>semaine n° 41</v>
      </c>
      <c r="EUP9" s="2" t="str">
        <f>'Données'!$E3940</f>
        <v>semaine n° 41</v>
      </c>
      <c r="EUQ9" s="2" t="str">
        <f>'Données'!$E3941</f>
        <v>semaine n° 41</v>
      </c>
      <c r="EUR9" s="2" t="str">
        <f>'Données'!$E3942</f>
        <v>semaine n° 41</v>
      </c>
      <c r="EUS9" s="2" t="str">
        <f>'Données'!$E3943</f>
        <v>semaine n° 42</v>
      </c>
      <c r="EUT9" s="2" t="str">
        <f>'Données'!$E3944</f>
        <v>semaine n° 42</v>
      </c>
      <c r="EUU9" s="2" t="str">
        <f>'Données'!$E3945</f>
        <v>semaine n° 42</v>
      </c>
      <c r="EUV9" s="2" t="str">
        <f>'Données'!$E3946</f>
        <v>semaine n° 42</v>
      </c>
      <c r="EUW9" s="2" t="str">
        <f>'Données'!$E3947</f>
        <v>semaine n° 42</v>
      </c>
      <c r="EUX9" s="2" t="str">
        <f>'Données'!$E3948</f>
        <v>semaine n° 42</v>
      </c>
      <c r="EUY9" s="2" t="str">
        <f>'Données'!$E3949</f>
        <v>semaine n° 42</v>
      </c>
      <c r="EUZ9" s="2" t="str">
        <f>'Données'!$E3950</f>
        <v>semaine n° 43</v>
      </c>
      <c r="EVA9" s="2" t="str">
        <f>'Données'!$E3951</f>
        <v>semaine n° 43</v>
      </c>
      <c r="EVB9" s="2" t="str">
        <f>'Données'!$E3952</f>
        <v>semaine n° 43</v>
      </c>
      <c r="EVC9" s="2" t="str">
        <f>'Données'!$E3953</f>
        <v>semaine n° 43</v>
      </c>
      <c r="EVD9" s="2" t="str">
        <f>'Données'!$E3954</f>
        <v>semaine n° 43</v>
      </c>
      <c r="EVE9" s="2" t="str">
        <f>'Données'!$E3955</f>
        <v>semaine n° 43</v>
      </c>
      <c r="EVF9" s="2" t="str">
        <f>'Données'!$E3956</f>
        <v>semaine n° 43</v>
      </c>
      <c r="EVG9" s="2" t="str">
        <f>'Données'!$E3957</f>
        <v>semaine n° 44</v>
      </c>
      <c r="EVH9" s="2" t="str">
        <f>'Données'!$E3958</f>
        <v>semaine n° 44</v>
      </c>
      <c r="EVI9" s="2" t="str">
        <f>'Données'!$E3959</f>
        <v>semaine n° 44</v>
      </c>
      <c r="EVJ9" s="2" t="str">
        <f>'Données'!$E3960</f>
        <v>semaine n° 44</v>
      </c>
      <c r="EVK9" s="2" t="str">
        <f>'Données'!$E3961</f>
        <v>semaine n° 44</v>
      </c>
      <c r="EVL9" s="2" t="str">
        <f>'Données'!$E3962</f>
        <v>semaine n° 44</v>
      </c>
      <c r="EVM9" s="2" t="str">
        <f>'Données'!$E3963</f>
        <v>semaine n° 44</v>
      </c>
      <c r="EVN9" s="2" t="str">
        <f>'Données'!$E3964</f>
        <v>semaine n° 45</v>
      </c>
      <c r="EVO9" s="2" t="str">
        <f>'Données'!$E3965</f>
        <v>semaine n° 45</v>
      </c>
      <c r="EVP9" s="2" t="str">
        <f>'Données'!$E3966</f>
        <v>semaine n° 45</v>
      </c>
      <c r="EVQ9" s="2" t="str">
        <f>'Données'!$E3967</f>
        <v>semaine n° 45</v>
      </c>
      <c r="EVR9" s="2" t="str">
        <f>'Données'!$E3968</f>
        <v>semaine n° 45</v>
      </c>
      <c r="EVS9" s="2" t="str">
        <f>'Données'!$E3969</f>
        <v>semaine n° 45</v>
      </c>
      <c r="EVT9" s="2" t="str">
        <f>'Données'!$E3970</f>
        <v>semaine n° 45</v>
      </c>
      <c r="EVU9" s="2" t="str">
        <f>'Données'!$E3971</f>
        <v>semaine n° 46</v>
      </c>
      <c r="EVV9" s="2" t="str">
        <f>'Données'!$E3972</f>
        <v>semaine n° 46</v>
      </c>
      <c r="EVW9" s="2" t="str">
        <f>'Données'!$E3973</f>
        <v>semaine n° 46</v>
      </c>
      <c r="EVX9" s="2" t="str">
        <f>'Données'!$E3974</f>
        <v>semaine n° 46</v>
      </c>
      <c r="EVY9" s="2" t="str">
        <f>'Données'!$E3975</f>
        <v>semaine n° 46</v>
      </c>
      <c r="EVZ9" s="2" t="str">
        <f>'Données'!$E3976</f>
        <v>semaine n° 46</v>
      </c>
      <c r="EWA9" s="2" t="str">
        <f>'Données'!$E3977</f>
        <v>semaine n° 46</v>
      </c>
      <c r="EWB9" s="2" t="str">
        <f>'Données'!$E3978</f>
        <v>semaine n° 47</v>
      </c>
      <c r="EWC9" s="2" t="str">
        <f>'Données'!$E3979</f>
        <v>semaine n° 47</v>
      </c>
      <c r="EWD9" s="2" t="str">
        <f>'Données'!$E3980</f>
        <v>semaine n° 47</v>
      </c>
      <c r="EWE9" s="2" t="str">
        <f>'Données'!$E3981</f>
        <v>semaine n° 47</v>
      </c>
      <c r="EWF9" s="2" t="str">
        <f>'Données'!$E3982</f>
        <v>semaine n° 47</v>
      </c>
      <c r="EWG9" s="2" t="str">
        <f>'Données'!$E3983</f>
        <v>semaine n° 47</v>
      </c>
      <c r="EWH9" s="2" t="str">
        <f>'Données'!$E3984</f>
        <v>semaine n° 47</v>
      </c>
      <c r="EWI9" s="2" t="str">
        <f>'Données'!$E3985</f>
        <v>semaine n° 48</v>
      </c>
      <c r="EWJ9" s="2" t="str">
        <f>'Données'!$E3986</f>
        <v>semaine n° 48</v>
      </c>
      <c r="EWK9" s="2" t="str">
        <f>'Données'!$E3987</f>
        <v>semaine n° 48</v>
      </c>
      <c r="EWL9" s="2" t="str">
        <f>'Données'!$E3988</f>
        <v>semaine n° 48</v>
      </c>
      <c r="EWM9" s="2" t="str">
        <f>'Données'!$E3989</f>
        <v>semaine n° 48</v>
      </c>
      <c r="EWN9" s="2" t="str">
        <f>'Données'!$E3990</f>
        <v>semaine n° 48</v>
      </c>
      <c r="EWO9" s="2" t="str">
        <f>'Données'!$E3991</f>
        <v>semaine n° 48</v>
      </c>
      <c r="EWP9" s="2" t="str">
        <f>'Données'!$E3992</f>
        <v>semaine n° 49</v>
      </c>
      <c r="EWQ9" s="2" t="str">
        <f>'Données'!$E3993</f>
        <v>semaine n° 49</v>
      </c>
      <c r="EWR9" s="2" t="str">
        <f>'Données'!$E3994</f>
        <v>semaine n° 49</v>
      </c>
      <c r="EWS9" s="2" t="str">
        <f>'Données'!$E3995</f>
        <v>semaine n° 49</v>
      </c>
      <c r="EWT9" s="2" t="str">
        <f>'Données'!$E3996</f>
        <v>semaine n° 49</v>
      </c>
      <c r="EWU9" s="2" t="str">
        <f>'Données'!$E3997</f>
        <v>semaine n° 49</v>
      </c>
      <c r="EWV9" s="2" t="str">
        <f>'Données'!$E3998</f>
        <v>semaine n° 49</v>
      </c>
      <c r="EWW9" s="2" t="str">
        <f>'Données'!$E3999</f>
        <v>semaine n° 50</v>
      </c>
      <c r="EWX9" s="2" t="str">
        <f>'Données'!$E4000</f>
        <v>semaine n° 50</v>
      </c>
      <c r="EWY9" s="2" t="str">
        <f>'Données'!$E4001</f>
        <v>semaine n° 50</v>
      </c>
      <c r="EWZ9" s="2" t="str">
        <f>'Données'!$E4002</f>
        <v>semaine n° 50</v>
      </c>
      <c r="EXA9" s="2" t="str">
        <f>'Données'!$E4003</f>
        <v>semaine n° 50</v>
      </c>
      <c r="EXB9" s="2" t="str">
        <f>'Données'!$E4004</f>
        <v>semaine n° 50</v>
      </c>
      <c r="EXC9" s="2" t="str">
        <f>'Données'!$E4005</f>
        <v>semaine n° 50</v>
      </c>
      <c r="EXD9" s="2" t="str">
        <f>'Données'!$E4006</f>
        <v>semaine n° 51</v>
      </c>
      <c r="EXE9" s="2" t="str">
        <f>'Données'!$E4007</f>
        <v>semaine n° 51</v>
      </c>
      <c r="EXF9" s="2" t="str">
        <f>'Données'!$E4008</f>
        <v>semaine n° 51</v>
      </c>
      <c r="EXG9" s="2" t="str">
        <f>'Données'!$E4009</f>
        <v>semaine n° 51</v>
      </c>
      <c r="EXH9" s="2" t="str">
        <f>'Données'!$E4010</f>
        <v>semaine n° 51</v>
      </c>
      <c r="EXI9" s="2" t="str">
        <f>'Données'!$E4011</f>
        <v>semaine n° 51</v>
      </c>
      <c r="EXJ9" s="2" t="str">
        <f>'Données'!$E4012</f>
        <v>semaine n° 51</v>
      </c>
      <c r="EXK9" s="2" t="str">
        <f>'Données'!$E4013</f>
        <v>semaine n° 52</v>
      </c>
      <c r="EXL9" s="2" t="str">
        <f>'Données'!$E4014</f>
        <v>semaine n° 52</v>
      </c>
      <c r="EXM9" s="2" t="str">
        <f>'Données'!$E4015</f>
        <v>semaine n° 52</v>
      </c>
      <c r="EXN9" s="2" t="str">
        <f>'Données'!$E4016</f>
        <v>semaine n° 52</v>
      </c>
      <c r="EXO9" s="2" t="str">
        <f>'Données'!$E4017</f>
        <v>semaine n° 52</v>
      </c>
      <c r="EXP9" s="2" t="str">
        <f>'Données'!$E4018</f>
        <v>semaine n° 52</v>
      </c>
      <c r="EXQ9" s="2" t="str">
        <f>'Données'!$E4019</f>
        <v>semaine n° 52</v>
      </c>
      <c r="EXR9" s="2" t="str">
        <f>'Données'!$E4020</f>
        <v>semaine n° 53</v>
      </c>
    </row>
    <row r="10" ht="6.75" customHeight="1">
      <c r="A10" s="14"/>
      <c r="B10" s="15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  <c r="CKG10" s="15"/>
      <c r="CKH10" s="15"/>
      <c r="CKI10" s="15"/>
      <c r="CKJ10" s="15"/>
      <c r="CKK10" s="15"/>
      <c r="CKL10" s="15"/>
      <c r="CKM10" s="15"/>
      <c r="CKN10" s="15"/>
      <c r="CKO10" s="15"/>
      <c r="CKP10" s="15"/>
      <c r="CKQ10" s="15"/>
      <c r="CKR10" s="15"/>
      <c r="CKS10" s="15"/>
      <c r="CKT10" s="15"/>
      <c r="CKU10" s="15"/>
      <c r="CKV10" s="15"/>
      <c r="CKW10" s="15"/>
      <c r="CKX10" s="15"/>
      <c r="CKY10" s="15"/>
      <c r="CKZ10" s="15"/>
      <c r="CLA10" s="15"/>
      <c r="CLB10" s="15"/>
      <c r="CLC10" s="15"/>
      <c r="CLD10" s="15"/>
      <c r="CLE10" s="15"/>
      <c r="CLF10" s="15"/>
      <c r="CLG10" s="15"/>
      <c r="CLH10" s="15"/>
      <c r="CLI10" s="15"/>
      <c r="CLJ10" s="15"/>
      <c r="CLK10" s="15"/>
      <c r="CLL10" s="15"/>
      <c r="CLM10" s="15"/>
      <c r="CLN10" s="15"/>
      <c r="CLO10" s="15"/>
      <c r="CLP10" s="15"/>
      <c r="CLQ10" s="15"/>
      <c r="CLR10" s="15"/>
      <c r="CLS10" s="15"/>
      <c r="CLT10" s="15"/>
      <c r="CLU10" s="15"/>
      <c r="CLV10" s="15"/>
      <c r="CLW10" s="15"/>
      <c r="CLX10" s="15"/>
      <c r="CLY10" s="15"/>
      <c r="CLZ10" s="15"/>
      <c r="CMA10" s="15"/>
      <c r="CMB10" s="15"/>
      <c r="CMC10" s="15"/>
      <c r="CMD10" s="15"/>
      <c r="CME10" s="15"/>
      <c r="CMF10" s="15"/>
      <c r="CMG10" s="15"/>
      <c r="CMH10" s="15"/>
      <c r="CMI10" s="15"/>
      <c r="CMJ10" s="15"/>
      <c r="CMK10" s="15"/>
      <c r="CML10" s="15"/>
      <c r="CMM10" s="15"/>
      <c r="CMN10" s="15"/>
      <c r="CMO10" s="15"/>
      <c r="CMP10" s="15"/>
      <c r="CMQ10" s="15"/>
      <c r="CMR10" s="15"/>
      <c r="CMS10" s="15"/>
      <c r="CMT10" s="15"/>
      <c r="CMU10" s="15"/>
      <c r="CMV10" s="15"/>
      <c r="CMW10" s="15"/>
      <c r="CMX10" s="15"/>
      <c r="CMY10" s="15"/>
      <c r="CMZ10" s="15"/>
      <c r="CNA10" s="15"/>
      <c r="CNB10" s="15"/>
      <c r="CNC10" s="15"/>
      <c r="CND10" s="15"/>
      <c r="CNE10" s="15"/>
      <c r="CNF10" s="15"/>
      <c r="CNG10" s="15"/>
      <c r="CNH10" s="15"/>
      <c r="CNI10" s="15"/>
      <c r="CNJ10" s="15"/>
      <c r="CNK10" s="15"/>
      <c r="CNL10" s="15"/>
      <c r="CNM10" s="15"/>
      <c r="CNN10" s="15"/>
      <c r="CNO10" s="15"/>
      <c r="CNP10" s="15"/>
      <c r="CNQ10" s="15"/>
      <c r="CNR10" s="15"/>
      <c r="CNS10" s="15"/>
      <c r="CNT10" s="15"/>
      <c r="CNU10" s="15"/>
      <c r="CNV10" s="15"/>
      <c r="CNW10" s="15"/>
      <c r="CNX10" s="15"/>
      <c r="CNY10" s="15"/>
      <c r="CNZ10" s="15"/>
      <c r="COA10" s="15"/>
      <c r="COB10" s="15"/>
      <c r="COC10" s="15"/>
      <c r="COD10" s="15"/>
      <c r="COE10" s="15"/>
      <c r="COF10" s="15"/>
      <c r="COG10" s="15"/>
      <c r="COH10" s="15"/>
      <c r="COI10" s="15"/>
      <c r="COJ10" s="15"/>
      <c r="COK10" s="15"/>
      <c r="COL10" s="15"/>
      <c r="COM10" s="15"/>
      <c r="CON10" s="15"/>
      <c r="COO10" s="15"/>
      <c r="COP10" s="15"/>
      <c r="COQ10" s="15"/>
      <c r="COR10" s="15"/>
      <c r="COS10" s="15"/>
      <c r="COT10" s="15"/>
      <c r="COU10" s="15"/>
      <c r="COV10" s="15"/>
      <c r="COW10" s="15"/>
      <c r="COX10" s="15"/>
      <c r="COY10" s="15"/>
      <c r="COZ10" s="15"/>
      <c r="CPA10" s="15"/>
      <c r="CPB10" s="15"/>
      <c r="CPC10" s="15"/>
      <c r="CPD10" s="15"/>
      <c r="CPE10" s="15"/>
      <c r="CPF10" s="15"/>
      <c r="CPG10" s="15"/>
      <c r="CPH10" s="15"/>
      <c r="CPI10" s="15"/>
      <c r="CPJ10" s="15"/>
      <c r="CPK10" s="15"/>
      <c r="CPL10" s="15"/>
      <c r="CPM10" s="15"/>
      <c r="CPN10" s="15"/>
      <c r="CPO10" s="15"/>
      <c r="CPP10" s="15"/>
      <c r="CPQ10" s="15"/>
      <c r="CPR10" s="15"/>
      <c r="CPS10" s="15"/>
      <c r="CPT10" s="15"/>
      <c r="CPU10" s="15"/>
      <c r="CPV10" s="15"/>
      <c r="CPW10" s="15"/>
      <c r="CPX10" s="15"/>
      <c r="CPY10" s="15"/>
      <c r="CPZ10" s="15"/>
      <c r="CQA10" s="15"/>
      <c r="CQB10" s="15"/>
      <c r="CQC10" s="15"/>
      <c r="CQD10" s="15"/>
      <c r="CQE10" s="15"/>
      <c r="CQF10" s="15"/>
      <c r="CQG10" s="15"/>
      <c r="CQH10" s="15"/>
      <c r="CQI10" s="15"/>
      <c r="CQJ10" s="15"/>
      <c r="CQK10" s="15"/>
      <c r="CQL10" s="15"/>
      <c r="CQM10" s="15"/>
      <c r="CQN10" s="15"/>
      <c r="CQO10" s="15"/>
      <c r="CQP10" s="15"/>
      <c r="CQQ10" s="15"/>
      <c r="CQR10" s="15"/>
      <c r="CQS10" s="15"/>
      <c r="CQT10" s="15"/>
      <c r="CQU10" s="15"/>
      <c r="CQV10" s="15"/>
      <c r="CQW10" s="15"/>
      <c r="CQX10" s="15"/>
      <c r="CQY10" s="15"/>
      <c r="CQZ10" s="15"/>
      <c r="CRA10" s="15"/>
      <c r="CRB10" s="15"/>
      <c r="CRC10" s="15"/>
      <c r="CRD10" s="15"/>
      <c r="CRE10" s="15"/>
      <c r="CRF10" s="15"/>
      <c r="CRG10" s="15"/>
      <c r="CRH10" s="15"/>
      <c r="CRI10" s="15"/>
      <c r="CRJ10" s="15"/>
      <c r="CRK10" s="15"/>
      <c r="CRL10" s="15"/>
      <c r="CRM10" s="15"/>
      <c r="CRN10" s="15"/>
      <c r="CRO10" s="15"/>
      <c r="CRP10" s="15"/>
      <c r="CRQ10" s="15"/>
      <c r="CRR10" s="15"/>
      <c r="CRS10" s="15"/>
      <c r="CRT10" s="15"/>
      <c r="CRU10" s="15"/>
      <c r="CRV10" s="15"/>
      <c r="CRW10" s="15"/>
      <c r="CRX10" s="15"/>
      <c r="CRY10" s="15"/>
      <c r="CRZ10" s="15"/>
      <c r="CSA10" s="15"/>
      <c r="CSB10" s="15"/>
      <c r="CSC10" s="15"/>
      <c r="CSD10" s="15"/>
      <c r="CSE10" s="15"/>
      <c r="CSF10" s="15"/>
      <c r="CSG10" s="15"/>
      <c r="CSH10" s="15"/>
      <c r="CSI10" s="15"/>
      <c r="CSJ10" s="15"/>
      <c r="CSK10" s="15"/>
      <c r="CSL10" s="15"/>
      <c r="CSM10" s="15"/>
      <c r="CSN10" s="15"/>
      <c r="CSO10" s="15"/>
      <c r="CSP10" s="15"/>
      <c r="CSQ10" s="15"/>
      <c r="CSR10" s="15"/>
      <c r="CSS10" s="15"/>
      <c r="CST10" s="15"/>
      <c r="CSU10" s="15"/>
      <c r="CSV10" s="15"/>
      <c r="CSW10" s="15"/>
      <c r="CSX10" s="15"/>
      <c r="CSY10" s="15"/>
      <c r="CSZ10" s="15"/>
      <c r="CTA10" s="15"/>
      <c r="CTB10" s="15"/>
      <c r="CTC10" s="15"/>
      <c r="CTD10" s="15"/>
      <c r="CTE10" s="15"/>
      <c r="CTF10" s="15"/>
      <c r="CTG10" s="15"/>
      <c r="CTH10" s="15"/>
      <c r="CTI10" s="15"/>
      <c r="CTJ10" s="15"/>
      <c r="CTK10" s="15"/>
      <c r="CTL10" s="15"/>
      <c r="CTM10" s="15"/>
      <c r="CTN10" s="15"/>
      <c r="CTO10" s="15"/>
      <c r="CTP10" s="15"/>
      <c r="CTQ10" s="15"/>
      <c r="CTR10" s="15"/>
      <c r="CTS10" s="15"/>
      <c r="CTT10" s="15"/>
      <c r="CTU10" s="15"/>
      <c r="CTV10" s="15"/>
      <c r="CTW10" s="15"/>
      <c r="CTX10" s="15"/>
      <c r="CTY10" s="15"/>
      <c r="CTZ10" s="15"/>
      <c r="CUA10" s="15"/>
      <c r="CUB10" s="15"/>
      <c r="CUC10" s="15"/>
      <c r="CUD10" s="15"/>
      <c r="CUE10" s="15"/>
      <c r="CUF10" s="15"/>
      <c r="CUG10" s="15"/>
      <c r="CUH10" s="15"/>
      <c r="CUI10" s="15"/>
      <c r="CUJ10" s="15"/>
      <c r="CUK10" s="15"/>
      <c r="CUL10" s="15"/>
      <c r="CUM10" s="15"/>
      <c r="CUN10" s="15"/>
      <c r="CUO10" s="15"/>
      <c r="CUP10" s="15"/>
      <c r="CUQ10" s="15"/>
      <c r="CUR10" s="15"/>
      <c r="CUS10" s="15"/>
      <c r="CUT10" s="15"/>
      <c r="CUU10" s="15"/>
      <c r="CUV10" s="15"/>
      <c r="CUW10" s="15"/>
      <c r="CUX10" s="15"/>
      <c r="CUY10" s="15"/>
      <c r="CUZ10" s="15"/>
      <c r="CVA10" s="15"/>
      <c r="CVB10" s="15"/>
      <c r="CVC10" s="15"/>
      <c r="CVD10" s="15"/>
      <c r="CVE10" s="15"/>
      <c r="CVF10" s="15"/>
      <c r="CVG10" s="15"/>
      <c r="CVH10" s="15"/>
      <c r="CVI10" s="15"/>
      <c r="CVJ10" s="15"/>
      <c r="CVK10" s="15"/>
      <c r="CVL10" s="15"/>
      <c r="CVM10" s="15"/>
      <c r="CVN10" s="15"/>
      <c r="CVO10" s="15"/>
      <c r="CVP10" s="15"/>
      <c r="CVQ10" s="15"/>
      <c r="CVR10" s="15"/>
      <c r="CVS10" s="15"/>
      <c r="CVT10" s="15"/>
      <c r="CVU10" s="15"/>
      <c r="CVV10" s="15"/>
      <c r="CVW10" s="15"/>
      <c r="CVX10" s="15"/>
      <c r="CVY10" s="15"/>
      <c r="CVZ10" s="15"/>
      <c r="CWA10" s="15"/>
      <c r="CWB10" s="15"/>
      <c r="CWC10" s="15"/>
      <c r="CWD10" s="15"/>
      <c r="CWE10" s="15"/>
      <c r="CWF10" s="15"/>
      <c r="CWG10" s="15"/>
      <c r="CWH10" s="15"/>
      <c r="CWI10" s="15"/>
      <c r="CWJ10" s="15"/>
      <c r="CWK10" s="15"/>
      <c r="CWL10" s="15"/>
      <c r="CWM10" s="15"/>
      <c r="CWN10" s="15"/>
      <c r="CWO10" s="15"/>
      <c r="CWP10" s="15"/>
      <c r="CWQ10" s="15"/>
      <c r="CWR10" s="15"/>
      <c r="CWS10" s="15"/>
      <c r="CWT10" s="15"/>
      <c r="CWU10" s="15"/>
      <c r="CWV10" s="15"/>
      <c r="CWW10" s="15"/>
      <c r="CWX10" s="15"/>
      <c r="CWY10" s="15"/>
      <c r="CWZ10" s="15"/>
      <c r="CXA10" s="15"/>
      <c r="CXB10" s="15"/>
      <c r="CXC10" s="15"/>
      <c r="CXD10" s="15"/>
      <c r="CXE10" s="15"/>
      <c r="CXF10" s="15"/>
      <c r="CXG10" s="15"/>
      <c r="CXH10" s="15"/>
      <c r="CXI10" s="15"/>
      <c r="CXJ10" s="15"/>
      <c r="CXK10" s="15"/>
      <c r="CXL10" s="15"/>
      <c r="CXM10" s="15"/>
      <c r="CXN10" s="15"/>
      <c r="CXO10" s="15"/>
      <c r="CXP10" s="15"/>
      <c r="CXQ10" s="15"/>
      <c r="CXR10" s="15"/>
      <c r="CXS10" s="15"/>
      <c r="CXT10" s="15"/>
      <c r="CXU10" s="15"/>
      <c r="CXV10" s="15"/>
      <c r="CXW10" s="15"/>
      <c r="CXX10" s="15"/>
      <c r="CXY10" s="15"/>
      <c r="CXZ10" s="15"/>
      <c r="CYA10" s="15"/>
      <c r="CYB10" s="15"/>
      <c r="CYC10" s="15"/>
      <c r="CYD10" s="15"/>
      <c r="CYE10" s="15"/>
      <c r="CYF10" s="15"/>
      <c r="CYG10" s="15"/>
      <c r="CYH10" s="15"/>
      <c r="CYI10" s="15"/>
      <c r="CYJ10" s="15"/>
      <c r="CYK10" s="15"/>
      <c r="CYL10" s="15"/>
      <c r="CYM10" s="15"/>
      <c r="CYN10" s="15"/>
      <c r="CYO10" s="15"/>
      <c r="CYP10" s="15"/>
      <c r="CYQ10" s="15"/>
      <c r="CYR10" s="15"/>
      <c r="CYS10" s="15"/>
      <c r="CYT10" s="15"/>
      <c r="CYU10" s="15"/>
      <c r="CYV10" s="15"/>
      <c r="CYW10" s="15"/>
      <c r="CYX10" s="15"/>
      <c r="CYY10" s="15"/>
      <c r="CYZ10" s="15"/>
      <c r="CZA10" s="15"/>
      <c r="CZB10" s="15"/>
      <c r="CZC10" s="15"/>
      <c r="CZD10" s="15"/>
      <c r="CZE10" s="15"/>
      <c r="CZF10" s="15"/>
      <c r="CZG10" s="15"/>
      <c r="CZH10" s="15"/>
      <c r="CZI10" s="15"/>
      <c r="CZJ10" s="15"/>
      <c r="CZK10" s="15"/>
      <c r="CZL10" s="15"/>
      <c r="CZM10" s="15"/>
      <c r="CZN10" s="15"/>
      <c r="CZO10" s="15"/>
      <c r="CZP10" s="15"/>
      <c r="CZQ10" s="15"/>
      <c r="CZR10" s="15"/>
      <c r="CZS10" s="15"/>
      <c r="CZT10" s="15"/>
      <c r="CZU10" s="15"/>
      <c r="CZV10" s="15"/>
      <c r="CZW10" s="15"/>
      <c r="CZX10" s="15"/>
      <c r="CZY10" s="15"/>
      <c r="CZZ10" s="15"/>
      <c r="DAA10" s="15"/>
      <c r="DAB10" s="15"/>
      <c r="DAC10" s="15"/>
      <c r="DAD10" s="15"/>
      <c r="DAE10" s="15"/>
      <c r="DAF10" s="15"/>
      <c r="DAG10" s="15"/>
      <c r="DAH10" s="15"/>
      <c r="DAI10" s="15"/>
      <c r="DAJ10" s="15"/>
      <c r="DAK10" s="15"/>
      <c r="DAL10" s="15"/>
      <c r="DAM10" s="15"/>
      <c r="DAN10" s="15"/>
      <c r="DAO10" s="15"/>
      <c r="DAP10" s="15"/>
      <c r="DAQ10" s="15"/>
      <c r="DAR10" s="15"/>
      <c r="DAS10" s="15"/>
      <c r="DAT10" s="15"/>
      <c r="DAU10" s="15"/>
      <c r="DAV10" s="15"/>
      <c r="DAW10" s="15"/>
      <c r="DAX10" s="15"/>
      <c r="DAY10" s="15"/>
      <c r="DAZ10" s="15"/>
      <c r="DBA10" s="15"/>
      <c r="DBB10" s="15"/>
      <c r="DBC10" s="15"/>
      <c r="DBD10" s="15"/>
      <c r="DBE10" s="15"/>
      <c r="DBF10" s="15"/>
      <c r="DBG10" s="15"/>
      <c r="DBH10" s="15"/>
      <c r="DBI10" s="15"/>
      <c r="DBJ10" s="15"/>
      <c r="DBK10" s="15"/>
      <c r="DBL10" s="15"/>
      <c r="DBM10" s="15"/>
      <c r="DBN10" s="15"/>
      <c r="DBO10" s="15"/>
      <c r="DBP10" s="15"/>
      <c r="DBQ10" s="15"/>
      <c r="DBR10" s="15"/>
      <c r="DBS10" s="15"/>
      <c r="DBT10" s="15"/>
      <c r="DBU10" s="15"/>
      <c r="DBV10" s="15"/>
      <c r="DBW10" s="15"/>
      <c r="DBX10" s="15"/>
      <c r="DBY10" s="15"/>
      <c r="DBZ10" s="15"/>
      <c r="DCA10" s="15"/>
      <c r="DCB10" s="15"/>
      <c r="DCC10" s="15"/>
      <c r="DCD10" s="15"/>
      <c r="DCE10" s="15"/>
      <c r="DCF10" s="15"/>
      <c r="DCG10" s="15"/>
      <c r="DCH10" s="15"/>
      <c r="DCI10" s="15"/>
      <c r="DCJ10" s="15"/>
      <c r="DCK10" s="15"/>
      <c r="DCL10" s="15"/>
      <c r="DCM10" s="15"/>
      <c r="DCN10" s="15"/>
      <c r="DCO10" s="15"/>
      <c r="DCP10" s="15"/>
      <c r="DCQ10" s="15"/>
      <c r="DCR10" s="15"/>
      <c r="DCS10" s="15"/>
      <c r="DCT10" s="15"/>
      <c r="DCU10" s="15"/>
      <c r="DCV10" s="15"/>
      <c r="DCW10" s="15"/>
      <c r="DCX10" s="15"/>
      <c r="DCY10" s="15"/>
      <c r="DCZ10" s="15"/>
      <c r="DDA10" s="15"/>
      <c r="DDB10" s="15"/>
      <c r="DDC10" s="15"/>
      <c r="DDD10" s="15"/>
      <c r="DDE10" s="15"/>
      <c r="DDF10" s="15"/>
      <c r="DDG10" s="15"/>
      <c r="DDH10" s="15"/>
      <c r="DDI10" s="15"/>
      <c r="DDJ10" s="15"/>
      <c r="DDK10" s="15"/>
      <c r="DDL10" s="15"/>
      <c r="DDM10" s="15"/>
      <c r="DDN10" s="15"/>
      <c r="DDO10" s="15"/>
      <c r="DDP10" s="15"/>
      <c r="DDQ10" s="15"/>
      <c r="DDR10" s="15"/>
      <c r="DDS10" s="15"/>
      <c r="DDT10" s="15"/>
      <c r="DDU10" s="15"/>
      <c r="DDV10" s="15"/>
      <c r="DDW10" s="15"/>
      <c r="DDX10" s="15"/>
      <c r="DDY10" s="15"/>
      <c r="DDZ10" s="15"/>
      <c r="DEA10" s="15"/>
      <c r="DEB10" s="15"/>
      <c r="DEC10" s="15"/>
      <c r="DED10" s="15"/>
      <c r="DEE10" s="15"/>
      <c r="DEF10" s="15"/>
      <c r="DEG10" s="15"/>
      <c r="DEH10" s="15"/>
      <c r="DEI10" s="15"/>
      <c r="DEJ10" s="15"/>
      <c r="DEK10" s="15"/>
      <c r="DEL10" s="15"/>
      <c r="DEM10" s="15"/>
      <c r="DEN10" s="15"/>
      <c r="DEO10" s="15"/>
      <c r="DEP10" s="15"/>
      <c r="DEQ10" s="15"/>
      <c r="DER10" s="15"/>
      <c r="DES10" s="15"/>
      <c r="DET10" s="15"/>
      <c r="DEU10" s="15"/>
      <c r="DEV10" s="15"/>
      <c r="DEW10" s="15"/>
      <c r="DEX10" s="15"/>
      <c r="DEY10" s="15"/>
      <c r="DEZ10" s="15"/>
      <c r="DFA10" s="15"/>
      <c r="DFB10" s="15"/>
      <c r="DFC10" s="15"/>
      <c r="DFD10" s="15"/>
      <c r="DFE10" s="15"/>
      <c r="DFF10" s="15"/>
      <c r="DFG10" s="15"/>
      <c r="DFH10" s="15"/>
      <c r="DFI10" s="15"/>
      <c r="DFJ10" s="15"/>
      <c r="DFK10" s="15"/>
      <c r="DFL10" s="15"/>
      <c r="DFM10" s="15"/>
      <c r="DFN10" s="15"/>
      <c r="DFO10" s="15"/>
      <c r="DFP10" s="15"/>
      <c r="DFQ10" s="15"/>
      <c r="DFR10" s="15"/>
      <c r="DFS10" s="15"/>
      <c r="DFT10" s="15"/>
      <c r="DFU10" s="15"/>
      <c r="DFV10" s="15"/>
      <c r="DFW10" s="15"/>
      <c r="DFX10" s="15"/>
      <c r="DFY10" s="15"/>
      <c r="DFZ10" s="15"/>
      <c r="DGA10" s="15"/>
      <c r="DGB10" s="15"/>
      <c r="DGC10" s="15"/>
      <c r="DGD10" s="15"/>
      <c r="DGE10" s="15"/>
      <c r="DGF10" s="15"/>
      <c r="DGG10" s="15"/>
      <c r="DGH10" s="15"/>
      <c r="DGI10" s="15"/>
      <c r="DGJ10" s="15"/>
      <c r="DGK10" s="15"/>
      <c r="DGL10" s="15"/>
      <c r="DGM10" s="15"/>
      <c r="DGN10" s="15"/>
      <c r="DGO10" s="15"/>
      <c r="DGP10" s="15"/>
      <c r="DGQ10" s="15"/>
      <c r="DGR10" s="15"/>
      <c r="DGS10" s="15"/>
      <c r="DGT10" s="15"/>
      <c r="DGU10" s="15"/>
      <c r="DGV10" s="15"/>
      <c r="DGW10" s="15"/>
      <c r="DGX10" s="15"/>
      <c r="DGY10" s="15"/>
      <c r="DGZ10" s="15"/>
      <c r="DHA10" s="15"/>
      <c r="DHB10" s="15"/>
      <c r="DHC10" s="15"/>
      <c r="DHD10" s="15"/>
      <c r="DHE10" s="15"/>
      <c r="DHF10" s="15"/>
      <c r="DHG10" s="15"/>
      <c r="DHH10" s="15"/>
      <c r="DHI10" s="15"/>
      <c r="DHJ10" s="15"/>
      <c r="DHK10" s="15"/>
      <c r="DHL10" s="15"/>
      <c r="DHM10" s="15"/>
      <c r="DHN10" s="15"/>
      <c r="DHO10" s="15"/>
      <c r="DHP10" s="15"/>
      <c r="DHQ10" s="15"/>
      <c r="DHR10" s="15"/>
      <c r="DHS10" s="15"/>
      <c r="DHT10" s="15"/>
      <c r="DHU10" s="15"/>
      <c r="DHV10" s="15"/>
      <c r="DHW10" s="15"/>
      <c r="DHX10" s="15"/>
      <c r="DHY10" s="15"/>
      <c r="DHZ10" s="15"/>
      <c r="DIA10" s="15"/>
      <c r="DIB10" s="15"/>
      <c r="DIC10" s="15"/>
      <c r="DID10" s="15"/>
      <c r="DIE10" s="15"/>
      <c r="DIF10" s="15"/>
      <c r="DIG10" s="15"/>
      <c r="DIH10" s="15"/>
      <c r="DII10" s="15"/>
      <c r="DIJ10" s="15"/>
      <c r="DIK10" s="15"/>
      <c r="DIL10" s="15"/>
      <c r="DIM10" s="15"/>
      <c r="DIN10" s="15"/>
      <c r="DIO10" s="15"/>
      <c r="DIP10" s="15"/>
      <c r="DIQ10" s="15"/>
      <c r="DIR10" s="15"/>
      <c r="DIS10" s="15"/>
      <c r="DIT10" s="15"/>
      <c r="DIU10" s="15"/>
      <c r="DIV10" s="15"/>
      <c r="DIW10" s="15"/>
      <c r="DIX10" s="15"/>
      <c r="DIY10" s="15"/>
      <c r="DIZ10" s="15"/>
      <c r="DJA10" s="15"/>
      <c r="DJB10" s="15"/>
      <c r="DJC10" s="15"/>
      <c r="DJD10" s="15"/>
      <c r="DJE10" s="15"/>
      <c r="DJF10" s="15"/>
      <c r="DJG10" s="15"/>
      <c r="DJH10" s="15"/>
      <c r="DJI10" s="15"/>
      <c r="DJJ10" s="15"/>
      <c r="DJK10" s="15"/>
      <c r="DJL10" s="15"/>
      <c r="DJM10" s="15"/>
      <c r="DJN10" s="15"/>
      <c r="DJO10" s="15"/>
      <c r="DJP10" s="15"/>
      <c r="DJQ10" s="15"/>
      <c r="DJR10" s="15"/>
      <c r="DJS10" s="15"/>
      <c r="DJT10" s="15"/>
      <c r="DJU10" s="15"/>
      <c r="DJV10" s="15"/>
      <c r="DJW10" s="15"/>
      <c r="DJX10" s="15"/>
      <c r="DJY10" s="15"/>
      <c r="DJZ10" s="15"/>
      <c r="DKA10" s="15"/>
      <c r="DKB10" s="15"/>
      <c r="DKC10" s="15"/>
      <c r="DKD10" s="15"/>
      <c r="DKE10" s="15"/>
      <c r="DKF10" s="15"/>
      <c r="DKG10" s="15"/>
      <c r="DKH10" s="15"/>
      <c r="DKI10" s="15"/>
      <c r="DKJ10" s="15"/>
      <c r="DKK10" s="15"/>
      <c r="DKL10" s="15"/>
      <c r="DKM10" s="15"/>
      <c r="DKN10" s="15"/>
      <c r="DKO10" s="15"/>
      <c r="DKP10" s="15"/>
      <c r="DKQ10" s="15"/>
      <c r="DKR10" s="15"/>
      <c r="DKS10" s="15"/>
      <c r="DKT10" s="15"/>
      <c r="DKU10" s="15"/>
      <c r="DKV10" s="15"/>
      <c r="DKW10" s="15"/>
      <c r="DKX10" s="15"/>
      <c r="DKY10" s="15"/>
      <c r="DKZ10" s="15"/>
      <c r="DLA10" s="15"/>
      <c r="DLB10" s="15"/>
      <c r="DLC10" s="15"/>
      <c r="DLD10" s="15"/>
      <c r="DLE10" s="15"/>
      <c r="DLF10" s="15"/>
      <c r="DLG10" s="15"/>
      <c r="DLH10" s="15"/>
      <c r="DLI10" s="15"/>
      <c r="DLJ10" s="15"/>
      <c r="DLK10" s="15"/>
      <c r="DLL10" s="15"/>
      <c r="DLM10" s="15"/>
      <c r="DLN10" s="15"/>
      <c r="DLO10" s="15"/>
      <c r="DLP10" s="15"/>
      <c r="DLQ10" s="15"/>
      <c r="DLR10" s="15"/>
      <c r="DLS10" s="15"/>
      <c r="DLT10" s="15"/>
      <c r="DLU10" s="15"/>
      <c r="DLV10" s="15"/>
      <c r="DLW10" s="15"/>
      <c r="DLX10" s="15"/>
      <c r="DLY10" s="15"/>
      <c r="DLZ10" s="15"/>
      <c r="DMA10" s="15"/>
      <c r="DMB10" s="15"/>
      <c r="DMC10" s="15"/>
      <c r="DMD10" s="15"/>
      <c r="DME10" s="15"/>
      <c r="DMF10" s="15"/>
      <c r="DMG10" s="15"/>
      <c r="DMH10" s="15"/>
      <c r="DMI10" s="15"/>
      <c r="DMJ10" s="15"/>
      <c r="DMK10" s="15"/>
      <c r="DML10" s="15"/>
      <c r="DMM10" s="15"/>
      <c r="DMN10" s="15"/>
      <c r="DMO10" s="15"/>
      <c r="DMP10" s="15"/>
      <c r="DMQ10" s="15"/>
      <c r="DMR10" s="15"/>
      <c r="DMS10" s="15"/>
      <c r="DMT10" s="15"/>
      <c r="DMU10" s="15"/>
      <c r="DMV10" s="15"/>
      <c r="DMW10" s="15"/>
      <c r="DMX10" s="15"/>
      <c r="DMY10" s="15"/>
      <c r="DMZ10" s="15"/>
      <c r="DNA10" s="15"/>
      <c r="DNB10" s="15"/>
      <c r="DNC10" s="15"/>
      <c r="DND10" s="15"/>
      <c r="DNE10" s="15"/>
      <c r="DNF10" s="15"/>
      <c r="DNG10" s="15"/>
      <c r="DNH10" s="15"/>
      <c r="DNI10" s="15"/>
      <c r="DNJ10" s="15"/>
      <c r="DNK10" s="15"/>
      <c r="DNL10" s="15"/>
      <c r="DNM10" s="15"/>
      <c r="DNN10" s="15"/>
      <c r="DNO10" s="15"/>
      <c r="DNP10" s="15"/>
      <c r="DNQ10" s="15"/>
      <c r="DNR10" s="15"/>
      <c r="DNS10" s="15"/>
      <c r="DNT10" s="15"/>
      <c r="DNU10" s="15"/>
      <c r="DNV10" s="15"/>
      <c r="DNW10" s="15"/>
      <c r="DNX10" s="15"/>
      <c r="DNY10" s="15"/>
      <c r="DNZ10" s="15"/>
      <c r="DOA10" s="15"/>
      <c r="DOB10" s="15"/>
      <c r="DOC10" s="15"/>
      <c r="DOD10" s="15"/>
      <c r="DOE10" s="15"/>
      <c r="DOF10" s="15"/>
      <c r="DOG10" s="15"/>
      <c r="DOH10" s="15"/>
      <c r="DOI10" s="15"/>
      <c r="DOJ10" s="15"/>
      <c r="DOK10" s="15"/>
      <c r="DOL10" s="15"/>
      <c r="DOM10" s="15"/>
      <c r="DON10" s="15"/>
      <c r="DOO10" s="15"/>
      <c r="DOP10" s="15"/>
      <c r="DOQ10" s="15"/>
      <c r="DOR10" s="15"/>
      <c r="DOS10" s="15"/>
      <c r="DOT10" s="15"/>
      <c r="DOU10" s="15"/>
      <c r="DOV10" s="15"/>
      <c r="DOW10" s="15"/>
      <c r="DOX10" s="15"/>
      <c r="DOY10" s="15"/>
      <c r="DOZ10" s="15"/>
      <c r="DPA10" s="15"/>
      <c r="DPB10" s="15"/>
      <c r="DPC10" s="15"/>
      <c r="DPD10" s="15"/>
      <c r="DPE10" s="15"/>
      <c r="DPF10" s="15"/>
      <c r="DPG10" s="15"/>
      <c r="DPH10" s="15"/>
      <c r="DPI10" s="15"/>
      <c r="DPJ10" s="15"/>
      <c r="DPK10" s="15"/>
      <c r="DPL10" s="15"/>
      <c r="DPM10" s="15"/>
      <c r="DPN10" s="15"/>
      <c r="DPO10" s="15"/>
      <c r="DPP10" s="15"/>
      <c r="DPQ10" s="15"/>
      <c r="DPR10" s="15"/>
      <c r="DPS10" s="15"/>
      <c r="DPT10" s="15"/>
      <c r="DPU10" s="15"/>
      <c r="DPV10" s="15"/>
      <c r="DPW10" s="15"/>
      <c r="DPX10" s="15"/>
      <c r="DPY10" s="15"/>
      <c r="DPZ10" s="15"/>
      <c r="DQA10" s="15"/>
      <c r="DQB10" s="15"/>
      <c r="DQC10" s="15"/>
      <c r="DQD10" s="15"/>
      <c r="DQE10" s="15"/>
      <c r="DQF10" s="15"/>
      <c r="DQG10" s="15"/>
      <c r="DQH10" s="15"/>
      <c r="DQI10" s="15"/>
      <c r="DQJ10" s="15"/>
      <c r="DQK10" s="15"/>
      <c r="DQL10" s="15"/>
      <c r="DQM10" s="15"/>
      <c r="DQN10" s="15"/>
      <c r="DQO10" s="15"/>
      <c r="DQP10" s="15"/>
      <c r="DQQ10" s="15"/>
      <c r="DQR10" s="15"/>
      <c r="DQS10" s="15"/>
      <c r="DQT10" s="15"/>
      <c r="DQU10" s="15"/>
      <c r="DQV10" s="15"/>
      <c r="DQW10" s="15"/>
      <c r="DQX10" s="15"/>
      <c r="DQY10" s="15"/>
      <c r="DQZ10" s="15"/>
      <c r="DRA10" s="15"/>
      <c r="DRB10" s="15"/>
      <c r="DRC10" s="15"/>
      <c r="DRD10" s="15"/>
      <c r="DRE10" s="15"/>
      <c r="DRF10" s="15"/>
      <c r="DRG10" s="15"/>
      <c r="DRH10" s="15"/>
      <c r="DRI10" s="15"/>
      <c r="DRJ10" s="15"/>
      <c r="DRK10" s="15"/>
      <c r="DRL10" s="15"/>
      <c r="DRM10" s="15"/>
      <c r="DRN10" s="15"/>
      <c r="DRO10" s="15"/>
      <c r="DRP10" s="15"/>
      <c r="DRQ10" s="15"/>
      <c r="DRR10" s="15"/>
      <c r="DRS10" s="15"/>
      <c r="DRT10" s="15"/>
      <c r="DRU10" s="15"/>
      <c r="DRV10" s="15"/>
      <c r="DRW10" s="15"/>
      <c r="DRX10" s="15"/>
      <c r="DRY10" s="15"/>
      <c r="DRZ10" s="15"/>
      <c r="DSA10" s="15"/>
      <c r="DSB10" s="15"/>
      <c r="DSC10" s="15"/>
      <c r="DSD10" s="15"/>
      <c r="DSE10" s="15"/>
      <c r="DSF10" s="15"/>
      <c r="DSG10" s="15"/>
      <c r="DSH10" s="15"/>
      <c r="DSI10" s="15"/>
      <c r="DSJ10" s="15"/>
      <c r="DSK10" s="15"/>
      <c r="DSL10" s="15"/>
      <c r="DSM10" s="15"/>
      <c r="DSN10" s="15"/>
      <c r="DSO10" s="15"/>
      <c r="DSP10" s="15"/>
      <c r="DSQ10" s="15"/>
      <c r="DSR10" s="15"/>
      <c r="DSS10" s="15"/>
      <c r="DST10" s="15"/>
      <c r="DSU10" s="15"/>
      <c r="DSV10" s="15"/>
      <c r="DSW10" s="15"/>
      <c r="DSX10" s="15"/>
      <c r="DSY10" s="15"/>
      <c r="DSZ10" s="15"/>
      <c r="DTA10" s="15"/>
      <c r="DTB10" s="15"/>
      <c r="DTC10" s="15"/>
      <c r="DTD10" s="15"/>
      <c r="DTE10" s="15"/>
      <c r="DTF10" s="15"/>
      <c r="DTG10" s="15"/>
      <c r="DTH10" s="15"/>
      <c r="DTI10" s="15"/>
      <c r="DTJ10" s="15"/>
      <c r="DTK10" s="15"/>
      <c r="DTL10" s="15"/>
      <c r="DTM10" s="15"/>
      <c r="DTN10" s="15"/>
      <c r="DTO10" s="15"/>
      <c r="DTP10" s="15"/>
      <c r="DTQ10" s="15"/>
      <c r="DTR10" s="15"/>
      <c r="DTS10" s="15"/>
      <c r="DTT10" s="15"/>
      <c r="DTU10" s="15"/>
      <c r="DTV10" s="15"/>
      <c r="DTW10" s="15"/>
      <c r="DTX10" s="15"/>
      <c r="DTY10" s="15"/>
      <c r="DTZ10" s="15"/>
      <c r="DUA10" s="15"/>
      <c r="DUB10" s="15"/>
      <c r="DUC10" s="15"/>
      <c r="DUD10" s="15"/>
      <c r="DUE10" s="15"/>
      <c r="DUF10" s="15"/>
      <c r="DUG10" s="15"/>
      <c r="DUH10" s="15"/>
      <c r="DUI10" s="15"/>
      <c r="DUJ10" s="15"/>
      <c r="DUK10" s="15"/>
      <c r="DUL10" s="15"/>
      <c r="DUM10" s="15"/>
      <c r="DUN10" s="15"/>
      <c r="DUO10" s="15"/>
      <c r="DUP10" s="15"/>
      <c r="DUQ10" s="15"/>
      <c r="DUR10" s="15"/>
      <c r="DUS10" s="15"/>
      <c r="DUT10" s="15"/>
      <c r="DUU10" s="15"/>
      <c r="DUV10" s="15"/>
      <c r="DUW10" s="15"/>
      <c r="DUX10" s="15"/>
      <c r="DUY10" s="15"/>
      <c r="DUZ10" s="15"/>
      <c r="DVA10" s="15"/>
      <c r="DVB10" s="15"/>
      <c r="DVC10" s="15"/>
      <c r="DVD10" s="15"/>
      <c r="DVE10" s="15"/>
      <c r="DVF10" s="15"/>
      <c r="DVG10" s="15"/>
      <c r="DVH10" s="15"/>
      <c r="DVI10" s="15"/>
      <c r="DVJ10" s="15"/>
      <c r="DVK10" s="15"/>
      <c r="DVL10" s="15"/>
      <c r="DVM10" s="15"/>
      <c r="DVN10" s="15"/>
      <c r="DVO10" s="15"/>
      <c r="DVP10" s="15"/>
      <c r="DVQ10" s="15"/>
      <c r="DVR10" s="15"/>
      <c r="DVS10" s="15"/>
      <c r="DVT10" s="15"/>
      <c r="DVU10" s="15"/>
      <c r="DVV10" s="15"/>
      <c r="DVW10" s="15"/>
      <c r="DVX10" s="15"/>
      <c r="DVY10" s="15"/>
      <c r="DVZ10" s="15"/>
      <c r="DWA10" s="15"/>
      <c r="DWB10" s="15"/>
      <c r="DWC10" s="15"/>
      <c r="DWD10" s="15"/>
      <c r="DWE10" s="15"/>
      <c r="DWF10" s="15"/>
      <c r="DWG10" s="15"/>
      <c r="DWH10" s="15"/>
      <c r="DWI10" s="15"/>
      <c r="DWJ10" s="15"/>
      <c r="DWK10" s="15"/>
      <c r="DWL10" s="15"/>
      <c r="DWM10" s="15"/>
      <c r="DWN10" s="15"/>
      <c r="DWO10" s="15"/>
      <c r="DWP10" s="15"/>
      <c r="DWQ10" s="15"/>
      <c r="DWR10" s="15"/>
      <c r="DWS10" s="15"/>
      <c r="DWT10" s="15"/>
      <c r="DWU10" s="15"/>
      <c r="DWV10" s="15"/>
      <c r="DWW10" s="15"/>
      <c r="DWX10" s="15"/>
      <c r="DWY10" s="15"/>
      <c r="DWZ10" s="15"/>
      <c r="DXA10" s="15"/>
      <c r="DXB10" s="15"/>
      <c r="DXC10" s="15"/>
      <c r="DXD10" s="15"/>
      <c r="DXE10" s="15"/>
      <c r="DXF10" s="15"/>
      <c r="DXG10" s="15"/>
      <c r="DXH10" s="15"/>
      <c r="DXI10" s="15"/>
      <c r="DXJ10" s="15"/>
      <c r="DXK10" s="15"/>
      <c r="DXL10" s="15"/>
      <c r="DXM10" s="15"/>
      <c r="DXN10" s="15"/>
      <c r="DXO10" s="15"/>
      <c r="DXP10" s="15"/>
      <c r="DXQ10" s="15"/>
      <c r="DXR10" s="15"/>
      <c r="DXS10" s="15"/>
      <c r="DXT10" s="15"/>
      <c r="DXU10" s="15"/>
      <c r="DXV10" s="15"/>
      <c r="DXW10" s="15"/>
      <c r="DXX10" s="15"/>
      <c r="DXY10" s="15"/>
      <c r="DXZ10" s="15"/>
      <c r="DYA10" s="15"/>
      <c r="DYB10" s="15"/>
      <c r="DYC10" s="15"/>
      <c r="DYD10" s="15"/>
      <c r="DYE10" s="15"/>
      <c r="DYF10" s="15"/>
      <c r="DYG10" s="15"/>
      <c r="DYH10" s="15"/>
      <c r="DYI10" s="15"/>
      <c r="DYJ10" s="15"/>
      <c r="DYK10" s="15"/>
      <c r="DYL10" s="15"/>
      <c r="DYM10" s="15"/>
      <c r="DYN10" s="15"/>
      <c r="DYO10" s="15"/>
      <c r="DYP10" s="15"/>
      <c r="DYQ10" s="15"/>
      <c r="DYR10" s="15"/>
      <c r="DYS10" s="15"/>
      <c r="DYT10" s="15"/>
      <c r="DYU10" s="15"/>
      <c r="DYV10" s="15"/>
      <c r="DYW10" s="15"/>
      <c r="DYX10" s="15"/>
      <c r="DYY10" s="15"/>
      <c r="DYZ10" s="15"/>
      <c r="DZA10" s="15"/>
      <c r="DZB10" s="15"/>
      <c r="DZC10" s="15"/>
      <c r="DZD10" s="15"/>
      <c r="DZE10" s="15"/>
      <c r="DZF10" s="15"/>
      <c r="DZG10" s="15"/>
      <c r="DZH10" s="15"/>
      <c r="DZI10" s="15"/>
      <c r="DZJ10" s="15"/>
      <c r="DZK10" s="15"/>
      <c r="DZL10" s="15"/>
      <c r="DZM10" s="15"/>
      <c r="DZN10" s="15"/>
      <c r="DZO10" s="15"/>
      <c r="DZP10" s="15"/>
      <c r="DZQ10" s="15"/>
      <c r="DZR10" s="15"/>
      <c r="DZS10" s="15"/>
      <c r="DZT10" s="15"/>
      <c r="DZU10" s="15"/>
      <c r="DZV10" s="15"/>
      <c r="DZW10" s="15"/>
      <c r="DZX10" s="15"/>
      <c r="DZY10" s="15"/>
      <c r="DZZ10" s="15"/>
      <c r="EAA10" s="15"/>
      <c r="EAB10" s="15"/>
      <c r="EAC10" s="15"/>
      <c r="EAD10" s="15"/>
      <c r="EAE10" s="15"/>
      <c r="EAF10" s="15"/>
      <c r="EAG10" s="15"/>
      <c r="EAH10" s="15"/>
      <c r="EAI10" s="15"/>
      <c r="EAJ10" s="15"/>
      <c r="EAK10" s="15"/>
      <c r="EAL10" s="15"/>
      <c r="EAM10" s="15"/>
      <c r="EAN10" s="15"/>
      <c r="EAO10" s="15"/>
      <c r="EAP10" s="15"/>
      <c r="EAQ10" s="15"/>
      <c r="EAR10" s="15"/>
      <c r="EAS10" s="15"/>
      <c r="EAT10" s="15"/>
      <c r="EAU10" s="15"/>
      <c r="EAV10" s="15"/>
      <c r="EAW10" s="15"/>
      <c r="EAX10" s="15"/>
      <c r="EAY10" s="15"/>
      <c r="EAZ10" s="15"/>
      <c r="EBA10" s="15"/>
      <c r="EBB10" s="15"/>
      <c r="EBC10" s="15"/>
      <c r="EBD10" s="15"/>
      <c r="EBE10" s="15"/>
      <c r="EBF10" s="15"/>
      <c r="EBG10" s="15"/>
      <c r="EBH10" s="15"/>
      <c r="EBI10" s="15"/>
      <c r="EBJ10" s="15"/>
      <c r="EBK10" s="15"/>
      <c r="EBL10" s="15"/>
      <c r="EBM10" s="15"/>
      <c r="EBN10" s="15"/>
      <c r="EBO10" s="15"/>
      <c r="EBP10" s="15"/>
      <c r="EBQ10" s="15"/>
      <c r="EBR10" s="15"/>
      <c r="EBS10" s="15"/>
      <c r="EBT10" s="15"/>
      <c r="EBU10" s="15"/>
      <c r="EBV10" s="15"/>
      <c r="EBW10" s="15"/>
      <c r="EBX10" s="15"/>
      <c r="EBY10" s="15"/>
      <c r="EBZ10" s="15"/>
      <c r="ECA10" s="15"/>
      <c r="ECB10" s="15"/>
      <c r="ECC10" s="15"/>
      <c r="ECD10" s="15"/>
      <c r="ECE10" s="15"/>
      <c r="ECF10" s="15"/>
      <c r="ECG10" s="15"/>
      <c r="ECH10" s="15"/>
      <c r="ECI10" s="15"/>
      <c r="ECJ10" s="15"/>
      <c r="ECK10" s="15"/>
      <c r="ECL10" s="15"/>
      <c r="ECM10" s="15"/>
      <c r="ECN10" s="15"/>
      <c r="ECO10" s="15"/>
      <c r="ECP10" s="15"/>
      <c r="ECQ10" s="15"/>
      <c r="ECR10" s="15"/>
      <c r="ECS10" s="15"/>
      <c r="ECT10" s="15"/>
      <c r="ECU10" s="15"/>
      <c r="ECV10" s="15"/>
      <c r="ECW10" s="15"/>
      <c r="ECX10" s="15"/>
      <c r="ECY10" s="15"/>
      <c r="ECZ10" s="15"/>
      <c r="EDA10" s="15"/>
      <c r="EDB10" s="15"/>
      <c r="EDC10" s="15"/>
      <c r="EDD10" s="15"/>
      <c r="EDE10" s="15"/>
      <c r="EDF10" s="15"/>
      <c r="EDG10" s="15"/>
      <c r="EDH10" s="15"/>
      <c r="EDI10" s="15"/>
      <c r="EDJ10" s="15"/>
      <c r="EDK10" s="15"/>
      <c r="EDL10" s="15"/>
      <c r="EDM10" s="15"/>
      <c r="EDN10" s="15"/>
      <c r="EDO10" s="15"/>
      <c r="EDP10" s="15"/>
      <c r="EDQ10" s="15"/>
      <c r="EDR10" s="15"/>
      <c r="EDS10" s="15"/>
      <c r="EDT10" s="15"/>
      <c r="EDU10" s="15"/>
      <c r="EDV10" s="15"/>
      <c r="EDW10" s="15"/>
      <c r="EDX10" s="15"/>
      <c r="EDY10" s="15"/>
      <c r="EDZ10" s="15"/>
      <c r="EEA10" s="15"/>
      <c r="EEB10" s="15"/>
      <c r="EEC10" s="15"/>
      <c r="EED10" s="15"/>
      <c r="EEE10" s="15"/>
      <c r="EEF10" s="15"/>
      <c r="EEG10" s="15"/>
      <c r="EEH10" s="15"/>
      <c r="EEI10" s="15"/>
      <c r="EEJ10" s="15"/>
      <c r="EEK10" s="15"/>
      <c r="EEL10" s="15"/>
      <c r="EEM10" s="15"/>
      <c r="EEN10" s="15"/>
      <c r="EEO10" s="15"/>
      <c r="EEP10" s="15"/>
      <c r="EEQ10" s="15"/>
      <c r="EER10" s="15"/>
      <c r="EES10" s="15"/>
      <c r="EET10" s="15"/>
      <c r="EEU10" s="15"/>
      <c r="EEV10" s="15"/>
      <c r="EEW10" s="15"/>
      <c r="EEX10" s="15"/>
      <c r="EEY10" s="15"/>
      <c r="EEZ10" s="15"/>
      <c r="EFA10" s="15"/>
      <c r="EFB10" s="15"/>
      <c r="EFC10" s="15"/>
      <c r="EFD10" s="15"/>
      <c r="EFE10" s="15"/>
      <c r="EFF10" s="15"/>
      <c r="EFG10" s="15"/>
      <c r="EFH10" s="15"/>
      <c r="EFI10" s="15"/>
      <c r="EFJ10" s="15"/>
      <c r="EFK10" s="15"/>
      <c r="EFL10" s="15"/>
      <c r="EFM10" s="15"/>
      <c r="EFN10" s="15"/>
      <c r="EFO10" s="15"/>
      <c r="EFP10" s="15"/>
      <c r="EFQ10" s="15"/>
      <c r="EFR10" s="15"/>
      <c r="EFS10" s="15"/>
      <c r="EFT10" s="15"/>
      <c r="EFU10" s="15"/>
      <c r="EFV10" s="15"/>
      <c r="EFW10" s="15"/>
      <c r="EFX10" s="15"/>
      <c r="EFY10" s="15"/>
      <c r="EFZ10" s="15"/>
      <c r="EGA10" s="15"/>
      <c r="EGB10" s="15"/>
      <c r="EGC10" s="15"/>
      <c r="EGD10" s="15"/>
      <c r="EGE10" s="15"/>
      <c r="EGF10" s="15"/>
      <c r="EGG10" s="15"/>
      <c r="EGH10" s="15"/>
      <c r="EGI10" s="15"/>
      <c r="EGJ10" s="15"/>
      <c r="EGK10" s="15"/>
      <c r="EGL10" s="15"/>
      <c r="EGM10" s="15"/>
      <c r="EGN10" s="15"/>
      <c r="EGO10" s="15"/>
      <c r="EGP10" s="15"/>
      <c r="EGQ10" s="15"/>
      <c r="EGR10" s="15"/>
      <c r="EGS10" s="15"/>
      <c r="EGT10" s="15"/>
      <c r="EGU10" s="15"/>
      <c r="EGV10" s="15"/>
      <c r="EGW10" s="15"/>
      <c r="EGX10" s="15"/>
      <c r="EGY10" s="15"/>
      <c r="EGZ10" s="15"/>
      <c r="EHA10" s="15"/>
      <c r="EHB10" s="15"/>
      <c r="EHC10" s="15"/>
      <c r="EHD10" s="15"/>
      <c r="EHE10" s="15"/>
      <c r="EHF10" s="15"/>
      <c r="EHG10" s="15"/>
      <c r="EHH10" s="15"/>
      <c r="EHI10" s="15"/>
      <c r="EHJ10" s="15"/>
      <c r="EHK10" s="15"/>
      <c r="EHL10" s="15"/>
      <c r="EHM10" s="15"/>
      <c r="EHN10" s="15"/>
      <c r="EHO10" s="15"/>
      <c r="EHP10" s="15"/>
      <c r="EHQ10" s="15"/>
      <c r="EHR10" s="15"/>
      <c r="EHS10" s="15"/>
      <c r="EHT10" s="15"/>
      <c r="EHU10" s="15"/>
      <c r="EHV10" s="15"/>
      <c r="EHW10" s="15"/>
      <c r="EHX10" s="15"/>
      <c r="EHY10" s="15"/>
      <c r="EHZ10" s="15"/>
      <c r="EIA10" s="15"/>
      <c r="EIB10" s="15"/>
      <c r="EIC10" s="15"/>
      <c r="EID10" s="15"/>
      <c r="EIE10" s="15"/>
      <c r="EIF10" s="15"/>
      <c r="EIG10" s="15"/>
      <c r="EIH10" s="15"/>
      <c r="EII10" s="15"/>
      <c r="EIJ10" s="15"/>
      <c r="EIK10" s="15"/>
      <c r="EIL10" s="15"/>
      <c r="EIM10" s="15"/>
      <c r="EIN10" s="15"/>
      <c r="EIO10" s="15"/>
      <c r="EIP10" s="15"/>
      <c r="EIQ10" s="15"/>
      <c r="EIR10" s="15"/>
      <c r="EIS10" s="15"/>
      <c r="EIT10" s="15"/>
      <c r="EIU10" s="15"/>
      <c r="EIV10" s="15"/>
      <c r="EIW10" s="15"/>
      <c r="EIX10" s="15"/>
      <c r="EIY10" s="15"/>
      <c r="EIZ10" s="15"/>
      <c r="EJA10" s="15"/>
      <c r="EJB10" s="15"/>
      <c r="EJC10" s="15"/>
      <c r="EJD10" s="15"/>
      <c r="EJE10" s="15"/>
      <c r="EJF10" s="15"/>
      <c r="EJG10" s="15"/>
      <c r="EJH10" s="15"/>
      <c r="EJI10" s="15"/>
      <c r="EJJ10" s="15"/>
      <c r="EJK10" s="15"/>
      <c r="EJL10" s="15"/>
      <c r="EJM10" s="15"/>
      <c r="EJN10" s="15"/>
      <c r="EJO10" s="15"/>
      <c r="EJP10" s="15"/>
      <c r="EJQ10" s="15"/>
      <c r="EJR10" s="15"/>
      <c r="EJS10" s="15"/>
      <c r="EJT10" s="15"/>
      <c r="EJU10" s="15"/>
      <c r="EJV10" s="15"/>
      <c r="EJW10" s="15"/>
      <c r="EJX10" s="15"/>
      <c r="EJY10" s="15"/>
      <c r="EJZ10" s="15"/>
      <c r="EKA10" s="15"/>
      <c r="EKB10" s="15"/>
      <c r="EKC10" s="15"/>
      <c r="EKD10" s="15"/>
      <c r="EKE10" s="15"/>
      <c r="EKF10" s="15"/>
      <c r="EKG10" s="15"/>
      <c r="EKH10" s="15"/>
      <c r="EKI10" s="15"/>
      <c r="EKJ10" s="15"/>
      <c r="EKK10" s="15"/>
      <c r="EKL10" s="15"/>
      <c r="EKM10" s="15"/>
      <c r="EKN10" s="15"/>
      <c r="EKO10" s="15"/>
      <c r="EKP10" s="15"/>
      <c r="EKQ10" s="15"/>
      <c r="EKR10" s="15"/>
      <c r="EKS10" s="15"/>
      <c r="EKT10" s="15"/>
      <c r="EKU10" s="15"/>
      <c r="EKV10" s="15"/>
      <c r="EKW10" s="15"/>
      <c r="EKX10" s="15"/>
      <c r="EKY10" s="15"/>
      <c r="EKZ10" s="15"/>
      <c r="ELA10" s="15"/>
      <c r="ELB10" s="15"/>
      <c r="ELC10" s="15"/>
      <c r="ELD10" s="15"/>
      <c r="ELE10" s="15"/>
      <c r="ELF10" s="15"/>
      <c r="ELG10" s="15"/>
      <c r="ELH10" s="15"/>
      <c r="ELI10" s="15"/>
      <c r="ELJ10" s="15"/>
      <c r="ELK10" s="15"/>
      <c r="ELL10" s="15"/>
      <c r="ELM10" s="15"/>
      <c r="ELN10" s="15"/>
      <c r="ELO10" s="15"/>
      <c r="ELP10" s="15"/>
      <c r="ELQ10" s="15"/>
      <c r="ELR10" s="15"/>
      <c r="ELS10" s="15"/>
      <c r="ELT10" s="15"/>
      <c r="ELU10" s="15"/>
      <c r="ELV10" s="15"/>
      <c r="ELW10" s="15"/>
      <c r="ELX10" s="15"/>
      <c r="ELY10" s="15"/>
      <c r="ELZ10" s="15"/>
      <c r="EMA10" s="15"/>
      <c r="EMB10" s="15"/>
      <c r="EMC10" s="15"/>
      <c r="EMD10" s="15"/>
      <c r="EME10" s="15"/>
      <c r="EMF10" s="15"/>
      <c r="EMG10" s="15"/>
      <c r="EMH10" s="15"/>
      <c r="EMI10" s="15"/>
      <c r="EMJ10" s="15"/>
      <c r="EMK10" s="15"/>
      <c r="EML10" s="15"/>
      <c r="EMM10" s="15"/>
      <c r="EMN10" s="15"/>
      <c r="EMO10" s="15"/>
      <c r="EMP10" s="15"/>
      <c r="EMQ10" s="15"/>
      <c r="EMR10" s="15"/>
      <c r="EMS10" s="15"/>
      <c r="EMT10" s="15"/>
      <c r="EMU10" s="15"/>
      <c r="EMV10" s="15"/>
      <c r="EMW10" s="15"/>
      <c r="EMX10" s="15"/>
      <c r="EMY10" s="15"/>
      <c r="EMZ10" s="15"/>
      <c r="ENA10" s="15"/>
      <c r="ENB10" s="15"/>
      <c r="ENC10" s="15"/>
      <c r="END10" s="15"/>
      <c r="ENE10" s="15"/>
      <c r="ENF10" s="15"/>
      <c r="ENG10" s="15"/>
      <c r="ENH10" s="15"/>
      <c r="ENI10" s="15"/>
      <c r="ENJ10" s="15"/>
      <c r="ENK10" s="15"/>
      <c r="ENL10" s="15"/>
      <c r="ENM10" s="15"/>
      <c r="ENN10" s="15"/>
      <c r="ENO10" s="15"/>
      <c r="ENP10" s="15"/>
      <c r="ENQ10" s="15"/>
      <c r="ENR10" s="15"/>
      <c r="ENS10" s="15"/>
      <c r="ENT10" s="15"/>
      <c r="ENU10" s="15"/>
      <c r="ENV10" s="15"/>
      <c r="ENW10" s="15"/>
      <c r="ENX10" s="15"/>
      <c r="ENY10" s="15"/>
      <c r="ENZ10" s="15"/>
      <c r="EOA10" s="15"/>
      <c r="EOB10" s="15"/>
      <c r="EOC10" s="15"/>
      <c r="EOD10" s="15"/>
      <c r="EOE10" s="15"/>
      <c r="EOF10" s="15"/>
      <c r="EOG10" s="15"/>
      <c r="EOH10" s="15"/>
      <c r="EOI10" s="15"/>
      <c r="EOJ10" s="15"/>
      <c r="EOK10" s="15"/>
      <c r="EOL10" s="15"/>
      <c r="EOM10" s="15"/>
      <c r="EON10" s="15"/>
      <c r="EOO10" s="15"/>
      <c r="EOP10" s="15"/>
      <c r="EOQ10" s="15"/>
      <c r="EOR10" s="15"/>
      <c r="EOS10" s="15"/>
      <c r="EOT10" s="15"/>
      <c r="EOU10" s="15"/>
      <c r="EOV10" s="15"/>
      <c r="EOW10" s="15"/>
      <c r="EOX10" s="15"/>
      <c r="EOY10" s="15"/>
      <c r="EOZ10" s="15"/>
      <c r="EPA10" s="15"/>
      <c r="EPB10" s="15"/>
      <c r="EPC10" s="15"/>
      <c r="EPD10" s="15"/>
      <c r="EPE10" s="15"/>
      <c r="EPF10" s="15"/>
      <c r="EPG10" s="15"/>
      <c r="EPH10" s="15"/>
      <c r="EPI10" s="15"/>
      <c r="EPJ10" s="15"/>
      <c r="EPK10" s="15"/>
      <c r="EPL10" s="15"/>
      <c r="EPM10" s="15"/>
      <c r="EPN10" s="15"/>
      <c r="EPO10" s="15"/>
      <c r="EPP10" s="15"/>
      <c r="EPQ10" s="15"/>
      <c r="EPR10" s="15"/>
      <c r="EPS10" s="15"/>
      <c r="EPT10" s="15"/>
      <c r="EPU10" s="15"/>
      <c r="EPV10" s="15"/>
      <c r="EPW10" s="15"/>
      <c r="EPX10" s="15"/>
      <c r="EPY10" s="15"/>
      <c r="EPZ10" s="15"/>
      <c r="EQA10" s="15"/>
      <c r="EQB10" s="15"/>
      <c r="EQC10" s="15"/>
      <c r="EQD10" s="15"/>
      <c r="EQE10" s="15"/>
      <c r="EQF10" s="15"/>
      <c r="EQG10" s="15"/>
      <c r="EQH10" s="15"/>
      <c r="EQI10" s="15"/>
      <c r="EQJ10" s="15"/>
      <c r="EQK10" s="15"/>
      <c r="EQL10" s="15"/>
      <c r="EQM10" s="15"/>
      <c r="EQN10" s="15"/>
      <c r="EQO10" s="15"/>
      <c r="EQP10" s="15"/>
      <c r="EQQ10" s="15"/>
      <c r="EQR10" s="15"/>
      <c r="EQS10" s="15"/>
      <c r="EQT10" s="15"/>
      <c r="EQU10" s="15"/>
      <c r="EQV10" s="15"/>
      <c r="EQW10" s="15"/>
      <c r="EQX10" s="15"/>
      <c r="EQY10" s="15"/>
      <c r="EQZ10" s="15"/>
      <c r="ERA10" s="15"/>
      <c r="ERB10" s="15"/>
      <c r="ERC10" s="15"/>
      <c r="ERD10" s="15"/>
      <c r="ERE10" s="15"/>
      <c r="ERF10" s="15"/>
      <c r="ERG10" s="15"/>
      <c r="ERH10" s="15"/>
      <c r="ERI10" s="15"/>
      <c r="ERJ10" s="15"/>
      <c r="ERK10" s="15"/>
      <c r="ERL10" s="15"/>
      <c r="ERM10" s="15"/>
      <c r="ERN10" s="15"/>
      <c r="ERO10" s="15"/>
      <c r="ERP10" s="15"/>
      <c r="ERQ10" s="15"/>
      <c r="ERR10" s="15"/>
      <c r="ERS10" s="15"/>
      <c r="ERT10" s="15"/>
      <c r="ERU10" s="15"/>
      <c r="ERV10" s="15"/>
      <c r="ERW10" s="15"/>
      <c r="ERX10" s="15"/>
      <c r="ERY10" s="15"/>
      <c r="ERZ10" s="15"/>
      <c r="ESA10" s="15"/>
      <c r="ESB10" s="15"/>
      <c r="ESC10" s="15"/>
      <c r="ESD10" s="15"/>
      <c r="ESE10" s="15"/>
      <c r="ESF10" s="15"/>
      <c r="ESG10" s="15"/>
      <c r="ESH10" s="15"/>
      <c r="ESI10" s="15"/>
      <c r="ESJ10" s="15"/>
      <c r="ESK10" s="15"/>
      <c r="ESL10" s="15"/>
      <c r="ESM10" s="15"/>
      <c r="ESN10" s="15"/>
      <c r="ESO10" s="15"/>
      <c r="ESP10" s="15"/>
      <c r="ESQ10" s="15"/>
      <c r="ESR10" s="15"/>
      <c r="ESS10" s="15"/>
      <c r="EST10" s="15"/>
      <c r="ESU10" s="15"/>
      <c r="ESV10" s="15"/>
      <c r="ESW10" s="15"/>
      <c r="ESX10" s="15"/>
      <c r="ESY10" s="15"/>
      <c r="ESZ10" s="15"/>
      <c r="ETA10" s="15"/>
      <c r="ETB10" s="15"/>
      <c r="ETC10" s="15"/>
      <c r="ETD10" s="15"/>
      <c r="ETE10" s="15"/>
      <c r="ETF10" s="15"/>
      <c r="ETG10" s="15"/>
      <c r="ETH10" s="15"/>
      <c r="ETI10" s="15"/>
      <c r="ETJ10" s="15"/>
      <c r="ETK10" s="15"/>
      <c r="ETL10" s="15"/>
      <c r="ETM10" s="15"/>
      <c r="ETN10" s="15"/>
      <c r="ETO10" s="15"/>
      <c r="ETP10" s="15"/>
      <c r="ETQ10" s="15"/>
      <c r="ETR10" s="15"/>
      <c r="ETS10" s="15"/>
      <c r="ETT10" s="15"/>
      <c r="ETU10" s="15"/>
      <c r="ETV10" s="15"/>
      <c r="ETW10" s="15"/>
      <c r="ETX10" s="15"/>
      <c r="ETY10" s="15"/>
      <c r="ETZ10" s="15"/>
      <c r="EUA10" s="15"/>
      <c r="EUB10" s="15"/>
      <c r="EUC10" s="15"/>
      <c r="EUD10" s="15"/>
      <c r="EUE10" s="15"/>
      <c r="EUF10" s="15"/>
      <c r="EUG10" s="15"/>
      <c r="EUH10" s="15"/>
      <c r="EUI10" s="15"/>
      <c r="EUJ10" s="15"/>
      <c r="EUK10" s="15"/>
      <c r="EUL10" s="15"/>
      <c r="EUM10" s="15"/>
      <c r="EUN10" s="15"/>
      <c r="EUO10" s="15"/>
      <c r="EUP10" s="15"/>
      <c r="EUQ10" s="15"/>
      <c r="EUR10" s="15"/>
      <c r="EUS10" s="15"/>
      <c r="EUT10" s="15"/>
      <c r="EUU10" s="15"/>
      <c r="EUV10" s="15"/>
      <c r="EUW10" s="15"/>
      <c r="EUX10" s="15"/>
      <c r="EUY10" s="15"/>
      <c r="EUZ10" s="15"/>
      <c r="EVA10" s="15"/>
      <c r="EVB10" s="15"/>
      <c r="EVC10" s="15"/>
      <c r="EVD10" s="15"/>
      <c r="EVE10" s="15"/>
      <c r="EVF10" s="15"/>
      <c r="EVG10" s="15"/>
      <c r="EVH10" s="15"/>
      <c r="EVI10" s="15"/>
      <c r="EVJ10" s="15"/>
      <c r="EVK10" s="15"/>
      <c r="EVL10" s="15"/>
      <c r="EVM10" s="15"/>
      <c r="EVN10" s="15"/>
      <c r="EVO10" s="15"/>
      <c r="EVP10" s="15"/>
      <c r="EVQ10" s="15"/>
      <c r="EVR10" s="15"/>
      <c r="EVS10" s="15"/>
      <c r="EVT10" s="15"/>
      <c r="EVU10" s="15"/>
      <c r="EVV10" s="15"/>
      <c r="EVW10" s="15"/>
      <c r="EVX10" s="15"/>
      <c r="EVY10" s="15"/>
      <c r="EVZ10" s="15"/>
      <c r="EWA10" s="15"/>
      <c r="EWB10" s="15"/>
      <c r="EWC10" s="15"/>
      <c r="EWD10" s="15"/>
      <c r="EWE10" s="15"/>
      <c r="EWF10" s="15"/>
      <c r="EWG10" s="15"/>
      <c r="EWH10" s="15"/>
      <c r="EWI10" s="15"/>
      <c r="EWJ10" s="15"/>
      <c r="EWK10" s="15"/>
      <c r="EWL10" s="15"/>
      <c r="EWM10" s="15"/>
      <c r="EWN10" s="15"/>
      <c r="EWO10" s="15"/>
      <c r="EWP10" s="15"/>
      <c r="EWQ10" s="15"/>
      <c r="EWR10" s="15"/>
      <c r="EWS10" s="15"/>
      <c r="EWT10" s="15"/>
      <c r="EWU10" s="15"/>
      <c r="EWV10" s="15"/>
      <c r="EWW10" s="15"/>
      <c r="EWX10" s="15"/>
      <c r="EWY10" s="15"/>
      <c r="EWZ10" s="15"/>
      <c r="EXA10" s="15"/>
      <c r="EXB10" s="15"/>
      <c r="EXC10" s="15"/>
      <c r="EXD10" s="15"/>
      <c r="EXE10" s="15"/>
      <c r="EXF10" s="15"/>
      <c r="EXG10" s="15"/>
      <c r="EXH10" s="15"/>
      <c r="EXI10" s="15"/>
      <c r="EXJ10" s="15"/>
      <c r="EXK10" s="15"/>
      <c r="EXL10" s="15"/>
      <c r="EXM10" s="15"/>
      <c r="EXN10" s="15"/>
      <c r="EXO10" s="15"/>
      <c r="EXP10" s="15"/>
      <c r="EXQ10" s="15"/>
      <c r="EXR10" s="15"/>
    </row>
    <row r="11" ht="21.0" customHeight="1">
      <c r="A11" s="2"/>
      <c r="B11" s="6"/>
      <c r="C11" s="3"/>
      <c r="D11" s="6"/>
      <c r="E11" s="18"/>
      <c r="F11" s="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</row>
    <row r="12" ht="21.75" customHeight="1">
      <c r="B12" s="2"/>
      <c r="C12" s="19"/>
      <c r="D12" s="13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</row>
    <row r="13" ht="13.5" customHeight="1">
      <c r="B13" s="2"/>
      <c r="C13" s="19">
        <v>0.0</v>
      </c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</row>
    <row r="14" ht="13.5" customHeight="1">
      <c r="B14" s="2"/>
      <c r="C14" s="19">
        <v>0.041666666666666664</v>
      </c>
      <c r="D14" s="1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</row>
    <row r="15" ht="13.5" customHeight="1">
      <c r="B15" s="2"/>
      <c r="C15" s="19">
        <v>0.08333333333333333</v>
      </c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</row>
    <row r="16" ht="13.5" customHeight="1">
      <c r="B16" s="2"/>
      <c r="C16" s="19">
        <v>0.125</v>
      </c>
      <c r="D16" s="1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</row>
    <row r="17" ht="13.5" customHeight="1">
      <c r="B17" s="2"/>
      <c r="C17" s="19">
        <v>0.16666666666666666</v>
      </c>
      <c r="D17" s="1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</row>
    <row r="18" ht="13.5" customHeight="1">
      <c r="B18" s="2"/>
      <c r="C18" s="19">
        <v>0.20833333333333334</v>
      </c>
      <c r="D18" s="1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</row>
    <row r="19" ht="13.5" customHeight="1">
      <c r="B19" s="2"/>
      <c r="C19" s="19">
        <v>0.25</v>
      </c>
      <c r="D19" s="1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</row>
    <row r="20" ht="13.5" customHeight="1">
      <c r="B20" s="2"/>
      <c r="C20" s="19">
        <v>0.2916666666666667</v>
      </c>
      <c r="D20" s="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</row>
    <row r="21" ht="13.5" customHeight="1">
      <c r="B21" s="2"/>
      <c r="C21" s="19">
        <v>0.3333333333333333</v>
      </c>
      <c r="D21" s="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</row>
    <row r="22" ht="13.5" customHeight="1">
      <c r="B22" s="2"/>
      <c r="C22" s="19">
        <v>0.375</v>
      </c>
      <c r="D22" s="1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</row>
    <row r="23" ht="13.5" customHeight="1">
      <c r="B23" s="2"/>
      <c r="C23" s="19">
        <v>0.4166666666666667</v>
      </c>
      <c r="D23" s="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</row>
    <row r="24" ht="13.5" customHeight="1">
      <c r="B24" s="2"/>
      <c r="C24" s="19">
        <v>0.4583333333333333</v>
      </c>
      <c r="D24" s="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</row>
    <row r="25" ht="13.5" customHeight="1">
      <c r="B25" s="2"/>
      <c r="C25" s="19">
        <v>0.5</v>
      </c>
      <c r="D25" s="1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</row>
    <row r="26" ht="13.5" customHeight="1">
      <c r="B26" s="2"/>
      <c r="C26" s="19">
        <v>0.5416666666666666</v>
      </c>
      <c r="D26" s="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0"/>
      <c r="EXR26" s="2"/>
    </row>
    <row r="27" ht="13.5" customHeight="1">
      <c r="B27" s="2"/>
      <c r="C27" s="19">
        <v>0.5833333333333334</v>
      </c>
      <c r="D27" s="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</row>
    <row r="28" ht="13.5" customHeight="1">
      <c r="B28" s="2"/>
      <c r="C28" s="19">
        <v>0.625</v>
      </c>
      <c r="D28" s="1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</row>
    <row r="29" ht="13.5" customHeight="1">
      <c r="B29" s="2"/>
      <c r="C29" s="19">
        <v>0.6666666666666666</v>
      </c>
      <c r="D29" s="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</row>
    <row r="30" ht="13.5" customHeight="1">
      <c r="B30" s="2"/>
      <c r="C30" s="19">
        <v>0.7083333333333334</v>
      </c>
      <c r="D30" s="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</row>
    <row r="31" ht="13.5" customHeight="1">
      <c r="B31" s="2"/>
      <c r="C31" s="19">
        <v>0.75</v>
      </c>
      <c r="D31" s="1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</row>
    <row r="32" ht="13.5" customHeight="1">
      <c r="B32" s="2"/>
      <c r="C32" s="19">
        <v>0.7916666666666666</v>
      </c>
      <c r="D32" s="1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</row>
    <row r="33" ht="13.5" customHeight="1">
      <c r="B33" s="2"/>
      <c r="C33" s="19">
        <v>0.8333333333333334</v>
      </c>
      <c r="D33" s="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</row>
    <row r="34" ht="13.5" customHeight="1">
      <c r="B34" s="2"/>
      <c r="C34" s="19">
        <v>0.875</v>
      </c>
      <c r="D34" s="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</row>
    <row r="35" ht="13.5" customHeight="1">
      <c r="B35" s="2"/>
      <c r="C35" s="19">
        <v>0.9166666666666666</v>
      </c>
      <c r="D35" s="1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</row>
    <row r="36" ht="13.5" customHeight="1">
      <c r="B36" s="2"/>
      <c r="C36" s="19">
        <v>0.9583333333333334</v>
      </c>
      <c r="D36" s="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</row>
    <row r="37">
      <c r="B37" s="2"/>
      <c r="C37" s="21"/>
      <c r="D37" s="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</row>
    <row r="38">
      <c r="B38" s="2"/>
      <c r="C38" s="21"/>
      <c r="D38" s="1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</row>
    <row r="39">
      <c r="B39" s="2"/>
      <c r="C39" s="21"/>
      <c r="D39" s="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</row>
    <row r="40">
      <c r="B40" s="2"/>
      <c r="C40" s="21"/>
      <c r="D40" s="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/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  <c r="APD40" s="2"/>
      <c r="APE40" s="2"/>
      <c r="APF40" s="2"/>
      <c r="APG40" s="2"/>
      <c r="APH40" s="2"/>
      <c r="API40" s="2"/>
      <c r="APJ40" s="2"/>
      <c r="APK40" s="2"/>
      <c r="APL40" s="2"/>
      <c r="APM40" s="2"/>
      <c r="APN40" s="2"/>
      <c r="APO40" s="2"/>
      <c r="APP40" s="2"/>
      <c r="APQ40" s="2"/>
      <c r="APR40" s="2"/>
      <c r="APS40" s="2"/>
      <c r="APT40" s="2"/>
      <c r="APU40" s="2"/>
      <c r="APV40" s="2"/>
      <c r="APW40" s="2"/>
      <c r="APX40" s="2"/>
      <c r="APY40" s="2"/>
      <c r="APZ40" s="2"/>
      <c r="AQA40" s="2"/>
      <c r="AQB40" s="2"/>
      <c r="AQC40" s="2"/>
      <c r="AQD40" s="2"/>
      <c r="AQE40" s="2"/>
      <c r="AQF40" s="2"/>
      <c r="AQG40" s="2"/>
      <c r="AQH40" s="2"/>
      <c r="AQI40" s="2"/>
      <c r="AQJ40" s="2"/>
      <c r="AQK40" s="2"/>
      <c r="AQL40" s="2"/>
      <c r="AQM40" s="2"/>
      <c r="AQN40" s="2"/>
      <c r="AQO40" s="2"/>
      <c r="AQP40" s="2"/>
      <c r="AQQ40" s="2"/>
      <c r="AQR40" s="2"/>
      <c r="AQS40" s="2"/>
      <c r="AQT40" s="2"/>
      <c r="AQU40" s="2"/>
      <c r="AQV40" s="2"/>
      <c r="AQW40" s="2"/>
      <c r="AQX40" s="2"/>
      <c r="AQY40" s="2"/>
      <c r="AQZ40" s="2"/>
      <c r="ARA40" s="2"/>
      <c r="ARB40" s="2"/>
      <c r="ARC40" s="2"/>
      <c r="ARD40" s="2"/>
      <c r="ARE40" s="2"/>
      <c r="ARF40" s="2"/>
      <c r="ARG40" s="2"/>
      <c r="ARH40" s="2"/>
      <c r="ARI40" s="2"/>
      <c r="ARJ40" s="2"/>
      <c r="ARK40" s="2"/>
      <c r="ARL40" s="2"/>
      <c r="ARM40" s="2"/>
      <c r="ARN40" s="2"/>
      <c r="ARO40" s="2"/>
      <c r="ARP40" s="2"/>
      <c r="ARQ40" s="2"/>
      <c r="ARR40" s="2"/>
      <c r="ARS40" s="2"/>
      <c r="ART40" s="2"/>
      <c r="ARU40" s="2"/>
      <c r="ARV40" s="2"/>
      <c r="ARW40" s="2"/>
      <c r="ARX40" s="2"/>
      <c r="ARY40" s="2"/>
      <c r="ARZ40" s="2"/>
      <c r="ASA40" s="2"/>
      <c r="ASB40" s="2"/>
      <c r="ASC40" s="2"/>
      <c r="ASD40" s="2"/>
      <c r="ASE40" s="2"/>
      <c r="ASF40" s="2"/>
      <c r="ASG40" s="2"/>
      <c r="ASH40" s="2"/>
      <c r="ASI40" s="2"/>
      <c r="ASJ40" s="2"/>
      <c r="ASK40" s="2"/>
      <c r="ASL40" s="2"/>
      <c r="ASM40" s="2"/>
      <c r="ASN40" s="2"/>
      <c r="ASO40" s="2"/>
      <c r="ASP40" s="2"/>
      <c r="ASQ40" s="2"/>
      <c r="ASR40" s="2"/>
      <c r="ASS40" s="2"/>
      <c r="AST40" s="2"/>
      <c r="ASU40" s="2"/>
      <c r="ASV40" s="2"/>
      <c r="ASW40" s="2"/>
      <c r="ASX40" s="2"/>
      <c r="ASY40" s="2"/>
      <c r="ASZ40" s="2"/>
      <c r="ATA40" s="2"/>
      <c r="ATB40" s="2"/>
      <c r="ATC40" s="2"/>
      <c r="ATD40" s="2"/>
      <c r="ATE40" s="2"/>
      <c r="ATF40" s="2"/>
      <c r="ATG40" s="2"/>
      <c r="ATH40" s="2"/>
      <c r="ATI40" s="2"/>
      <c r="ATJ40" s="2"/>
      <c r="ATK40" s="2"/>
      <c r="ATL40" s="2"/>
      <c r="ATM40" s="2"/>
      <c r="ATN40" s="2"/>
      <c r="ATO40" s="2"/>
      <c r="ATP40" s="2"/>
      <c r="ATQ40" s="2"/>
      <c r="ATR40" s="2"/>
      <c r="ATS40" s="2"/>
      <c r="ATT40" s="2"/>
      <c r="ATU40" s="2"/>
      <c r="ATV40" s="2"/>
      <c r="ATW40" s="2"/>
      <c r="ATX40" s="2"/>
      <c r="ATY40" s="2"/>
      <c r="ATZ40" s="2"/>
      <c r="AUA40" s="2"/>
      <c r="AUB40" s="2"/>
      <c r="AUC40" s="2"/>
      <c r="AUD40" s="2"/>
      <c r="AUE40" s="2"/>
      <c r="AUF40" s="2"/>
      <c r="AUG40" s="2"/>
      <c r="AUH40" s="2"/>
      <c r="AUI40" s="2"/>
      <c r="AUJ40" s="2"/>
      <c r="AUK40" s="2"/>
      <c r="AUL40" s="2"/>
      <c r="AUM40" s="2"/>
      <c r="AUN40" s="2"/>
      <c r="AUO40" s="2"/>
      <c r="AUP40" s="2"/>
      <c r="AUQ40" s="2"/>
      <c r="AUR40" s="2"/>
      <c r="AUS40" s="2"/>
      <c r="AUT40" s="2"/>
      <c r="AUU40" s="2"/>
      <c r="AUV40" s="2"/>
      <c r="AUW40" s="2"/>
      <c r="AUX40" s="2"/>
      <c r="AUY40" s="2"/>
      <c r="AUZ40" s="2"/>
      <c r="AVA40" s="2"/>
      <c r="AVB40" s="2"/>
      <c r="AVC40" s="2"/>
      <c r="AVD40" s="2"/>
      <c r="AVE40" s="2"/>
      <c r="AVF40" s="2"/>
      <c r="AVG40" s="2"/>
      <c r="AVH40" s="2"/>
      <c r="AVI40" s="2"/>
      <c r="AVJ40" s="2"/>
      <c r="AVK40" s="2"/>
      <c r="AVL40" s="2"/>
      <c r="AVM40" s="2"/>
      <c r="AVN40" s="2"/>
      <c r="AVO40" s="2"/>
      <c r="AVP40" s="2"/>
      <c r="AVQ40" s="2"/>
      <c r="AVR40" s="2"/>
      <c r="AVS40" s="2"/>
      <c r="AVT40" s="2"/>
      <c r="AVU40" s="2"/>
      <c r="AVV40" s="2"/>
      <c r="AVW40" s="2"/>
      <c r="AVX40" s="2"/>
      <c r="AVY40" s="2"/>
      <c r="AVZ40" s="2"/>
      <c r="AWA40" s="2"/>
      <c r="AWB40" s="2"/>
      <c r="AWC40" s="2"/>
      <c r="AWD40" s="2"/>
      <c r="AWE40" s="2"/>
      <c r="AWF40" s="2"/>
      <c r="AWG40" s="2"/>
      <c r="AWH40" s="2"/>
      <c r="AWI40" s="2"/>
      <c r="AWJ40" s="2"/>
      <c r="AWK40" s="2"/>
      <c r="AWL40" s="2"/>
      <c r="AWM40" s="2"/>
      <c r="AWN40" s="2"/>
      <c r="AWO40" s="2"/>
      <c r="AWP40" s="2"/>
      <c r="AWQ40" s="2"/>
      <c r="AWR40" s="2"/>
      <c r="AWS40" s="2"/>
      <c r="AWT40" s="2"/>
      <c r="AWU40" s="2"/>
      <c r="AWV40" s="2"/>
      <c r="AWW40" s="2"/>
      <c r="AWX40" s="2"/>
      <c r="AWY40" s="2"/>
      <c r="AWZ40" s="2"/>
      <c r="AXA40" s="2"/>
      <c r="AXB40" s="2"/>
      <c r="AXC40" s="2"/>
      <c r="AXD40" s="2"/>
      <c r="AXE40" s="2"/>
      <c r="AXF40" s="2"/>
      <c r="AXG40" s="2"/>
      <c r="AXH40" s="2"/>
      <c r="AXI40" s="2"/>
      <c r="AXJ40" s="2"/>
      <c r="AXK40" s="2"/>
      <c r="AXL40" s="2"/>
      <c r="AXM40" s="2"/>
      <c r="AXN40" s="2"/>
      <c r="AXO40" s="2"/>
      <c r="AXP40" s="2"/>
      <c r="AXQ40" s="2"/>
      <c r="AXR40" s="2"/>
      <c r="AXS40" s="2"/>
      <c r="AXT40" s="2"/>
      <c r="AXU40" s="2"/>
      <c r="AXV40" s="2"/>
      <c r="AXW40" s="2"/>
      <c r="AXX40" s="2"/>
      <c r="AXY40" s="2"/>
      <c r="AXZ40" s="2"/>
      <c r="AYA40" s="2"/>
      <c r="AYB40" s="2"/>
      <c r="AYC40" s="2"/>
      <c r="AYD40" s="2"/>
      <c r="AYE40" s="2"/>
      <c r="AYF40" s="2"/>
      <c r="AYG40" s="2"/>
      <c r="AYH40" s="2"/>
      <c r="AYI40" s="2"/>
      <c r="AYJ40" s="2"/>
      <c r="AYK40" s="2"/>
      <c r="AYL40" s="2"/>
      <c r="AYM40" s="2"/>
      <c r="AYN40" s="2"/>
      <c r="AYO40" s="2"/>
      <c r="AYP40" s="2"/>
      <c r="AYQ40" s="2"/>
      <c r="AYR40" s="2"/>
      <c r="AYS40" s="2"/>
      <c r="AYT40" s="2"/>
      <c r="AYU40" s="2"/>
      <c r="AYV40" s="2"/>
      <c r="AYW40" s="2"/>
      <c r="AYX40" s="2"/>
      <c r="AYY40" s="2"/>
      <c r="AYZ40" s="2"/>
      <c r="AZA40" s="2"/>
      <c r="AZB40" s="2"/>
      <c r="AZC40" s="2"/>
      <c r="AZD40" s="2"/>
      <c r="AZE40" s="2"/>
      <c r="AZF40" s="2"/>
      <c r="AZG40" s="2"/>
      <c r="AZH40" s="2"/>
      <c r="AZI40" s="2"/>
      <c r="AZJ40" s="2"/>
      <c r="AZK40" s="2"/>
      <c r="AZL40" s="2"/>
      <c r="AZM40" s="2"/>
      <c r="AZN40" s="2"/>
      <c r="AZO40" s="2"/>
      <c r="AZP40" s="2"/>
      <c r="AZQ40" s="2"/>
      <c r="AZR40" s="2"/>
      <c r="AZS40" s="2"/>
      <c r="AZT40" s="2"/>
      <c r="AZU40" s="2"/>
      <c r="AZV40" s="2"/>
      <c r="AZW40" s="2"/>
      <c r="AZX40" s="2"/>
      <c r="AZY40" s="2"/>
      <c r="AZZ40" s="2"/>
      <c r="BAA40" s="2"/>
      <c r="BAB40" s="2"/>
      <c r="BAC40" s="2"/>
      <c r="BAD40" s="2"/>
      <c r="BAE40" s="2"/>
      <c r="BAF40" s="2"/>
      <c r="BAG40" s="2"/>
      <c r="BAH40" s="2"/>
      <c r="BAI40" s="2"/>
      <c r="BAJ40" s="2"/>
      <c r="BAK40" s="2"/>
      <c r="BAL40" s="2"/>
      <c r="BAM40" s="2"/>
      <c r="BAN40" s="2"/>
      <c r="BAO40" s="2"/>
      <c r="BAP40" s="2"/>
      <c r="BAQ40" s="2"/>
      <c r="BAR40" s="2"/>
      <c r="BAS40" s="2"/>
      <c r="BAT40" s="2"/>
      <c r="BAU40" s="2"/>
      <c r="BAV40" s="2"/>
      <c r="BAW40" s="2"/>
      <c r="BAX40" s="2"/>
      <c r="BAY40" s="2"/>
      <c r="BAZ40" s="2"/>
      <c r="BBA40" s="2"/>
      <c r="BBB40" s="2"/>
      <c r="BBC40" s="2"/>
      <c r="BBD40" s="2"/>
      <c r="BBE40" s="2"/>
      <c r="BBF40" s="2"/>
      <c r="BBG40" s="2"/>
      <c r="BBH40" s="2"/>
      <c r="BBI40" s="2"/>
      <c r="BBJ40" s="2"/>
      <c r="BBK40" s="2"/>
      <c r="BBL40" s="2"/>
      <c r="BBM40" s="2"/>
      <c r="BBN40" s="2"/>
      <c r="BBO40" s="2"/>
      <c r="BBP40" s="2"/>
      <c r="BBQ40" s="2"/>
      <c r="BBR40" s="2"/>
      <c r="BBS40" s="2"/>
      <c r="BBT40" s="2"/>
      <c r="BBU40" s="2"/>
      <c r="BBV40" s="2"/>
      <c r="BBW40" s="2"/>
      <c r="BBX40" s="2"/>
      <c r="BBY40" s="2"/>
      <c r="BBZ40" s="2"/>
      <c r="BCA40" s="2"/>
      <c r="BCB40" s="2"/>
      <c r="BCC40" s="2"/>
      <c r="BCD40" s="2"/>
      <c r="BCE40" s="2"/>
      <c r="BCF40" s="2"/>
      <c r="BCG40" s="2"/>
      <c r="BCH40" s="2"/>
      <c r="BCI40" s="2"/>
      <c r="BCJ40" s="2"/>
      <c r="BCK40" s="2"/>
      <c r="BCL40" s="2"/>
      <c r="BCM40" s="2"/>
      <c r="BCN40" s="2"/>
      <c r="BCO40" s="2"/>
      <c r="BCP40" s="2"/>
      <c r="BCQ40" s="2"/>
      <c r="BCR40" s="2"/>
      <c r="BCS40" s="2"/>
      <c r="BCT40" s="2"/>
      <c r="BCU40" s="2"/>
      <c r="BCV40" s="2"/>
      <c r="BCW40" s="2"/>
      <c r="BCX40" s="2"/>
      <c r="BCY40" s="2"/>
      <c r="BCZ40" s="2"/>
      <c r="BDA40" s="2"/>
      <c r="BDB40" s="2"/>
      <c r="BDC40" s="2"/>
      <c r="BDD40" s="2"/>
      <c r="BDE40" s="2"/>
      <c r="BDF40" s="2"/>
      <c r="BDG40" s="2"/>
      <c r="BDH40" s="2"/>
      <c r="BDI40" s="2"/>
      <c r="BDJ40" s="2"/>
      <c r="BDK40" s="2"/>
      <c r="BDL40" s="2"/>
      <c r="BDM40" s="2"/>
      <c r="BDN40" s="2"/>
      <c r="BDO40" s="2"/>
      <c r="BDP40" s="2"/>
      <c r="BDQ40" s="2"/>
      <c r="BDR40" s="2"/>
      <c r="BDS40" s="2"/>
      <c r="BDT40" s="2"/>
      <c r="BDU40" s="2"/>
      <c r="BDV40" s="2"/>
      <c r="BDW40" s="2"/>
      <c r="BDX40" s="2"/>
      <c r="BDY40" s="2"/>
      <c r="BDZ40" s="2"/>
      <c r="BEA40" s="2"/>
      <c r="BEB40" s="2"/>
      <c r="BEC40" s="2"/>
      <c r="BED40" s="2"/>
      <c r="BEE40" s="2"/>
      <c r="BEF40" s="2"/>
      <c r="BEG40" s="2"/>
      <c r="BEH40" s="2"/>
      <c r="BEI40" s="2"/>
      <c r="BEJ40" s="2"/>
      <c r="BEK40" s="2"/>
      <c r="BEL40" s="2"/>
      <c r="BEM40" s="2"/>
      <c r="BEN40" s="2"/>
      <c r="BEO40" s="2"/>
      <c r="BEP40" s="2"/>
      <c r="BEQ40" s="2"/>
      <c r="BER40" s="2"/>
      <c r="BES40" s="2"/>
      <c r="BET40" s="2"/>
      <c r="BEU40" s="2"/>
      <c r="BEV40" s="2"/>
      <c r="BEW40" s="2"/>
      <c r="BEX40" s="2"/>
      <c r="BEY40" s="2"/>
      <c r="BEZ40" s="2"/>
      <c r="BFA40" s="2"/>
      <c r="BFB40" s="2"/>
      <c r="BFC40" s="2"/>
      <c r="BFD40" s="2"/>
      <c r="BFE40" s="2"/>
      <c r="BFF40" s="2"/>
      <c r="BFG40" s="2"/>
      <c r="BFH40" s="2"/>
      <c r="BFI40" s="2"/>
      <c r="BFJ40" s="2"/>
      <c r="BFK40" s="2"/>
      <c r="BFL40" s="2"/>
      <c r="BFM40" s="2"/>
      <c r="BFN40" s="2"/>
      <c r="BFO40" s="2"/>
      <c r="BFP40" s="2"/>
      <c r="BFQ40" s="2"/>
      <c r="BFR40" s="2"/>
      <c r="BFS40" s="2"/>
      <c r="BFT40" s="2"/>
      <c r="BFU40" s="2"/>
      <c r="BFV40" s="2"/>
      <c r="BFW40" s="2"/>
      <c r="BFX40" s="2"/>
      <c r="BFY40" s="2"/>
      <c r="BFZ40" s="2"/>
      <c r="BGA40" s="2"/>
      <c r="BGB40" s="2"/>
      <c r="BGC40" s="2"/>
      <c r="BGD40" s="2"/>
      <c r="BGE40" s="2"/>
      <c r="BGF40" s="2"/>
      <c r="BGG40" s="2"/>
      <c r="BGH40" s="2"/>
      <c r="BGI40" s="2"/>
      <c r="BGJ40" s="2"/>
      <c r="BGK40" s="2"/>
      <c r="BGL40" s="2"/>
      <c r="BGM40" s="2"/>
      <c r="BGN40" s="2"/>
      <c r="BGO40" s="2"/>
      <c r="BGP40" s="2"/>
      <c r="BGQ40" s="2"/>
      <c r="BGR40" s="2"/>
      <c r="BGS40" s="2"/>
      <c r="BGT40" s="2"/>
      <c r="BGU40" s="2"/>
      <c r="BGV40" s="2"/>
      <c r="BGW40" s="2"/>
      <c r="BGX40" s="2"/>
      <c r="BGY40" s="2"/>
      <c r="BGZ40" s="2"/>
      <c r="BHA40" s="2"/>
      <c r="BHB40" s="2"/>
      <c r="BHC40" s="2"/>
      <c r="BHD40" s="2"/>
      <c r="BHE40" s="2"/>
      <c r="BHF40" s="2"/>
      <c r="BHG40" s="2"/>
      <c r="BHH40" s="2"/>
      <c r="BHI40" s="2"/>
      <c r="BHJ40" s="2"/>
      <c r="BHK40" s="2"/>
      <c r="BHL40" s="2"/>
      <c r="BHM40" s="2"/>
      <c r="BHN40" s="2"/>
      <c r="BHO40" s="2"/>
      <c r="BHP40" s="2"/>
      <c r="BHQ40" s="2"/>
      <c r="BHR40" s="2"/>
      <c r="BHS40" s="2"/>
      <c r="BHT40" s="2"/>
      <c r="BHU40" s="2"/>
      <c r="BHV40" s="2"/>
      <c r="BHW40" s="2"/>
      <c r="BHX40" s="2"/>
      <c r="BHY40" s="2"/>
      <c r="BHZ40" s="2"/>
      <c r="BIA40" s="2"/>
      <c r="BIB40" s="2"/>
      <c r="BIC40" s="2"/>
      <c r="BID40" s="2"/>
      <c r="BIE40" s="2"/>
      <c r="BIF40" s="2"/>
      <c r="BIG40" s="2"/>
      <c r="BIH40" s="2"/>
      <c r="BII40" s="2"/>
      <c r="BIJ40" s="2"/>
      <c r="BIK40" s="2"/>
      <c r="BIL40" s="2"/>
      <c r="BIM40" s="2"/>
      <c r="BIN40" s="2"/>
      <c r="BIO40" s="2"/>
      <c r="BIP40" s="2"/>
      <c r="BIQ40" s="2"/>
      <c r="BIR40" s="2"/>
      <c r="BIS40" s="2"/>
      <c r="BIT40" s="2"/>
      <c r="BIU40" s="2"/>
      <c r="BIV40" s="2"/>
      <c r="BIW40" s="2"/>
      <c r="BIX40" s="2"/>
      <c r="BIY40" s="2"/>
      <c r="BIZ40" s="2"/>
      <c r="BJA40" s="2"/>
      <c r="BJB40" s="2"/>
      <c r="BJC40" s="2"/>
      <c r="BJD40" s="2"/>
      <c r="BJE40" s="2"/>
      <c r="BJF40" s="2"/>
      <c r="BJG40" s="2"/>
      <c r="BJH40" s="2"/>
      <c r="BJI40" s="2"/>
      <c r="BJJ40" s="2"/>
      <c r="BJK40" s="2"/>
      <c r="BJL40" s="2"/>
      <c r="BJM40" s="2"/>
      <c r="BJN40" s="2"/>
      <c r="BJO40" s="2"/>
      <c r="BJP40" s="2"/>
      <c r="BJQ40" s="2"/>
      <c r="BJR40" s="2"/>
      <c r="BJS40" s="2"/>
      <c r="BJT40" s="2"/>
      <c r="BJU40" s="2"/>
      <c r="BJV40" s="2"/>
      <c r="BJW40" s="2"/>
      <c r="BJX40" s="2"/>
      <c r="BJY40" s="2"/>
      <c r="BJZ40" s="2"/>
      <c r="BKA40" s="2"/>
      <c r="BKB40" s="2"/>
      <c r="BKC40" s="2"/>
      <c r="BKD40" s="2"/>
      <c r="BKE40" s="2"/>
      <c r="BKF40" s="2"/>
      <c r="BKG40" s="2"/>
      <c r="BKH40" s="2"/>
      <c r="BKI40" s="2"/>
      <c r="BKJ40" s="2"/>
      <c r="BKK40" s="2"/>
      <c r="BKL40" s="2"/>
      <c r="BKM40" s="2"/>
      <c r="BKN40" s="2"/>
      <c r="BKO40" s="2"/>
      <c r="BKP40" s="2"/>
      <c r="BKQ40" s="2"/>
      <c r="BKR40" s="2"/>
      <c r="BKS40" s="2"/>
      <c r="BKT40" s="2"/>
      <c r="BKU40" s="2"/>
      <c r="BKV40" s="2"/>
      <c r="BKW40" s="2"/>
      <c r="BKX40" s="2"/>
      <c r="BKY40" s="2"/>
      <c r="BKZ40" s="2"/>
      <c r="BLA40" s="2"/>
      <c r="BLB40" s="2"/>
      <c r="BLC40" s="2"/>
      <c r="BLD40" s="2"/>
      <c r="BLE40" s="2"/>
      <c r="BLF40" s="2"/>
      <c r="BLG40" s="2"/>
      <c r="BLH40" s="2"/>
      <c r="BLI40" s="2"/>
      <c r="BLJ40" s="2"/>
      <c r="BLK40" s="2"/>
      <c r="BLL40" s="2"/>
      <c r="BLM40" s="2"/>
      <c r="BLN40" s="2"/>
      <c r="BLO40" s="2"/>
      <c r="BLP40" s="2"/>
      <c r="BLQ40" s="2"/>
      <c r="BLR40" s="2"/>
      <c r="BLS40" s="2"/>
      <c r="BLT40" s="2"/>
      <c r="BLU40" s="2"/>
      <c r="BLV40" s="2"/>
      <c r="BLW40" s="2"/>
      <c r="BLX40" s="2"/>
      <c r="BLY40" s="2"/>
      <c r="BLZ40" s="2"/>
      <c r="BMA40" s="2"/>
      <c r="BMB40" s="2"/>
      <c r="BMC40" s="2"/>
      <c r="BMD40" s="2"/>
      <c r="BME40" s="2"/>
      <c r="BMF40" s="2"/>
      <c r="BMG40" s="2"/>
      <c r="BMH40" s="2"/>
      <c r="BMI40" s="2"/>
      <c r="BMJ40" s="2"/>
      <c r="BMK40" s="2"/>
      <c r="BML40" s="2"/>
      <c r="BMM40" s="2"/>
      <c r="BMN40" s="2"/>
      <c r="BMO40" s="2"/>
      <c r="BMP40" s="2"/>
      <c r="BMQ40" s="2"/>
      <c r="BMR40" s="2"/>
      <c r="BMS40" s="2"/>
      <c r="BMT40" s="2"/>
      <c r="BMU40" s="2"/>
      <c r="BMV40" s="2"/>
      <c r="BMW40" s="2"/>
      <c r="BMX40" s="2"/>
      <c r="BMY40" s="2"/>
      <c r="BMZ40" s="2"/>
      <c r="BNA40" s="2"/>
      <c r="BNB40" s="2"/>
      <c r="BNC40" s="2"/>
      <c r="BND40" s="2"/>
      <c r="BNE40" s="2"/>
      <c r="BNF40" s="2"/>
      <c r="BNG40" s="2"/>
      <c r="BNH40" s="2"/>
      <c r="BNI40" s="2"/>
      <c r="BNJ40" s="2"/>
      <c r="BNK40" s="2"/>
      <c r="BNL40" s="2"/>
      <c r="BNM40" s="2"/>
      <c r="BNN40" s="2"/>
      <c r="BNO40" s="2"/>
      <c r="BNP40" s="2"/>
      <c r="BNQ40" s="2"/>
      <c r="BNR40" s="2"/>
      <c r="BNS40" s="2"/>
      <c r="BNT40" s="2"/>
      <c r="BNU40" s="2"/>
      <c r="BNV40" s="2"/>
      <c r="BNW40" s="2"/>
      <c r="BNX40" s="2"/>
      <c r="BNY40" s="2"/>
      <c r="BNZ40" s="2"/>
      <c r="BOA40" s="2"/>
      <c r="BOB40" s="2"/>
      <c r="BOC40" s="2"/>
      <c r="BOD40" s="2"/>
      <c r="BOE40" s="2"/>
      <c r="BOF40" s="2"/>
      <c r="BOG40" s="2"/>
      <c r="BOH40" s="2"/>
      <c r="BOI40" s="2"/>
      <c r="BOJ40" s="2"/>
      <c r="BOK40" s="2"/>
      <c r="BOL40" s="2"/>
      <c r="BOM40" s="2"/>
      <c r="BON40" s="2"/>
      <c r="BOO40" s="2"/>
      <c r="BOP40" s="2"/>
      <c r="BOQ40" s="2"/>
      <c r="BOR40" s="2"/>
      <c r="BOS40" s="2"/>
      <c r="BOT40" s="2"/>
      <c r="BOU40" s="2"/>
      <c r="BOV40" s="2"/>
      <c r="BOW40" s="2"/>
      <c r="BOX40" s="2"/>
      <c r="BOY40" s="2"/>
      <c r="BOZ40" s="2"/>
      <c r="BPA40" s="2"/>
      <c r="BPB40" s="2"/>
      <c r="BPC40" s="2"/>
      <c r="BPD40" s="2"/>
      <c r="BPE40" s="2"/>
      <c r="BPF40" s="2"/>
      <c r="BPG40" s="2"/>
      <c r="BPH40" s="2"/>
      <c r="BPI40" s="2"/>
      <c r="BPJ40" s="2"/>
      <c r="BPK40" s="2"/>
      <c r="BPL40" s="2"/>
      <c r="BPM40" s="2"/>
      <c r="BPN40" s="2"/>
      <c r="BPO40" s="2"/>
      <c r="BPP40" s="2"/>
      <c r="BPQ40" s="2"/>
      <c r="BPR40" s="2"/>
      <c r="BPS40" s="2"/>
      <c r="BPT40" s="2"/>
      <c r="BPU40" s="2"/>
      <c r="BPV40" s="2"/>
      <c r="BPW40" s="2"/>
      <c r="BPX40" s="2"/>
      <c r="BPY40" s="2"/>
      <c r="BPZ40" s="2"/>
      <c r="BQA40" s="2"/>
      <c r="BQB40" s="2"/>
      <c r="BQC40" s="2"/>
      <c r="BQD40" s="2"/>
      <c r="BQE40" s="2"/>
      <c r="BQF40" s="2"/>
      <c r="BQG40" s="2"/>
      <c r="BQH40" s="2"/>
      <c r="BQI40" s="2"/>
      <c r="BQJ40" s="2"/>
      <c r="BQK40" s="2"/>
      <c r="BQL40" s="2"/>
      <c r="BQM40" s="2"/>
      <c r="BQN40" s="2"/>
      <c r="BQO40" s="2"/>
      <c r="BQP40" s="2"/>
      <c r="BQQ40" s="2"/>
      <c r="BQR40" s="2"/>
      <c r="BQS40" s="2"/>
      <c r="BQT40" s="2"/>
      <c r="BQU40" s="2"/>
      <c r="BQV40" s="2"/>
      <c r="BQW40" s="2"/>
      <c r="BQX40" s="2"/>
      <c r="BQY40" s="2"/>
      <c r="BQZ40" s="2"/>
      <c r="BRA40" s="2"/>
      <c r="BRB40" s="2"/>
      <c r="BRC40" s="2"/>
      <c r="BRD40" s="2"/>
      <c r="BRE40" s="2"/>
      <c r="BRF40" s="2"/>
      <c r="BRG40" s="2"/>
      <c r="BRH40" s="2"/>
      <c r="BRI40" s="2"/>
      <c r="BRJ40" s="2"/>
      <c r="BRK40" s="2"/>
      <c r="BRL40" s="2"/>
      <c r="BRM40" s="2"/>
      <c r="BRN40" s="2"/>
      <c r="BRO40" s="2"/>
      <c r="BRP40" s="2"/>
      <c r="BRQ40" s="2"/>
      <c r="BRR40" s="2"/>
      <c r="BRS40" s="2"/>
      <c r="BRT40" s="2"/>
      <c r="BRU40" s="2"/>
      <c r="BRV40" s="2"/>
      <c r="BRW40" s="2"/>
      <c r="BRX40" s="2"/>
      <c r="BRY40" s="2"/>
      <c r="BRZ40" s="2"/>
      <c r="BSA40" s="2"/>
      <c r="BSB40" s="2"/>
      <c r="BSC40" s="2"/>
      <c r="BSD40" s="2"/>
      <c r="BSE40" s="2"/>
      <c r="BSF40" s="2"/>
      <c r="BSG40" s="2"/>
      <c r="BSH40" s="2"/>
      <c r="BSI40" s="2"/>
      <c r="BSJ40" s="2"/>
      <c r="BSK40" s="2"/>
      <c r="BSL40" s="2"/>
      <c r="BSM40" s="2"/>
      <c r="BSN40" s="2"/>
      <c r="BSO40" s="2"/>
      <c r="BSP40" s="2"/>
      <c r="BSQ40" s="2"/>
      <c r="BSR40" s="2"/>
      <c r="BSS40" s="2"/>
      <c r="BST40" s="2"/>
      <c r="BSU40" s="2"/>
      <c r="BSV40" s="2"/>
      <c r="BSW40" s="2"/>
      <c r="BSX40" s="2"/>
      <c r="BSY40" s="2"/>
      <c r="BSZ40" s="2"/>
      <c r="BTA40" s="2"/>
      <c r="BTB40" s="2"/>
      <c r="BTC40" s="2"/>
      <c r="BTD40" s="2"/>
      <c r="BTE40" s="2"/>
      <c r="BTF40" s="2"/>
      <c r="BTG40" s="2"/>
      <c r="BTH40" s="2"/>
      <c r="BTI40" s="2"/>
      <c r="BTJ40" s="2"/>
      <c r="BTK40" s="2"/>
      <c r="BTL40" s="2"/>
      <c r="BTM40" s="2"/>
      <c r="BTN40" s="2"/>
      <c r="BTO40" s="2"/>
      <c r="BTP40" s="2"/>
      <c r="BTQ40" s="2"/>
      <c r="BTR40" s="2"/>
      <c r="BTS40" s="2"/>
      <c r="BTT40" s="2"/>
      <c r="BTU40" s="2"/>
      <c r="BTV40" s="2"/>
      <c r="BTW40" s="2"/>
      <c r="BTX40" s="2"/>
      <c r="BTY40" s="2"/>
      <c r="BTZ40" s="2"/>
      <c r="BUA40" s="2"/>
      <c r="BUB40" s="2"/>
      <c r="BUC40" s="2"/>
      <c r="BUD40" s="2"/>
      <c r="BUE40" s="2"/>
      <c r="BUF40" s="2"/>
      <c r="BUG40" s="2"/>
      <c r="BUH40" s="2"/>
      <c r="BUI40" s="2"/>
      <c r="BUJ40" s="2"/>
      <c r="BUK40" s="2"/>
      <c r="BUL40" s="2"/>
      <c r="BUM40" s="2"/>
      <c r="BUN40" s="2"/>
      <c r="BUO40" s="2"/>
      <c r="BUP40" s="2"/>
      <c r="BUQ40" s="2"/>
      <c r="BUR40" s="2"/>
      <c r="BUS40" s="2"/>
      <c r="BUT40" s="2"/>
      <c r="BUU40" s="2"/>
      <c r="BUV40" s="2"/>
      <c r="BUW40" s="2"/>
      <c r="BUX40" s="2"/>
      <c r="BUY40" s="2"/>
      <c r="BUZ40" s="2"/>
      <c r="BVA40" s="2"/>
      <c r="BVB40" s="2"/>
      <c r="BVC40" s="2"/>
      <c r="BVD40" s="2"/>
      <c r="BVE40" s="2"/>
      <c r="BVF40" s="2"/>
      <c r="BVG40" s="2"/>
      <c r="BVH40" s="2"/>
      <c r="BVI40" s="2"/>
      <c r="BVJ40" s="2"/>
      <c r="BVK40" s="2"/>
      <c r="BVL40" s="2"/>
      <c r="BVM40" s="2"/>
      <c r="BVN40" s="2"/>
      <c r="BVO40" s="2"/>
      <c r="BVP40" s="2"/>
      <c r="BVQ40" s="2"/>
      <c r="BVR40" s="2"/>
      <c r="BVS40" s="2"/>
      <c r="BVT40" s="2"/>
      <c r="BVU40" s="2"/>
      <c r="BVV40" s="2"/>
      <c r="BVW40" s="2"/>
      <c r="BVX40" s="2"/>
      <c r="BVY40" s="2"/>
      <c r="BVZ40" s="2"/>
      <c r="BWA40" s="2"/>
      <c r="BWB40" s="2"/>
      <c r="BWC40" s="2"/>
      <c r="BWD40" s="2"/>
      <c r="BWE40" s="2"/>
      <c r="BWF40" s="2"/>
      <c r="BWG40" s="2"/>
      <c r="BWH40" s="2"/>
      <c r="BWI40" s="2"/>
      <c r="BWJ40" s="2"/>
      <c r="BWK40" s="2"/>
      <c r="BWL40" s="2"/>
      <c r="BWM40" s="2"/>
      <c r="BWN40" s="2"/>
      <c r="BWO40" s="2"/>
      <c r="BWP40" s="2"/>
      <c r="BWQ40" s="2"/>
      <c r="BWR40" s="2"/>
      <c r="BWS40" s="2"/>
      <c r="BWT40" s="2"/>
      <c r="BWU40" s="2"/>
      <c r="BWV40" s="2"/>
      <c r="BWW40" s="2"/>
      <c r="BWX40" s="2"/>
      <c r="BWY40" s="2"/>
      <c r="BWZ40" s="2"/>
      <c r="BXA40" s="2"/>
      <c r="BXB40" s="2"/>
      <c r="BXC40" s="2"/>
      <c r="BXD40" s="2"/>
      <c r="BXE40" s="2"/>
      <c r="BXF40" s="2"/>
      <c r="BXG40" s="2"/>
      <c r="BXH40" s="2"/>
      <c r="BXI40" s="2"/>
      <c r="BXJ40" s="2"/>
      <c r="BXK40" s="2"/>
      <c r="BXL40" s="2"/>
      <c r="BXM40" s="2"/>
      <c r="BXN40" s="2"/>
      <c r="BXO40" s="2"/>
      <c r="BXP40" s="2"/>
      <c r="BXQ40" s="2"/>
      <c r="BXR40" s="2"/>
      <c r="BXS40" s="2"/>
      <c r="BXT40" s="2"/>
      <c r="BXU40" s="2"/>
      <c r="BXV40" s="2"/>
      <c r="BXW40" s="2"/>
      <c r="BXX40" s="2"/>
      <c r="BXY40" s="2"/>
      <c r="BXZ40" s="2"/>
      <c r="BYA40" s="2"/>
      <c r="BYB40" s="2"/>
      <c r="BYC40" s="2"/>
      <c r="BYD40" s="2"/>
      <c r="BYE40" s="2"/>
      <c r="BYF40" s="2"/>
      <c r="BYG40" s="2"/>
      <c r="BYH40" s="2"/>
      <c r="BYI40" s="2"/>
      <c r="BYJ40" s="2"/>
      <c r="BYK40" s="2"/>
      <c r="BYL40" s="2"/>
      <c r="BYM40" s="2"/>
      <c r="BYN40" s="2"/>
      <c r="BYO40" s="2"/>
      <c r="BYP40" s="2"/>
      <c r="BYQ40" s="2"/>
      <c r="BYR40" s="2"/>
      <c r="BYS40" s="2"/>
      <c r="BYT40" s="2"/>
      <c r="BYU40" s="2"/>
      <c r="BYV40" s="2"/>
      <c r="BYW40" s="2"/>
      <c r="BYX40" s="2"/>
      <c r="BYY40" s="2"/>
      <c r="BYZ40" s="2"/>
      <c r="BZA40" s="2"/>
      <c r="BZB40" s="2"/>
      <c r="BZC40" s="2"/>
      <c r="BZD40" s="2"/>
      <c r="BZE40" s="2"/>
      <c r="BZF40" s="2"/>
      <c r="BZG40" s="2"/>
      <c r="BZH40" s="2"/>
      <c r="BZI40" s="2"/>
      <c r="BZJ40" s="2"/>
      <c r="BZK40" s="2"/>
      <c r="BZL40" s="2"/>
      <c r="BZM40" s="2"/>
      <c r="BZN40" s="2"/>
      <c r="BZO40" s="2"/>
      <c r="BZP40" s="2"/>
      <c r="BZQ40" s="2"/>
      <c r="BZR40" s="2"/>
      <c r="BZS40" s="2"/>
      <c r="BZT40" s="2"/>
      <c r="BZU40" s="2"/>
      <c r="BZV40" s="2"/>
      <c r="BZW40" s="2"/>
      <c r="BZX40" s="2"/>
      <c r="BZY40" s="2"/>
      <c r="BZZ40" s="2"/>
      <c r="CAA40" s="2"/>
      <c r="CAB40" s="2"/>
      <c r="CAC40" s="2"/>
      <c r="CAD40" s="2"/>
      <c r="CAE40" s="2"/>
      <c r="CAF40" s="2"/>
      <c r="CAG40" s="2"/>
      <c r="CAH40" s="2"/>
      <c r="CAI40" s="2"/>
      <c r="CAJ40" s="2"/>
      <c r="CAK40" s="2"/>
      <c r="CAL40" s="2"/>
      <c r="CAM40" s="2"/>
      <c r="CAN40" s="2"/>
      <c r="CAO40" s="2"/>
      <c r="CAP40" s="2"/>
      <c r="CAQ40" s="2"/>
      <c r="CAR40" s="2"/>
      <c r="CAS40" s="2"/>
      <c r="CAT40" s="2"/>
      <c r="CAU40" s="2"/>
      <c r="CAV40" s="2"/>
      <c r="CAW40" s="2"/>
      <c r="CAX40" s="2"/>
      <c r="CAY40" s="2"/>
      <c r="CAZ40" s="2"/>
      <c r="CBA40" s="2"/>
      <c r="CBB40" s="2"/>
      <c r="CBC40" s="2"/>
      <c r="CBD40" s="2"/>
      <c r="CBE40" s="2"/>
      <c r="CBF40" s="2"/>
      <c r="CBG40" s="2"/>
      <c r="CBH40" s="2"/>
      <c r="CBI40" s="2"/>
      <c r="CBJ40" s="2"/>
      <c r="CBK40" s="2"/>
      <c r="CBL40" s="2"/>
      <c r="CBM40" s="2"/>
      <c r="CBN40" s="2"/>
      <c r="CBO40" s="2"/>
      <c r="CBP40" s="2"/>
      <c r="CBQ40" s="2"/>
      <c r="CBR40" s="2"/>
      <c r="CBS40" s="2"/>
      <c r="CBT40" s="2"/>
      <c r="CBU40" s="2"/>
      <c r="CBV40" s="2"/>
      <c r="CBW40" s="2"/>
      <c r="CBX40" s="2"/>
      <c r="CBY40" s="2"/>
      <c r="CBZ40" s="2"/>
      <c r="CCA40" s="2"/>
      <c r="CCB40" s="2"/>
      <c r="CCC40" s="2"/>
      <c r="CCD40" s="2"/>
      <c r="CCE40" s="2"/>
      <c r="CCF40" s="2"/>
      <c r="CCG40" s="2"/>
      <c r="CCH40" s="2"/>
      <c r="CCI40" s="2"/>
      <c r="CCJ40" s="2"/>
      <c r="CCK40" s="2"/>
      <c r="CCL40" s="2"/>
      <c r="CCM40" s="2"/>
      <c r="CCN40" s="2"/>
      <c r="CCO40" s="2"/>
      <c r="CCP40" s="2"/>
      <c r="CCQ40" s="2"/>
      <c r="CCR40" s="2"/>
      <c r="CCS40" s="2"/>
      <c r="CCT40" s="2"/>
      <c r="CCU40" s="2"/>
      <c r="CCV40" s="2"/>
      <c r="CCW40" s="2"/>
      <c r="CCX40" s="2"/>
      <c r="CCY40" s="2"/>
      <c r="CCZ40" s="2"/>
      <c r="CDA40" s="2"/>
      <c r="CDB40" s="2"/>
      <c r="CDC40" s="2"/>
      <c r="CDD40" s="2"/>
      <c r="CDE40" s="2"/>
      <c r="CDF40" s="2"/>
      <c r="CDG40" s="2"/>
      <c r="CDH40" s="2"/>
      <c r="CDI40" s="2"/>
      <c r="CDJ40" s="2"/>
      <c r="CDK40" s="2"/>
      <c r="CDL40" s="2"/>
      <c r="CDM40" s="2"/>
      <c r="CDN40" s="2"/>
      <c r="CDO40" s="2"/>
      <c r="CDP40" s="2"/>
      <c r="CDQ40" s="2"/>
      <c r="CDR40" s="2"/>
      <c r="CDS40" s="2"/>
      <c r="CDT40" s="2"/>
      <c r="CDU40" s="2"/>
      <c r="CDV40" s="2"/>
      <c r="CDW40" s="2"/>
      <c r="CDX40" s="2"/>
      <c r="CDY40" s="2"/>
      <c r="CDZ40" s="2"/>
      <c r="CEA40" s="2"/>
      <c r="CEB40" s="2"/>
      <c r="CEC40" s="2"/>
      <c r="CED40" s="2"/>
      <c r="CEE40" s="2"/>
      <c r="CEF40" s="2"/>
      <c r="CEG40" s="2"/>
      <c r="CEH40" s="2"/>
      <c r="CEI40" s="2"/>
      <c r="CEJ40" s="2"/>
      <c r="CEK40" s="2"/>
      <c r="CEL40" s="2"/>
      <c r="CEM40" s="2"/>
      <c r="CEN40" s="2"/>
      <c r="CEO40" s="2"/>
      <c r="CEP40" s="2"/>
      <c r="CEQ40" s="2"/>
      <c r="CER40" s="2"/>
      <c r="CES40" s="2"/>
      <c r="CET40" s="2"/>
      <c r="CEU40" s="2"/>
      <c r="CEV40" s="2"/>
      <c r="CEW40" s="2"/>
      <c r="CEX40" s="2"/>
      <c r="CEY40" s="2"/>
      <c r="CEZ40" s="2"/>
      <c r="CFA40" s="2"/>
      <c r="CFB40" s="2"/>
      <c r="CFC40" s="2"/>
      <c r="CFD40" s="2"/>
      <c r="CFE40" s="2"/>
      <c r="CFF40" s="2"/>
      <c r="CFG40" s="2"/>
      <c r="CFH40" s="2"/>
      <c r="CFI40" s="2"/>
      <c r="CFJ40" s="2"/>
      <c r="CFK40" s="2"/>
      <c r="CFL40" s="2"/>
      <c r="CFM40" s="2"/>
      <c r="CFN40" s="2"/>
      <c r="CFO40" s="2"/>
      <c r="CFP40" s="2"/>
      <c r="CFQ40" s="2"/>
      <c r="CFR40" s="2"/>
      <c r="CFS40" s="2"/>
      <c r="CFT40" s="2"/>
      <c r="CFU40" s="2"/>
      <c r="CFV40" s="2"/>
      <c r="CFW40" s="2"/>
      <c r="CFX40" s="2"/>
      <c r="CFY40" s="2"/>
      <c r="CFZ40" s="2"/>
      <c r="CGA40" s="2"/>
      <c r="CGB40" s="2"/>
      <c r="CGC40" s="2"/>
      <c r="CGD40" s="2"/>
      <c r="CGE40" s="2"/>
      <c r="CGF40" s="2"/>
      <c r="CGG40" s="2"/>
      <c r="CGH40" s="2"/>
      <c r="CGI40" s="2"/>
      <c r="CGJ40" s="2"/>
      <c r="CGK40" s="2"/>
      <c r="CGL40" s="2"/>
      <c r="CGM40" s="2"/>
      <c r="CGN40" s="2"/>
      <c r="CGO40" s="2"/>
      <c r="CGP40" s="2"/>
      <c r="CGQ40" s="2"/>
      <c r="CGR40" s="2"/>
      <c r="CGS40" s="2"/>
      <c r="CGT40" s="2"/>
      <c r="CGU40" s="2"/>
      <c r="CGV40" s="2"/>
      <c r="CGW40" s="2"/>
      <c r="CGX40" s="2"/>
      <c r="CGY40" s="2"/>
      <c r="CGZ40" s="2"/>
      <c r="CHA40" s="2"/>
      <c r="CHB40" s="2"/>
      <c r="CHC40" s="2"/>
      <c r="CHD40" s="2"/>
      <c r="CHE40" s="2"/>
      <c r="CHF40" s="2"/>
      <c r="CHG40" s="2"/>
      <c r="CHH40" s="2"/>
      <c r="CHI40" s="2"/>
      <c r="CHJ40" s="2"/>
      <c r="CHK40" s="2"/>
      <c r="CHL40" s="2"/>
      <c r="CHM40" s="2"/>
      <c r="CHN40" s="2"/>
      <c r="CHO40" s="2"/>
      <c r="CHP40" s="2"/>
      <c r="CHQ40" s="2"/>
      <c r="CHR40" s="2"/>
      <c r="CHS40" s="2"/>
      <c r="CHT40" s="2"/>
      <c r="CHU40" s="2"/>
      <c r="CHV40" s="2"/>
      <c r="CHW40" s="2"/>
      <c r="CHX40" s="2"/>
      <c r="CHY40" s="2"/>
      <c r="CHZ40" s="2"/>
      <c r="CIA40" s="2"/>
      <c r="CIB40" s="2"/>
      <c r="CIC40" s="2"/>
      <c r="CID40" s="2"/>
      <c r="CIE40" s="2"/>
      <c r="CIF40" s="2"/>
      <c r="CIG40" s="2"/>
      <c r="CIH40" s="2"/>
      <c r="CII40" s="2"/>
      <c r="CIJ40" s="2"/>
      <c r="CIK40" s="2"/>
      <c r="CIL40" s="2"/>
      <c r="CIM40" s="2"/>
      <c r="CIN40" s="2"/>
      <c r="CIO40" s="2"/>
      <c r="CIP40" s="2"/>
      <c r="CIQ40" s="2"/>
      <c r="CIR40" s="2"/>
      <c r="CIS40" s="2"/>
      <c r="CIT40" s="2"/>
      <c r="CIU40" s="2"/>
      <c r="CIV40" s="2"/>
      <c r="CIW40" s="2"/>
      <c r="CIX40" s="2"/>
      <c r="CIY40" s="2"/>
      <c r="CIZ40" s="2"/>
      <c r="CJA40" s="2"/>
      <c r="CJB40" s="2"/>
      <c r="CJC40" s="2"/>
      <c r="CJD40" s="2"/>
      <c r="CJE40" s="2"/>
      <c r="CJF40" s="2"/>
      <c r="CJG40" s="2"/>
      <c r="CJH40" s="2"/>
      <c r="CJI40" s="2"/>
      <c r="CJJ40" s="2"/>
      <c r="CJK40" s="2"/>
      <c r="CJL40" s="2"/>
      <c r="CJM40" s="2"/>
      <c r="CJN40" s="2"/>
      <c r="CJO40" s="2"/>
      <c r="CJP40" s="2"/>
      <c r="CJQ40" s="2"/>
      <c r="CJR40" s="2"/>
      <c r="CJS40" s="2"/>
      <c r="CJT40" s="2"/>
      <c r="CJU40" s="2"/>
      <c r="CJV40" s="2"/>
      <c r="CJW40" s="2"/>
      <c r="CJX40" s="2"/>
      <c r="CJY40" s="2"/>
      <c r="CJZ40" s="2"/>
      <c r="CKA40" s="2"/>
      <c r="CKB40" s="2"/>
      <c r="CKC40" s="2"/>
      <c r="CKD40" s="2"/>
      <c r="CKE40" s="2"/>
      <c r="CKF40" s="2"/>
      <c r="CKG40" s="2"/>
      <c r="CKH40" s="2"/>
      <c r="CKI40" s="2"/>
      <c r="CKJ40" s="2"/>
      <c r="CKK40" s="2"/>
      <c r="CKL40" s="2"/>
      <c r="CKM40" s="2"/>
      <c r="CKN40" s="2"/>
      <c r="CKO40" s="2"/>
      <c r="CKP40" s="2"/>
      <c r="CKQ40" s="2"/>
      <c r="CKR40" s="2"/>
      <c r="CKS40" s="2"/>
      <c r="CKT40" s="2"/>
      <c r="CKU40" s="2"/>
      <c r="CKV40" s="2"/>
      <c r="CKW40" s="2"/>
      <c r="CKX40" s="2"/>
      <c r="CKY40" s="2"/>
      <c r="CKZ40" s="2"/>
      <c r="CLA40" s="2"/>
      <c r="CLB40" s="2"/>
      <c r="CLC40" s="2"/>
      <c r="CLD40" s="2"/>
      <c r="CLE40" s="2"/>
      <c r="CLF40" s="2"/>
      <c r="CLG40" s="2"/>
      <c r="CLH40" s="2"/>
      <c r="CLI40" s="2"/>
      <c r="CLJ40" s="2"/>
      <c r="CLK40" s="2"/>
      <c r="CLL40" s="2"/>
      <c r="CLM40" s="2"/>
      <c r="CLN40" s="2"/>
      <c r="CLO40" s="2"/>
      <c r="CLP40" s="2"/>
      <c r="CLQ40" s="2"/>
      <c r="CLR40" s="2"/>
      <c r="CLS40" s="2"/>
      <c r="CLT40" s="2"/>
      <c r="CLU40" s="2"/>
      <c r="CLV40" s="2"/>
      <c r="CLW40" s="2"/>
      <c r="CLX40" s="2"/>
      <c r="CLY40" s="2"/>
      <c r="CLZ40" s="2"/>
      <c r="CMA40" s="2"/>
      <c r="CMB40" s="2"/>
      <c r="CMC40" s="2"/>
      <c r="CMD40" s="2"/>
      <c r="CME40" s="2"/>
      <c r="CMF40" s="2"/>
      <c r="CMG40" s="2"/>
      <c r="CMH40" s="2"/>
      <c r="CMI40" s="2"/>
      <c r="CMJ40" s="2"/>
      <c r="CMK40" s="2"/>
      <c r="CML40" s="2"/>
      <c r="CMM40" s="2"/>
      <c r="CMN40" s="2"/>
      <c r="CMO40" s="2"/>
      <c r="CMP40" s="2"/>
      <c r="CMQ40" s="2"/>
      <c r="CMR40" s="2"/>
      <c r="CMS40" s="2"/>
      <c r="CMT40" s="2"/>
      <c r="CMU40" s="2"/>
      <c r="CMV40" s="2"/>
      <c r="CMW40" s="2"/>
      <c r="CMX40" s="2"/>
      <c r="CMY40" s="2"/>
      <c r="CMZ40" s="2"/>
      <c r="CNA40" s="2"/>
      <c r="CNB40" s="2"/>
      <c r="CNC40" s="2"/>
      <c r="CND40" s="2"/>
      <c r="CNE40" s="2"/>
      <c r="CNF40" s="2"/>
      <c r="CNG40" s="2"/>
      <c r="CNH40" s="2"/>
      <c r="CNI40" s="2"/>
      <c r="CNJ40" s="2"/>
      <c r="CNK40" s="2"/>
      <c r="CNL40" s="2"/>
      <c r="CNM40" s="2"/>
      <c r="CNN40" s="2"/>
      <c r="CNO40" s="2"/>
      <c r="CNP40" s="2"/>
      <c r="CNQ40" s="2"/>
      <c r="CNR40" s="2"/>
      <c r="CNS40" s="2"/>
      <c r="CNT40" s="2"/>
      <c r="CNU40" s="2"/>
      <c r="CNV40" s="2"/>
      <c r="CNW40" s="2"/>
      <c r="CNX40" s="2"/>
      <c r="CNY40" s="2"/>
      <c r="CNZ40" s="2"/>
      <c r="COA40" s="2"/>
      <c r="COB40" s="2"/>
      <c r="COC40" s="2"/>
      <c r="COD40" s="2"/>
      <c r="COE40" s="2"/>
      <c r="COF40" s="2"/>
      <c r="COG40" s="2"/>
      <c r="COH40" s="2"/>
      <c r="COI40" s="2"/>
      <c r="COJ40" s="2"/>
      <c r="COK40" s="2"/>
      <c r="COL40" s="2"/>
      <c r="COM40" s="2"/>
      <c r="CON40" s="2"/>
      <c r="COO40" s="2"/>
      <c r="COP40" s="2"/>
      <c r="COQ40" s="2"/>
      <c r="COR40" s="2"/>
      <c r="COS40" s="2"/>
      <c r="COT40" s="2"/>
      <c r="COU40" s="2"/>
      <c r="COV40" s="2"/>
      <c r="COW40" s="2"/>
      <c r="COX40" s="2"/>
      <c r="COY40" s="2"/>
      <c r="COZ40" s="2"/>
      <c r="CPA40" s="2"/>
      <c r="CPB40" s="2"/>
      <c r="CPC40" s="2"/>
      <c r="CPD40" s="2"/>
      <c r="CPE40" s="2"/>
      <c r="CPF40" s="2"/>
      <c r="CPG40" s="2"/>
      <c r="CPH40" s="2"/>
      <c r="CPI40" s="2"/>
      <c r="CPJ40" s="2"/>
      <c r="CPK40" s="2"/>
      <c r="CPL40" s="2"/>
      <c r="CPM40" s="2"/>
      <c r="CPN40" s="2"/>
      <c r="CPO40" s="2"/>
      <c r="CPP40" s="2"/>
      <c r="CPQ40" s="2"/>
      <c r="CPR40" s="2"/>
      <c r="CPS40" s="2"/>
      <c r="CPT40" s="2"/>
      <c r="CPU40" s="2"/>
      <c r="CPV40" s="2"/>
      <c r="CPW40" s="2"/>
      <c r="CPX40" s="2"/>
      <c r="CPY40" s="2"/>
      <c r="CPZ40" s="2"/>
      <c r="CQA40" s="2"/>
      <c r="CQB40" s="2"/>
      <c r="CQC40" s="2"/>
      <c r="CQD40" s="2"/>
      <c r="CQE40" s="2"/>
      <c r="CQF40" s="2"/>
      <c r="CQG40" s="2"/>
      <c r="CQH40" s="2"/>
      <c r="CQI40" s="2"/>
      <c r="CQJ40" s="2"/>
      <c r="CQK40" s="2"/>
      <c r="CQL40" s="2"/>
      <c r="CQM40" s="2"/>
      <c r="CQN40" s="2"/>
      <c r="CQO40" s="2"/>
      <c r="CQP40" s="2"/>
      <c r="CQQ40" s="2"/>
      <c r="CQR40" s="2"/>
      <c r="CQS40" s="2"/>
      <c r="CQT40" s="2"/>
      <c r="CQU40" s="2"/>
      <c r="CQV40" s="2"/>
      <c r="CQW40" s="2"/>
      <c r="CQX40" s="2"/>
      <c r="CQY40" s="2"/>
      <c r="CQZ40" s="2"/>
      <c r="CRA40" s="2"/>
      <c r="CRB40" s="2"/>
      <c r="CRC40" s="2"/>
      <c r="CRD40" s="2"/>
      <c r="CRE40" s="2"/>
      <c r="CRF40" s="2"/>
      <c r="CRG40" s="2"/>
      <c r="CRH40" s="2"/>
      <c r="CRI40" s="2"/>
      <c r="CRJ40" s="2"/>
      <c r="CRK40" s="2"/>
      <c r="CRL40" s="2"/>
      <c r="CRM40" s="2"/>
      <c r="CRN40" s="2"/>
      <c r="CRO40" s="2"/>
      <c r="CRP40" s="2"/>
      <c r="CRQ40" s="2"/>
      <c r="CRR40" s="2"/>
      <c r="CRS40" s="2"/>
      <c r="CRT40" s="2"/>
      <c r="CRU40" s="2"/>
      <c r="CRV40" s="2"/>
      <c r="CRW40" s="2"/>
      <c r="CRX40" s="2"/>
      <c r="CRY40" s="2"/>
      <c r="CRZ40" s="2"/>
      <c r="CSA40" s="2"/>
      <c r="CSB40" s="2"/>
      <c r="CSC40" s="2"/>
      <c r="CSD40" s="2"/>
      <c r="CSE40" s="2"/>
      <c r="CSF40" s="2"/>
      <c r="CSG40" s="2"/>
      <c r="CSH40" s="2"/>
      <c r="CSI40" s="2"/>
      <c r="CSJ40" s="2"/>
      <c r="CSK40" s="2"/>
      <c r="CSL40" s="2"/>
      <c r="CSM40" s="2"/>
      <c r="CSN40" s="2"/>
      <c r="CSO40" s="2"/>
      <c r="CSP40" s="2"/>
      <c r="CSQ40" s="2"/>
      <c r="CSR40" s="2"/>
      <c r="CSS40" s="2"/>
      <c r="CST40" s="2"/>
      <c r="CSU40" s="2"/>
      <c r="CSV40" s="2"/>
      <c r="CSW40" s="2"/>
      <c r="CSX40" s="2"/>
      <c r="CSY40" s="2"/>
      <c r="CSZ40" s="2"/>
      <c r="CTA40" s="2"/>
      <c r="CTB40" s="2"/>
      <c r="CTC40" s="2"/>
      <c r="CTD40" s="2"/>
      <c r="CTE40" s="2"/>
      <c r="CTF40" s="2"/>
      <c r="CTG40" s="2"/>
      <c r="CTH40" s="2"/>
      <c r="CTI40" s="2"/>
      <c r="CTJ40" s="2"/>
      <c r="CTK40" s="2"/>
      <c r="CTL40" s="2"/>
      <c r="CTM40" s="2"/>
      <c r="CTN40" s="2"/>
      <c r="CTO40" s="2"/>
      <c r="CTP40" s="2"/>
      <c r="CTQ40" s="2"/>
      <c r="CTR40" s="2"/>
      <c r="CTS40" s="2"/>
      <c r="CTT40" s="2"/>
      <c r="CTU40" s="2"/>
      <c r="CTV40" s="2"/>
      <c r="CTW40" s="2"/>
      <c r="CTX40" s="2"/>
      <c r="CTY40" s="2"/>
      <c r="CTZ40" s="2"/>
      <c r="CUA40" s="2"/>
      <c r="CUB40" s="2"/>
      <c r="CUC40" s="2"/>
      <c r="CUD40" s="2"/>
      <c r="CUE40" s="2"/>
      <c r="CUF40" s="2"/>
      <c r="CUG40" s="2"/>
      <c r="CUH40" s="2"/>
      <c r="CUI40" s="2"/>
      <c r="CUJ40" s="2"/>
      <c r="CUK40" s="2"/>
      <c r="CUL40" s="2"/>
      <c r="CUM40" s="2"/>
      <c r="CUN40" s="2"/>
      <c r="CUO40" s="2"/>
      <c r="CUP40" s="2"/>
      <c r="CUQ40" s="2"/>
      <c r="CUR40" s="2"/>
      <c r="CUS40" s="2"/>
      <c r="CUT40" s="2"/>
      <c r="CUU40" s="2"/>
      <c r="CUV40" s="2"/>
      <c r="CUW40" s="2"/>
      <c r="CUX40" s="2"/>
      <c r="CUY40" s="2"/>
      <c r="CUZ40" s="2"/>
      <c r="CVA40" s="2"/>
      <c r="CVB40" s="2"/>
      <c r="CVC40" s="2"/>
      <c r="CVD40" s="2"/>
      <c r="CVE40" s="2"/>
      <c r="CVF40" s="2"/>
      <c r="CVG40" s="2"/>
      <c r="CVH40" s="2"/>
      <c r="CVI40" s="2"/>
      <c r="CVJ40" s="2"/>
      <c r="CVK40" s="2"/>
      <c r="CVL40" s="2"/>
      <c r="CVM40" s="2"/>
      <c r="CVN40" s="2"/>
      <c r="CVO40" s="2"/>
      <c r="CVP40" s="2"/>
      <c r="CVQ40" s="2"/>
      <c r="CVR40" s="2"/>
      <c r="CVS40" s="2"/>
      <c r="CVT40" s="2"/>
      <c r="CVU40" s="2"/>
      <c r="CVV40" s="2"/>
      <c r="CVW40" s="2"/>
      <c r="CVX40" s="2"/>
      <c r="CVY40" s="2"/>
      <c r="CVZ40" s="2"/>
      <c r="CWA40" s="2"/>
      <c r="CWB40" s="2"/>
      <c r="CWC40" s="2"/>
      <c r="CWD40" s="2"/>
      <c r="CWE40" s="2"/>
      <c r="CWF40" s="2"/>
      <c r="CWG40" s="2"/>
      <c r="CWH40" s="2"/>
      <c r="CWI40" s="2"/>
      <c r="CWJ40" s="2"/>
      <c r="CWK40" s="2"/>
      <c r="CWL40" s="2"/>
      <c r="CWM40" s="2"/>
      <c r="CWN40" s="2"/>
      <c r="CWO40" s="2"/>
      <c r="CWP40" s="2"/>
      <c r="CWQ40" s="2"/>
      <c r="CWR40" s="2"/>
      <c r="CWS40" s="2"/>
      <c r="CWT40" s="2"/>
      <c r="CWU40" s="2"/>
      <c r="CWV40" s="2"/>
      <c r="CWW40" s="2"/>
      <c r="CWX40" s="2"/>
      <c r="CWY40" s="2"/>
      <c r="CWZ40" s="2"/>
      <c r="CXA40" s="2"/>
      <c r="CXB40" s="2"/>
      <c r="CXC40" s="2"/>
      <c r="CXD40" s="2"/>
      <c r="CXE40" s="2"/>
      <c r="CXF40" s="2"/>
      <c r="CXG40" s="2"/>
      <c r="CXH40" s="2"/>
      <c r="CXI40" s="2"/>
      <c r="CXJ40" s="2"/>
      <c r="CXK40" s="2"/>
      <c r="CXL40" s="2"/>
      <c r="CXM40" s="2"/>
      <c r="CXN40" s="2"/>
      <c r="CXO40" s="2"/>
      <c r="CXP40" s="2"/>
      <c r="CXQ40" s="2"/>
      <c r="CXR40" s="2"/>
      <c r="CXS40" s="2"/>
      <c r="CXT40" s="2"/>
      <c r="CXU40" s="2"/>
      <c r="CXV40" s="2"/>
      <c r="CXW40" s="2"/>
      <c r="CXX40" s="2"/>
      <c r="CXY40" s="2"/>
      <c r="CXZ40" s="2"/>
      <c r="CYA40" s="2"/>
      <c r="CYB40" s="2"/>
      <c r="CYC40" s="2"/>
      <c r="CYD40" s="2"/>
      <c r="CYE40" s="2"/>
      <c r="CYF40" s="2"/>
      <c r="CYG40" s="2"/>
      <c r="CYH40" s="2"/>
      <c r="CYI40" s="2"/>
      <c r="CYJ40" s="2"/>
      <c r="CYK40" s="2"/>
      <c r="CYL40" s="2"/>
      <c r="CYM40" s="2"/>
      <c r="CYN40" s="2"/>
      <c r="CYO40" s="2"/>
      <c r="CYP40" s="2"/>
      <c r="CYQ40" s="2"/>
      <c r="CYR40" s="2"/>
      <c r="CYS40" s="2"/>
      <c r="CYT40" s="2"/>
      <c r="CYU40" s="2"/>
      <c r="CYV40" s="2"/>
      <c r="CYW40" s="2"/>
      <c r="CYX40" s="2"/>
      <c r="CYY40" s="2"/>
      <c r="CYZ40" s="2"/>
      <c r="CZA40" s="2"/>
      <c r="CZB40" s="2"/>
      <c r="CZC40" s="2"/>
      <c r="CZD40" s="2"/>
      <c r="CZE40" s="2"/>
      <c r="CZF40" s="2"/>
      <c r="CZG40" s="2"/>
      <c r="CZH40" s="2"/>
      <c r="CZI40" s="2"/>
      <c r="CZJ40" s="2"/>
      <c r="CZK40" s="2"/>
      <c r="CZL40" s="2"/>
      <c r="CZM40" s="2"/>
      <c r="CZN40" s="2"/>
      <c r="CZO40" s="2"/>
      <c r="CZP40" s="2"/>
      <c r="CZQ40" s="2"/>
      <c r="CZR40" s="2"/>
      <c r="CZS40" s="2"/>
      <c r="CZT40" s="2"/>
      <c r="CZU40" s="2"/>
      <c r="CZV40" s="2"/>
      <c r="CZW40" s="2"/>
      <c r="CZX40" s="2"/>
      <c r="CZY40" s="2"/>
      <c r="CZZ40" s="2"/>
      <c r="DAA40" s="2"/>
      <c r="DAB40" s="2"/>
      <c r="DAC40" s="2"/>
      <c r="DAD40" s="2"/>
      <c r="DAE40" s="2"/>
      <c r="DAF40" s="2"/>
      <c r="DAG40" s="2"/>
      <c r="DAH40" s="2"/>
      <c r="DAI40" s="2"/>
      <c r="DAJ40" s="2"/>
      <c r="DAK40" s="2"/>
      <c r="DAL40" s="2"/>
      <c r="DAM40" s="2"/>
      <c r="DAN40" s="2"/>
      <c r="DAO40" s="2"/>
      <c r="DAP40" s="2"/>
      <c r="DAQ40" s="2"/>
      <c r="DAR40" s="2"/>
      <c r="DAS40" s="2"/>
      <c r="DAT40" s="2"/>
      <c r="DAU40" s="2"/>
      <c r="DAV40" s="2"/>
      <c r="DAW40" s="2"/>
      <c r="DAX40" s="2"/>
      <c r="DAY40" s="2"/>
      <c r="DAZ40" s="2"/>
      <c r="DBA40" s="2"/>
      <c r="DBB40" s="2"/>
      <c r="DBC40" s="2"/>
      <c r="DBD40" s="2"/>
      <c r="DBE40" s="2"/>
      <c r="DBF40" s="2"/>
      <c r="DBG40" s="2"/>
      <c r="DBH40" s="2"/>
      <c r="DBI40" s="2"/>
      <c r="DBJ40" s="2"/>
      <c r="DBK40" s="2"/>
      <c r="DBL40" s="2"/>
      <c r="DBM40" s="2"/>
      <c r="DBN40" s="2"/>
      <c r="DBO40" s="2"/>
      <c r="DBP40" s="2"/>
      <c r="DBQ40" s="2"/>
      <c r="DBR40" s="2"/>
      <c r="DBS40" s="2"/>
      <c r="DBT40" s="2"/>
      <c r="DBU40" s="2"/>
      <c r="DBV40" s="2"/>
      <c r="DBW40" s="2"/>
      <c r="DBX40" s="2"/>
      <c r="DBY40" s="2"/>
      <c r="DBZ40" s="2"/>
      <c r="DCA40" s="2"/>
      <c r="DCB40" s="2"/>
      <c r="DCC40" s="2"/>
      <c r="DCD40" s="2"/>
      <c r="DCE40" s="2"/>
      <c r="DCF40" s="2"/>
      <c r="DCG40" s="2"/>
      <c r="DCH40" s="2"/>
      <c r="DCI40" s="2"/>
      <c r="DCJ40" s="2"/>
      <c r="DCK40" s="2"/>
      <c r="DCL40" s="2"/>
      <c r="DCM40" s="2"/>
      <c r="DCN40" s="2"/>
      <c r="DCO40" s="2"/>
      <c r="DCP40" s="2"/>
      <c r="DCQ40" s="2"/>
      <c r="DCR40" s="2"/>
      <c r="DCS40" s="2"/>
      <c r="DCT40" s="2"/>
      <c r="DCU40" s="2"/>
      <c r="DCV40" s="2"/>
      <c r="DCW40" s="2"/>
      <c r="DCX40" s="2"/>
      <c r="DCY40" s="2"/>
      <c r="DCZ40" s="2"/>
      <c r="DDA40" s="2"/>
      <c r="DDB40" s="2"/>
      <c r="DDC40" s="2"/>
      <c r="DDD40" s="2"/>
      <c r="DDE40" s="2"/>
      <c r="DDF40" s="2"/>
      <c r="DDG40" s="2"/>
      <c r="DDH40" s="2"/>
      <c r="DDI40" s="2"/>
      <c r="DDJ40" s="2"/>
      <c r="DDK40" s="2"/>
      <c r="DDL40" s="2"/>
      <c r="DDM40" s="2"/>
      <c r="DDN40" s="2"/>
      <c r="DDO40" s="2"/>
      <c r="DDP40" s="2"/>
      <c r="DDQ40" s="2"/>
      <c r="DDR40" s="2"/>
      <c r="DDS40" s="2"/>
      <c r="DDT40" s="2"/>
      <c r="DDU40" s="2"/>
      <c r="DDV40" s="2"/>
      <c r="DDW40" s="2"/>
      <c r="DDX40" s="2"/>
      <c r="DDY40" s="2"/>
      <c r="DDZ40" s="2"/>
      <c r="DEA40" s="2"/>
      <c r="DEB40" s="2"/>
      <c r="DEC40" s="2"/>
      <c r="DED40" s="2"/>
      <c r="DEE40" s="2"/>
      <c r="DEF40" s="2"/>
      <c r="DEG40" s="2"/>
      <c r="DEH40" s="2"/>
      <c r="DEI40" s="2"/>
      <c r="DEJ40" s="2"/>
      <c r="DEK40" s="2"/>
      <c r="DEL40" s="2"/>
      <c r="DEM40" s="2"/>
      <c r="DEN40" s="2"/>
      <c r="DEO40" s="2"/>
      <c r="DEP40" s="2"/>
      <c r="DEQ40" s="2"/>
      <c r="DER40" s="2"/>
      <c r="DES40" s="2"/>
      <c r="DET40" s="2"/>
      <c r="DEU40" s="2"/>
      <c r="DEV40" s="2"/>
      <c r="DEW40" s="2"/>
      <c r="DEX40" s="2"/>
      <c r="DEY40" s="2"/>
      <c r="DEZ40" s="2"/>
      <c r="DFA40" s="2"/>
      <c r="DFB40" s="2"/>
      <c r="DFC40" s="2"/>
      <c r="DFD40" s="2"/>
      <c r="DFE40" s="2"/>
      <c r="DFF40" s="2"/>
      <c r="DFG40" s="2"/>
      <c r="DFH40" s="2"/>
      <c r="DFI40" s="2"/>
      <c r="DFJ40" s="2"/>
      <c r="DFK40" s="2"/>
      <c r="DFL40" s="2"/>
      <c r="DFM40" s="2"/>
      <c r="DFN40" s="2"/>
      <c r="DFO40" s="2"/>
      <c r="DFP40" s="2"/>
      <c r="DFQ40" s="2"/>
      <c r="DFR40" s="2"/>
      <c r="DFS40" s="2"/>
      <c r="DFT40" s="2"/>
      <c r="DFU40" s="2"/>
      <c r="DFV40" s="2"/>
      <c r="DFW40" s="2"/>
      <c r="DFX40" s="2"/>
      <c r="DFY40" s="2"/>
      <c r="DFZ40" s="2"/>
      <c r="DGA40" s="2"/>
      <c r="DGB40" s="2"/>
      <c r="DGC40" s="2"/>
      <c r="DGD40" s="2"/>
      <c r="DGE40" s="2"/>
      <c r="DGF40" s="2"/>
      <c r="DGG40" s="2"/>
      <c r="DGH40" s="2"/>
      <c r="DGI40" s="2"/>
      <c r="DGJ40" s="2"/>
      <c r="DGK40" s="2"/>
      <c r="DGL40" s="2"/>
      <c r="DGM40" s="2"/>
      <c r="DGN40" s="2"/>
      <c r="DGO40" s="2"/>
      <c r="DGP40" s="2"/>
      <c r="DGQ40" s="2"/>
      <c r="DGR40" s="2"/>
      <c r="DGS40" s="2"/>
      <c r="DGT40" s="2"/>
      <c r="DGU40" s="2"/>
      <c r="DGV40" s="2"/>
      <c r="DGW40" s="2"/>
      <c r="DGX40" s="2"/>
      <c r="DGY40" s="2"/>
      <c r="DGZ40" s="2"/>
      <c r="DHA40" s="2"/>
      <c r="DHB40" s="2"/>
      <c r="DHC40" s="2"/>
      <c r="DHD40" s="2"/>
      <c r="DHE40" s="2"/>
      <c r="DHF40" s="2"/>
      <c r="DHG40" s="2"/>
      <c r="DHH40" s="2"/>
      <c r="DHI40" s="2"/>
      <c r="DHJ40" s="2"/>
      <c r="DHK40" s="2"/>
      <c r="DHL40" s="2"/>
      <c r="DHM40" s="2"/>
      <c r="DHN40" s="2"/>
      <c r="DHO40" s="2"/>
      <c r="DHP40" s="2"/>
      <c r="DHQ40" s="2"/>
      <c r="DHR40" s="2"/>
      <c r="DHS40" s="2"/>
      <c r="DHT40" s="2"/>
      <c r="DHU40" s="2"/>
      <c r="DHV40" s="2"/>
      <c r="DHW40" s="2"/>
      <c r="DHX40" s="2"/>
      <c r="DHY40" s="2"/>
      <c r="DHZ40" s="2"/>
      <c r="DIA40" s="2"/>
      <c r="DIB40" s="2"/>
      <c r="DIC40" s="2"/>
      <c r="DID40" s="2"/>
      <c r="DIE40" s="2"/>
      <c r="DIF40" s="2"/>
      <c r="DIG40" s="2"/>
      <c r="DIH40" s="2"/>
      <c r="DII40" s="2"/>
      <c r="DIJ40" s="2"/>
      <c r="DIK40" s="2"/>
      <c r="DIL40" s="2"/>
      <c r="DIM40" s="2"/>
      <c r="DIN40" s="2"/>
      <c r="DIO40" s="2"/>
      <c r="DIP40" s="2"/>
      <c r="DIQ40" s="2"/>
      <c r="DIR40" s="2"/>
      <c r="DIS40" s="2"/>
      <c r="DIT40" s="2"/>
      <c r="DIU40" s="2"/>
      <c r="DIV40" s="2"/>
      <c r="DIW40" s="2"/>
      <c r="DIX40" s="2"/>
      <c r="DIY40" s="2"/>
      <c r="DIZ40" s="2"/>
      <c r="DJA40" s="2"/>
      <c r="DJB40" s="2"/>
      <c r="DJC40" s="2"/>
      <c r="DJD40" s="2"/>
      <c r="DJE40" s="2"/>
      <c r="DJF40" s="2"/>
      <c r="DJG40" s="2"/>
      <c r="DJH40" s="2"/>
      <c r="DJI40" s="2"/>
      <c r="DJJ40" s="2"/>
      <c r="DJK40" s="2"/>
      <c r="DJL40" s="2"/>
      <c r="DJM40" s="2"/>
      <c r="DJN40" s="2"/>
      <c r="DJO40" s="2"/>
      <c r="DJP40" s="2"/>
      <c r="DJQ40" s="2"/>
      <c r="DJR40" s="2"/>
      <c r="DJS40" s="2"/>
      <c r="DJT40" s="2"/>
      <c r="DJU40" s="2"/>
      <c r="DJV40" s="2"/>
      <c r="DJW40" s="2"/>
      <c r="DJX40" s="2"/>
      <c r="DJY40" s="2"/>
      <c r="DJZ40" s="2"/>
      <c r="DKA40" s="2"/>
      <c r="DKB40" s="2"/>
      <c r="DKC40" s="2"/>
      <c r="DKD40" s="2"/>
      <c r="DKE40" s="2"/>
      <c r="DKF40" s="2"/>
      <c r="DKG40" s="2"/>
      <c r="DKH40" s="2"/>
      <c r="DKI40" s="2"/>
      <c r="DKJ40" s="2"/>
      <c r="DKK40" s="2"/>
      <c r="DKL40" s="2"/>
      <c r="DKM40" s="2"/>
      <c r="DKN40" s="2"/>
      <c r="DKO40" s="2"/>
      <c r="DKP40" s="2"/>
      <c r="DKQ40" s="2"/>
      <c r="DKR40" s="2"/>
      <c r="DKS40" s="2"/>
      <c r="DKT40" s="2"/>
      <c r="DKU40" s="2"/>
      <c r="DKV40" s="2"/>
      <c r="DKW40" s="2"/>
      <c r="DKX40" s="2"/>
      <c r="DKY40" s="2"/>
      <c r="DKZ40" s="2"/>
      <c r="DLA40" s="2"/>
      <c r="DLB40" s="2"/>
      <c r="DLC40" s="2"/>
      <c r="DLD40" s="2"/>
      <c r="DLE40" s="2"/>
      <c r="DLF40" s="2"/>
      <c r="DLG40" s="2"/>
      <c r="DLH40" s="2"/>
      <c r="DLI40" s="2"/>
      <c r="DLJ40" s="2"/>
      <c r="DLK40" s="2"/>
      <c r="DLL40" s="2"/>
      <c r="DLM40" s="2"/>
      <c r="DLN40" s="2"/>
      <c r="DLO40" s="2"/>
      <c r="DLP40" s="2"/>
      <c r="DLQ40" s="2"/>
      <c r="DLR40" s="2"/>
      <c r="DLS40" s="2"/>
      <c r="DLT40" s="2"/>
      <c r="DLU40" s="2"/>
      <c r="DLV40" s="2"/>
      <c r="DLW40" s="2"/>
      <c r="DLX40" s="2"/>
      <c r="DLY40" s="2"/>
      <c r="DLZ40" s="2"/>
      <c r="DMA40" s="2"/>
      <c r="DMB40" s="2"/>
      <c r="DMC40" s="2"/>
      <c r="DMD40" s="2"/>
      <c r="DME40" s="2"/>
      <c r="DMF40" s="2"/>
      <c r="DMG40" s="2"/>
      <c r="DMH40" s="2"/>
      <c r="DMI40" s="2"/>
      <c r="DMJ40" s="2"/>
      <c r="DMK40" s="2"/>
      <c r="DML40" s="2"/>
      <c r="DMM40" s="2"/>
      <c r="DMN40" s="2"/>
      <c r="DMO40" s="2"/>
      <c r="DMP40" s="2"/>
      <c r="DMQ40" s="2"/>
      <c r="DMR40" s="2"/>
      <c r="DMS40" s="2"/>
      <c r="DMT40" s="2"/>
      <c r="DMU40" s="2"/>
      <c r="DMV40" s="2"/>
      <c r="DMW40" s="2"/>
      <c r="DMX40" s="2"/>
      <c r="DMY40" s="2"/>
      <c r="DMZ40" s="2"/>
      <c r="DNA40" s="2"/>
      <c r="DNB40" s="2"/>
      <c r="DNC40" s="2"/>
      <c r="DND40" s="2"/>
      <c r="DNE40" s="2"/>
      <c r="DNF40" s="2"/>
      <c r="DNG40" s="2"/>
      <c r="DNH40" s="2"/>
      <c r="DNI40" s="2"/>
      <c r="DNJ40" s="2"/>
      <c r="DNK40" s="2"/>
      <c r="DNL40" s="2"/>
      <c r="DNM40" s="2"/>
      <c r="DNN40" s="2"/>
      <c r="DNO40" s="2"/>
      <c r="DNP40" s="2"/>
      <c r="DNQ40" s="2"/>
      <c r="DNR40" s="2"/>
      <c r="DNS40" s="2"/>
      <c r="DNT40" s="2"/>
      <c r="DNU40" s="2"/>
      <c r="DNV40" s="2"/>
      <c r="DNW40" s="2"/>
      <c r="DNX40" s="2"/>
      <c r="DNY40" s="2"/>
      <c r="DNZ40" s="2"/>
      <c r="DOA40" s="2"/>
      <c r="DOB40" s="2"/>
      <c r="DOC40" s="2"/>
      <c r="DOD40" s="2"/>
      <c r="DOE40" s="2"/>
      <c r="DOF40" s="2"/>
      <c r="DOG40" s="2"/>
      <c r="DOH40" s="2"/>
      <c r="DOI40" s="2"/>
      <c r="DOJ40" s="2"/>
      <c r="DOK40" s="2"/>
      <c r="DOL40" s="2"/>
      <c r="DOM40" s="2"/>
      <c r="DON40" s="2"/>
      <c r="DOO40" s="2"/>
      <c r="DOP40" s="2"/>
      <c r="DOQ40" s="2"/>
      <c r="DOR40" s="2"/>
      <c r="DOS40" s="2"/>
      <c r="DOT40" s="2"/>
      <c r="DOU40" s="2"/>
      <c r="DOV40" s="2"/>
      <c r="DOW40" s="2"/>
      <c r="DOX40" s="2"/>
      <c r="DOY40" s="2"/>
      <c r="DOZ40" s="2"/>
      <c r="DPA40" s="2"/>
      <c r="DPB40" s="2"/>
      <c r="DPC40" s="2"/>
      <c r="DPD40" s="2"/>
      <c r="DPE40" s="2"/>
      <c r="DPF40" s="2"/>
      <c r="DPG40" s="2"/>
      <c r="DPH40" s="2"/>
      <c r="DPI40" s="2"/>
      <c r="DPJ40" s="2"/>
      <c r="DPK40" s="2"/>
      <c r="DPL40" s="2"/>
      <c r="DPM40" s="2"/>
      <c r="DPN40" s="2"/>
      <c r="DPO40" s="2"/>
      <c r="DPP40" s="2"/>
      <c r="DPQ40" s="2"/>
      <c r="DPR40" s="2"/>
      <c r="DPS40" s="2"/>
      <c r="DPT40" s="2"/>
      <c r="DPU40" s="2"/>
      <c r="DPV40" s="2"/>
      <c r="DPW40" s="2"/>
      <c r="DPX40" s="2"/>
      <c r="DPY40" s="2"/>
      <c r="DPZ40" s="2"/>
      <c r="DQA40" s="2"/>
      <c r="DQB40" s="2"/>
      <c r="DQC40" s="2"/>
      <c r="DQD40" s="2"/>
      <c r="DQE40" s="2"/>
      <c r="DQF40" s="2"/>
      <c r="DQG40" s="2"/>
      <c r="DQH40" s="2"/>
      <c r="DQI40" s="2"/>
      <c r="DQJ40" s="2"/>
      <c r="DQK40" s="2"/>
      <c r="DQL40" s="2"/>
      <c r="DQM40" s="2"/>
      <c r="DQN40" s="2"/>
      <c r="DQO40" s="2"/>
      <c r="DQP40" s="2"/>
      <c r="DQQ40" s="2"/>
      <c r="DQR40" s="2"/>
      <c r="DQS40" s="2"/>
      <c r="DQT40" s="2"/>
      <c r="DQU40" s="2"/>
      <c r="DQV40" s="2"/>
      <c r="DQW40" s="2"/>
      <c r="DQX40" s="2"/>
      <c r="DQY40" s="2"/>
      <c r="DQZ40" s="2"/>
      <c r="DRA40" s="2"/>
      <c r="DRB40" s="2"/>
      <c r="DRC40" s="2"/>
      <c r="DRD40" s="2"/>
      <c r="DRE40" s="2"/>
      <c r="DRF40" s="2"/>
      <c r="DRG40" s="2"/>
      <c r="DRH40" s="2"/>
      <c r="DRI40" s="2"/>
      <c r="DRJ40" s="2"/>
      <c r="DRK40" s="2"/>
      <c r="DRL40" s="2"/>
      <c r="DRM40" s="2"/>
      <c r="DRN40" s="2"/>
      <c r="DRO40" s="2"/>
      <c r="DRP40" s="2"/>
      <c r="DRQ40" s="2"/>
      <c r="DRR40" s="2"/>
      <c r="DRS40" s="2"/>
      <c r="DRT40" s="2"/>
      <c r="DRU40" s="2"/>
      <c r="DRV40" s="2"/>
      <c r="DRW40" s="2"/>
      <c r="DRX40" s="2"/>
      <c r="DRY40" s="2"/>
      <c r="DRZ40" s="2"/>
      <c r="DSA40" s="2"/>
      <c r="DSB40" s="2"/>
      <c r="DSC40" s="2"/>
      <c r="DSD40" s="2"/>
      <c r="DSE40" s="2"/>
      <c r="DSF40" s="2"/>
      <c r="DSG40" s="2"/>
      <c r="DSH40" s="2"/>
      <c r="DSI40" s="2"/>
      <c r="DSJ40" s="2"/>
      <c r="DSK40" s="2"/>
      <c r="DSL40" s="2"/>
      <c r="DSM40" s="2"/>
      <c r="DSN40" s="2"/>
      <c r="DSO40" s="2"/>
      <c r="DSP40" s="2"/>
      <c r="DSQ40" s="2"/>
      <c r="DSR40" s="2"/>
      <c r="DSS40" s="2"/>
      <c r="DST40" s="2"/>
      <c r="DSU40" s="2"/>
      <c r="DSV40" s="2"/>
      <c r="DSW40" s="2"/>
      <c r="DSX40" s="2"/>
      <c r="DSY40" s="2"/>
      <c r="DSZ40" s="2"/>
      <c r="DTA40" s="2"/>
      <c r="DTB40" s="2"/>
      <c r="DTC40" s="2"/>
      <c r="DTD40" s="2"/>
      <c r="DTE40" s="2"/>
      <c r="DTF40" s="2"/>
      <c r="DTG40" s="2"/>
      <c r="DTH40" s="2"/>
      <c r="DTI40" s="2"/>
      <c r="DTJ40" s="2"/>
      <c r="DTK40" s="2"/>
      <c r="DTL40" s="2"/>
      <c r="DTM40" s="2"/>
      <c r="DTN40" s="2"/>
      <c r="DTO40" s="2"/>
      <c r="DTP40" s="2"/>
      <c r="DTQ40" s="2"/>
      <c r="DTR40" s="2"/>
      <c r="DTS40" s="2"/>
      <c r="DTT40" s="2"/>
      <c r="DTU40" s="2"/>
      <c r="DTV40" s="2"/>
      <c r="DTW40" s="2"/>
      <c r="DTX40" s="2"/>
      <c r="DTY40" s="2"/>
      <c r="DTZ40" s="2"/>
      <c r="DUA40" s="2"/>
      <c r="DUB40" s="2"/>
      <c r="DUC40" s="2"/>
      <c r="DUD40" s="2"/>
      <c r="DUE40" s="2"/>
      <c r="DUF40" s="2"/>
      <c r="DUG40" s="2"/>
      <c r="DUH40" s="2"/>
      <c r="DUI40" s="2"/>
      <c r="DUJ40" s="2"/>
      <c r="DUK40" s="2"/>
      <c r="DUL40" s="2"/>
      <c r="DUM40" s="2"/>
      <c r="DUN40" s="2"/>
      <c r="DUO40" s="2"/>
      <c r="DUP40" s="2"/>
      <c r="DUQ40" s="2"/>
      <c r="DUR40" s="2"/>
      <c r="DUS40" s="2"/>
      <c r="DUT40" s="2"/>
      <c r="DUU40" s="2"/>
      <c r="DUV40" s="2"/>
      <c r="DUW40" s="2"/>
      <c r="DUX40" s="2"/>
      <c r="DUY40" s="2"/>
      <c r="DUZ40" s="2"/>
      <c r="DVA40" s="2"/>
      <c r="DVB40" s="2"/>
      <c r="DVC40" s="2"/>
      <c r="DVD40" s="2"/>
      <c r="DVE40" s="2"/>
      <c r="DVF40" s="2"/>
      <c r="DVG40" s="2"/>
      <c r="DVH40" s="2"/>
      <c r="DVI40" s="2"/>
      <c r="DVJ40" s="2"/>
      <c r="DVK40" s="2"/>
      <c r="DVL40" s="2"/>
      <c r="DVM40" s="2"/>
      <c r="DVN40" s="2"/>
      <c r="DVO40" s="2"/>
      <c r="DVP40" s="2"/>
      <c r="DVQ40" s="2"/>
      <c r="DVR40" s="2"/>
      <c r="DVS40" s="2"/>
      <c r="DVT40" s="2"/>
      <c r="DVU40" s="2"/>
      <c r="DVV40" s="2"/>
      <c r="DVW40" s="2"/>
      <c r="DVX40" s="2"/>
      <c r="DVY40" s="2"/>
      <c r="DVZ40" s="2"/>
      <c r="DWA40" s="2"/>
      <c r="DWB40" s="2"/>
      <c r="DWC40" s="2"/>
      <c r="DWD40" s="2"/>
      <c r="DWE40" s="2"/>
      <c r="DWF40" s="2"/>
      <c r="DWG40" s="2"/>
      <c r="DWH40" s="2"/>
      <c r="DWI40" s="2"/>
      <c r="DWJ40" s="2"/>
      <c r="DWK40" s="2"/>
      <c r="DWL40" s="2"/>
      <c r="DWM40" s="2"/>
      <c r="DWN40" s="2"/>
      <c r="DWO40" s="2"/>
      <c r="DWP40" s="2"/>
      <c r="DWQ40" s="2"/>
      <c r="DWR40" s="2"/>
      <c r="DWS40" s="2"/>
      <c r="DWT40" s="2"/>
      <c r="DWU40" s="2"/>
      <c r="DWV40" s="2"/>
      <c r="DWW40" s="2"/>
      <c r="DWX40" s="2"/>
      <c r="DWY40" s="2"/>
      <c r="DWZ40" s="2"/>
      <c r="DXA40" s="2"/>
      <c r="DXB40" s="2"/>
      <c r="DXC40" s="2"/>
      <c r="DXD40" s="2"/>
      <c r="DXE40" s="2"/>
      <c r="DXF40" s="2"/>
      <c r="DXG40" s="2"/>
      <c r="DXH40" s="2"/>
      <c r="DXI40" s="2"/>
      <c r="DXJ40" s="2"/>
      <c r="DXK40" s="2"/>
      <c r="DXL40" s="2"/>
      <c r="DXM40" s="2"/>
      <c r="DXN40" s="2"/>
      <c r="DXO40" s="2"/>
      <c r="DXP40" s="2"/>
      <c r="DXQ40" s="2"/>
      <c r="DXR40" s="2"/>
      <c r="DXS40" s="2"/>
      <c r="DXT40" s="2"/>
      <c r="DXU40" s="2"/>
      <c r="DXV40" s="2"/>
      <c r="DXW40" s="2"/>
      <c r="DXX40" s="2"/>
      <c r="DXY40" s="2"/>
      <c r="DXZ40" s="2"/>
      <c r="DYA40" s="2"/>
      <c r="DYB40" s="2"/>
      <c r="DYC40" s="2"/>
      <c r="DYD40" s="2"/>
      <c r="DYE40" s="2"/>
      <c r="DYF40" s="2"/>
      <c r="DYG40" s="2"/>
      <c r="DYH40" s="2"/>
      <c r="DYI40" s="2"/>
      <c r="DYJ40" s="2"/>
      <c r="DYK40" s="2"/>
      <c r="DYL40" s="2"/>
      <c r="DYM40" s="2"/>
      <c r="DYN40" s="2"/>
      <c r="DYO40" s="2"/>
      <c r="DYP40" s="2"/>
      <c r="DYQ40" s="2"/>
      <c r="DYR40" s="2"/>
      <c r="DYS40" s="2"/>
      <c r="DYT40" s="2"/>
      <c r="DYU40" s="2"/>
      <c r="DYV40" s="2"/>
      <c r="DYW40" s="2"/>
      <c r="DYX40" s="2"/>
      <c r="DYY40" s="2"/>
      <c r="DYZ40" s="2"/>
      <c r="DZA40" s="2"/>
      <c r="DZB40" s="2"/>
      <c r="DZC40" s="2"/>
      <c r="DZD40" s="2"/>
      <c r="DZE40" s="2"/>
      <c r="DZF40" s="2"/>
      <c r="DZG40" s="2"/>
      <c r="DZH40" s="2"/>
      <c r="DZI40" s="2"/>
      <c r="DZJ40" s="2"/>
      <c r="DZK40" s="2"/>
      <c r="DZL40" s="2"/>
      <c r="DZM40" s="2"/>
      <c r="DZN40" s="2"/>
      <c r="DZO40" s="2"/>
      <c r="DZP40" s="2"/>
      <c r="DZQ40" s="2"/>
      <c r="DZR40" s="2"/>
      <c r="DZS40" s="2"/>
      <c r="DZT40" s="2"/>
      <c r="DZU40" s="2"/>
      <c r="DZV40" s="2"/>
      <c r="DZW40" s="2"/>
      <c r="DZX40" s="2"/>
      <c r="DZY40" s="2"/>
      <c r="DZZ40" s="2"/>
      <c r="EAA40" s="2"/>
      <c r="EAB40" s="2"/>
      <c r="EAC40" s="2"/>
      <c r="EAD40" s="2"/>
      <c r="EAE40" s="2"/>
      <c r="EAF40" s="2"/>
      <c r="EAG40" s="2"/>
      <c r="EAH40" s="2"/>
      <c r="EAI40" s="2"/>
      <c r="EAJ40" s="2"/>
      <c r="EAK40" s="2"/>
      <c r="EAL40" s="2"/>
      <c r="EAM40" s="2"/>
      <c r="EAN40" s="2"/>
      <c r="EAO40" s="2"/>
      <c r="EAP40" s="2"/>
      <c r="EAQ40" s="2"/>
      <c r="EAR40" s="2"/>
      <c r="EAS40" s="2"/>
      <c r="EAT40" s="2"/>
      <c r="EAU40" s="2"/>
      <c r="EAV40" s="2"/>
      <c r="EAW40" s="2"/>
      <c r="EAX40" s="2"/>
      <c r="EAY40" s="2"/>
      <c r="EAZ40" s="2"/>
      <c r="EBA40" s="2"/>
      <c r="EBB40" s="2"/>
      <c r="EBC40" s="2"/>
      <c r="EBD40" s="2"/>
      <c r="EBE40" s="2"/>
      <c r="EBF40" s="2"/>
      <c r="EBG40" s="2"/>
      <c r="EBH40" s="2"/>
      <c r="EBI40" s="2"/>
      <c r="EBJ40" s="2"/>
      <c r="EBK40" s="2"/>
      <c r="EBL40" s="2"/>
      <c r="EBM40" s="2"/>
      <c r="EBN40" s="2"/>
      <c r="EBO40" s="2"/>
      <c r="EBP40" s="2"/>
      <c r="EBQ40" s="2"/>
      <c r="EBR40" s="2"/>
      <c r="EBS40" s="2"/>
      <c r="EBT40" s="2"/>
      <c r="EBU40" s="2"/>
      <c r="EBV40" s="2"/>
      <c r="EBW40" s="2"/>
      <c r="EBX40" s="2"/>
      <c r="EBY40" s="2"/>
      <c r="EBZ40" s="2"/>
      <c r="ECA40" s="2"/>
      <c r="ECB40" s="2"/>
      <c r="ECC40" s="2"/>
      <c r="ECD40" s="2"/>
      <c r="ECE40" s="2"/>
      <c r="ECF40" s="2"/>
      <c r="ECG40" s="2"/>
      <c r="ECH40" s="2"/>
      <c r="ECI40" s="2"/>
      <c r="ECJ40" s="2"/>
      <c r="ECK40" s="2"/>
      <c r="ECL40" s="2"/>
      <c r="ECM40" s="2"/>
      <c r="ECN40" s="2"/>
      <c r="ECO40" s="2"/>
      <c r="ECP40" s="2"/>
      <c r="ECQ40" s="2"/>
      <c r="ECR40" s="2"/>
      <c r="ECS40" s="2"/>
      <c r="ECT40" s="2"/>
      <c r="ECU40" s="2"/>
      <c r="ECV40" s="2"/>
      <c r="ECW40" s="2"/>
      <c r="ECX40" s="2"/>
      <c r="ECY40" s="2"/>
      <c r="ECZ40" s="2"/>
      <c r="EDA40" s="2"/>
      <c r="EDB40" s="2"/>
      <c r="EDC40" s="2"/>
      <c r="EDD40" s="2"/>
      <c r="EDE40" s="2"/>
      <c r="EDF40" s="2"/>
      <c r="EDG40" s="2"/>
      <c r="EDH40" s="2"/>
      <c r="EDI40" s="2"/>
      <c r="EDJ40" s="2"/>
      <c r="EDK40" s="2"/>
      <c r="EDL40" s="2"/>
      <c r="EDM40" s="2"/>
      <c r="EDN40" s="2"/>
      <c r="EDO40" s="2"/>
      <c r="EDP40" s="2"/>
      <c r="EDQ40" s="2"/>
      <c r="EDR40" s="2"/>
      <c r="EDS40" s="2"/>
      <c r="EDT40" s="2"/>
      <c r="EDU40" s="2"/>
      <c r="EDV40" s="2"/>
      <c r="EDW40" s="2"/>
      <c r="EDX40" s="2"/>
      <c r="EDY40" s="2"/>
      <c r="EDZ40" s="2"/>
      <c r="EEA40" s="2"/>
      <c r="EEB40" s="2"/>
      <c r="EEC40" s="2"/>
      <c r="EED40" s="2"/>
      <c r="EEE40" s="2"/>
      <c r="EEF40" s="2"/>
      <c r="EEG40" s="2"/>
      <c r="EEH40" s="2"/>
      <c r="EEI40" s="2"/>
      <c r="EEJ40" s="2"/>
      <c r="EEK40" s="2"/>
      <c r="EEL40" s="2"/>
      <c r="EEM40" s="2"/>
      <c r="EEN40" s="2"/>
      <c r="EEO40" s="2"/>
      <c r="EEP40" s="2"/>
      <c r="EEQ40" s="2"/>
      <c r="EER40" s="2"/>
      <c r="EES40" s="2"/>
      <c r="EET40" s="2"/>
      <c r="EEU40" s="2"/>
      <c r="EEV40" s="2"/>
      <c r="EEW40" s="2"/>
      <c r="EEX40" s="2"/>
      <c r="EEY40" s="2"/>
      <c r="EEZ40" s="2"/>
      <c r="EFA40" s="2"/>
      <c r="EFB40" s="2"/>
      <c r="EFC40" s="2"/>
      <c r="EFD40" s="2"/>
      <c r="EFE40" s="2"/>
      <c r="EFF40" s="2"/>
      <c r="EFG40" s="2"/>
      <c r="EFH40" s="2"/>
      <c r="EFI40" s="2"/>
      <c r="EFJ40" s="2"/>
      <c r="EFK40" s="2"/>
      <c r="EFL40" s="2"/>
      <c r="EFM40" s="2"/>
      <c r="EFN40" s="2"/>
      <c r="EFO40" s="2"/>
      <c r="EFP40" s="2"/>
      <c r="EFQ40" s="2"/>
      <c r="EFR40" s="2"/>
      <c r="EFS40" s="2"/>
      <c r="EFT40" s="2"/>
      <c r="EFU40" s="2"/>
      <c r="EFV40" s="2"/>
      <c r="EFW40" s="2"/>
      <c r="EFX40" s="2"/>
      <c r="EFY40" s="2"/>
      <c r="EFZ40" s="2"/>
      <c r="EGA40" s="2"/>
      <c r="EGB40" s="2"/>
      <c r="EGC40" s="2"/>
      <c r="EGD40" s="2"/>
      <c r="EGE40" s="2"/>
      <c r="EGF40" s="2"/>
      <c r="EGG40" s="2"/>
      <c r="EGH40" s="2"/>
      <c r="EGI40" s="2"/>
      <c r="EGJ40" s="2"/>
      <c r="EGK40" s="2"/>
      <c r="EGL40" s="2"/>
      <c r="EGM40" s="2"/>
      <c r="EGN40" s="2"/>
      <c r="EGO40" s="2"/>
      <c r="EGP40" s="2"/>
      <c r="EGQ40" s="2"/>
      <c r="EGR40" s="2"/>
      <c r="EGS40" s="2"/>
      <c r="EGT40" s="2"/>
      <c r="EGU40" s="2"/>
      <c r="EGV40" s="2"/>
      <c r="EGW40" s="2"/>
      <c r="EGX40" s="2"/>
      <c r="EGY40" s="2"/>
      <c r="EGZ40" s="2"/>
      <c r="EHA40" s="2"/>
      <c r="EHB40" s="2"/>
      <c r="EHC40" s="2"/>
      <c r="EHD40" s="2"/>
      <c r="EHE40" s="2"/>
      <c r="EHF40" s="2"/>
      <c r="EHG40" s="2"/>
      <c r="EHH40" s="2"/>
      <c r="EHI40" s="2"/>
      <c r="EHJ40" s="2"/>
      <c r="EHK40" s="2"/>
      <c r="EHL40" s="2"/>
      <c r="EHM40" s="2"/>
      <c r="EHN40" s="2"/>
      <c r="EHO40" s="2"/>
      <c r="EHP40" s="2"/>
      <c r="EHQ40" s="2"/>
      <c r="EHR40" s="2"/>
      <c r="EHS40" s="2"/>
      <c r="EHT40" s="2"/>
      <c r="EHU40" s="2"/>
      <c r="EHV40" s="2"/>
      <c r="EHW40" s="2"/>
      <c r="EHX40" s="2"/>
      <c r="EHY40" s="2"/>
      <c r="EHZ40" s="2"/>
      <c r="EIA40" s="2"/>
      <c r="EIB40" s="2"/>
      <c r="EIC40" s="2"/>
      <c r="EID40" s="2"/>
      <c r="EIE40" s="2"/>
      <c r="EIF40" s="2"/>
      <c r="EIG40" s="2"/>
      <c r="EIH40" s="2"/>
      <c r="EII40" s="2"/>
      <c r="EIJ40" s="2"/>
      <c r="EIK40" s="2"/>
      <c r="EIL40" s="2"/>
      <c r="EIM40" s="2"/>
      <c r="EIN40" s="2"/>
      <c r="EIO40" s="2"/>
      <c r="EIP40" s="2"/>
      <c r="EIQ40" s="2"/>
      <c r="EIR40" s="2"/>
      <c r="EIS40" s="2"/>
      <c r="EIT40" s="2"/>
      <c r="EIU40" s="2"/>
      <c r="EIV40" s="2"/>
      <c r="EIW40" s="2"/>
      <c r="EIX40" s="2"/>
      <c r="EIY40" s="2"/>
      <c r="EIZ40" s="2"/>
      <c r="EJA40" s="2"/>
      <c r="EJB40" s="2"/>
      <c r="EJC40" s="2"/>
      <c r="EJD40" s="2"/>
      <c r="EJE40" s="2"/>
      <c r="EJF40" s="2"/>
      <c r="EJG40" s="2"/>
      <c r="EJH40" s="2"/>
      <c r="EJI40" s="2"/>
      <c r="EJJ40" s="2"/>
      <c r="EJK40" s="2"/>
      <c r="EJL40" s="2"/>
      <c r="EJM40" s="2"/>
      <c r="EJN40" s="2"/>
      <c r="EJO40" s="2"/>
      <c r="EJP40" s="2"/>
      <c r="EJQ40" s="2"/>
      <c r="EJR40" s="2"/>
      <c r="EJS40" s="2"/>
      <c r="EJT40" s="2"/>
      <c r="EJU40" s="2"/>
      <c r="EJV40" s="2"/>
      <c r="EJW40" s="2"/>
      <c r="EJX40" s="2"/>
      <c r="EJY40" s="2"/>
      <c r="EJZ40" s="2"/>
      <c r="EKA40" s="2"/>
      <c r="EKB40" s="2"/>
      <c r="EKC40" s="2"/>
      <c r="EKD40" s="2"/>
      <c r="EKE40" s="2"/>
      <c r="EKF40" s="2"/>
      <c r="EKG40" s="2"/>
      <c r="EKH40" s="2"/>
      <c r="EKI40" s="2"/>
      <c r="EKJ40" s="2"/>
      <c r="EKK40" s="2"/>
      <c r="EKL40" s="2"/>
      <c r="EKM40" s="2"/>
      <c r="EKN40" s="2"/>
      <c r="EKO40" s="2"/>
      <c r="EKP40" s="2"/>
      <c r="EKQ40" s="2"/>
      <c r="EKR40" s="2"/>
      <c r="EKS40" s="2"/>
      <c r="EKT40" s="2"/>
      <c r="EKU40" s="2"/>
      <c r="EKV40" s="2"/>
      <c r="EKW40" s="2"/>
      <c r="EKX40" s="2"/>
      <c r="EKY40" s="2"/>
      <c r="EKZ40" s="2"/>
      <c r="ELA40" s="2"/>
      <c r="ELB40" s="2"/>
      <c r="ELC40" s="2"/>
      <c r="ELD40" s="2"/>
      <c r="ELE40" s="2"/>
      <c r="ELF40" s="2"/>
      <c r="ELG40" s="2"/>
      <c r="ELH40" s="2"/>
      <c r="ELI40" s="2"/>
      <c r="ELJ40" s="2"/>
      <c r="ELK40" s="2"/>
      <c r="ELL40" s="2"/>
      <c r="ELM40" s="2"/>
      <c r="ELN40" s="2"/>
      <c r="ELO40" s="2"/>
      <c r="ELP40" s="2"/>
      <c r="ELQ40" s="2"/>
      <c r="ELR40" s="2"/>
      <c r="ELS40" s="2"/>
      <c r="ELT40" s="2"/>
      <c r="ELU40" s="2"/>
      <c r="ELV40" s="2"/>
      <c r="ELW40" s="2"/>
      <c r="ELX40" s="2"/>
      <c r="ELY40" s="2"/>
      <c r="ELZ40" s="2"/>
      <c r="EMA40" s="2"/>
      <c r="EMB40" s="2"/>
      <c r="EMC40" s="2"/>
      <c r="EMD40" s="2"/>
      <c r="EME40" s="2"/>
      <c r="EMF40" s="2"/>
      <c r="EMG40" s="2"/>
      <c r="EMH40" s="2"/>
      <c r="EMI40" s="2"/>
      <c r="EMJ40" s="2"/>
      <c r="EMK40" s="2"/>
      <c r="EML40" s="2"/>
      <c r="EMM40" s="2"/>
      <c r="EMN40" s="2"/>
      <c r="EMO40" s="2"/>
      <c r="EMP40" s="2"/>
      <c r="EMQ40" s="2"/>
      <c r="EMR40" s="2"/>
      <c r="EMS40" s="2"/>
      <c r="EMT40" s="2"/>
      <c r="EMU40" s="2"/>
      <c r="EMV40" s="2"/>
      <c r="EMW40" s="2"/>
      <c r="EMX40" s="2"/>
      <c r="EMY40" s="2"/>
      <c r="EMZ40" s="2"/>
      <c r="ENA40" s="2"/>
      <c r="ENB40" s="2"/>
      <c r="ENC40" s="2"/>
      <c r="END40" s="2"/>
      <c r="ENE40" s="2"/>
      <c r="ENF40" s="2"/>
      <c r="ENG40" s="2"/>
      <c r="ENH40" s="2"/>
      <c r="ENI40" s="2"/>
      <c r="ENJ40" s="2"/>
      <c r="ENK40" s="2"/>
      <c r="ENL40" s="2"/>
      <c r="ENM40" s="2"/>
      <c r="ENN40" s="2"/>
      <c r="ENO40" s="2"/>
      <c r="ENP40" s="2"/>
      <c r="ENQ40" s="2"/>
      <c r="ENR40" s="2"/>
      <c r="ENS40" s="2"/>
      <c r="ENT40" s="2"/>
      <c r="ENU40" s="2"/>
      <c r="ENV40" s="2"/>
      <c r="ENW40" s="2"/>
      <c r="ENX40" s="2"/>
      <c r="ENY40" s="2"/>
      <c r="ENZ40" s="2"/>
      <c r="EOA40" s="2"/>
      <c r="EOB40" s="2"/>
      <c r="EOC40" s="2"/>
      <c r="EOD40" s="2"/>
      <c r="EOE40" s="2"/>
      <c r="EOF40" s="2"/>
      <c r="EOG40" s="2"/>
      <c r="EOH40" s="2"/>
      <c r="EOI40" s="2"/>
      <c r="EOJ40" s="2"/>
      <c r="EOK40" s="2"/>
      <c r="EOL40" s="2"/>
      <c r="EOM40" s="2"/>
      <c r="EON40" s="2"/>
      <c r="EOO40" s="2"/>
      <c r="EOP40" s="2"/>
      <c r="EOQ40" s="2"/>
      <c r="EOR40" s="2"/>
      <c r="EOS40" s="2"/>
      <c r="EOT40" s="2"/>
      <c r="EOU40" s="2"/>
      <c r="EOV40" s="2"/>
      <c r="EOW40" s="2"/>
      <c r="EOX40" s="2"/>
      <c r="EOY40" s="2"/>
      <c r="EOZ40" s="2"/>
      <c r="EPA40" s="2"/>
      <c r="EPB40" s="2"/>
      <c r="EPC40" s="2"/>
      <c r="EPD40" s="2"/>
      <c r="EPE40" s="2"/>
      <c r="EPF40" s="2"/>
      <c r="EPG40" s="2"/>
      <c r="EPH40" s="2"/>
      <c r="EPI40" s="2"/>
      <c r="EPJ40" s="2"/>
      <c r="EPK40" s="2"/>
      <c r="EPL40" s="2"/>
      <c r="EPM40" s="2"/>
      <c r="EPN40" s="2"/>
      <c r="EPO40" s="2"/>
      <c r="EPP40" s="2"/>
      <c r="EPQ40" s="2"/>
      <c r="EPR40" s="2"/>
      <c r="EPS40" s="2"/>
      <c r="EPT40" s="2"/>
      <c r="EPU40" s="2"/>
      <c r="EPV40" s="2"/>
      <c r="EPW40" s="2"/>
      <c r="EPX40" s="2"/>
      <c r="EPY40" s="2"/>
      <c r="EPZ40" s="2"/>
      <c r="EQA40" s="2"/>
      <c r="EQB40" s="2"/>
      <c r="EQC40" s="2"/>
      <c r="EQD40" s="2"/>
      <c r="EQE40" s="2"/>
      <c r="EQF40" s="2"/>
      <c r="EQG40" s="2"/>
      <c r="EQH40" s="2"/>
      <c r="EQI40" s="2"/>
      <c r="EQJ40" s="2"/>
      <c r="EQK40" s="2"/>
      <c r="EQL40" s="2"/>
      <c r="EQM40" s="2"/>
      <c r="EQN40" s="2"/>
      <c r="EQO40" s="2"/>
      <c r="EQP40" s="2"/>
      <c r="EQQ40" s="2"/>
      <c r="EQR40" s="2"/>
      <c r="EQS40" s="2"/>
      <c r="EQT40" s="2"/>
      <c r="EQU40" s="2"/>
      <c r="EQV40" s="2"/>
      <c r="EQW40" s="2"/>
      <c r="EQX40" s="2"/>
      <c r="EQY40" s="2"/>
      <c r="EQZ40" s="2"/>
      <c r="ERA40" s="2"/>
      <c r="ERB40" s="2"/>
      <c r="ERC40" s="2"/>
      <c r="ERD40" s="2"/>
      <c r="ERE40" s="2"/>
      <c r="ERF40" s="2"/>
      <c r="ERG40" s="2"/>
      <c r="ERH40" s="2"/>
      <c r="ERI40" s="2"/>
      <c r="ERJ40" s="2"/>
      <c r="ERK40" s="2"/>
      <c r="ERL40" s="2"/>
      <c r="ERM40" s="2"/>
      <c r="ERN40" s="2"/>
      <c r="ERO40" s="2"/>
      <c r="ERP40" s="2"/>
      <c r="ERQ40" s="2"/>
      <c r="ERR40" s="2"/>
      <c r="ERS40" s="2"/>
      <c r="ERT40" s="2"/>
      <c r="ERU40" s="2"/>
      <c r="ERV40" s="2"/>
      <c r="ERW40" s="2"/>
      <c r="ERX40" s="2"/>
      <c r="ERY40" s="2"/>
      <c r="ERZ40" s="2"/>
      <c r="ESA40" s="2"/>
      <c r="ESB40" s="2"/>
      <c r="ESC40" s="2"/>
      <c r="ESD40" s="2"/>
      <c r="ESE40" s="2"/>
      <c r="ESF40" s="2"/>
      <c r="ESG40" s="2"/>
      <c r="ESH40" s="2"/>
      <c r="ESI40" s="2"/>
      <c r="ESJ40" s="2"/>
      <c r="ESK40" s="2"/>
      <c r="ESL40" s="2"/>
      <c r="ESM40" s="2"/>
      <c r="ESN40" s="2"/>
      <c r="ESO40" s="2"/>
      <c r="ESP40" s="2"/>
      <c r="ESQ40" s="2"/>
      <c r="ESR40" s="2"/>
      <c r="ESS40" s="2"/>
      <c r="EST40" s="2"/>
      <c r="ESU40" s="2"/>
      <c r="ESV40" s="2"/>
      <c r="ESW40" s="2"/>
      <c r="ESX40" s="2"/>
      <c r="ESY40" s="2"/>
      <c r="ESZ40" s="2"/>
      <c r="ETA40" s="2"/>
      <c r="ETB40" s="2"/>
      <c r="ETC40" s="2"/>
      <c r="ETD40" s="2"/>
      <c r="ETE40" s="2"/>
      <c r="ETF40" s="2"/>
      <c r="ETG40" s="2"/>
      <c r="ETH40" s="2"/>
      <c r="ETI40" s="2"/>
      <c r="ETJ40" s="2"/>
      <c r="ETK40" s="2"/>
      <c r="ETL40" s="2"/>
      <c r="ETM40" s="2"/>
      <c r="ETN40" s="2"/>
      <c r="ETO40" s="2"/>
      <c r="ETP40" s="2"/>
      <c r="ETQ40" s="2"/>
      <c r="ETR40" s="2"/>
      <c r="ETS40" s="2"/>
      <c r="ETT40" s="2"/>
      <c r="ETU40" s="2"/>
      <c r="ETV40" s="2"/>
      <c r="ETW40" s="2"/>
      <c r="ETX40" s="2"/>
      <c r="ETY40" s="2"/>
      <c r="ETZ40" s="2"/>
      <c r="EUA40" s="2"/>
      <c r="EUB40" s="2"/>
      <c r="EUC40" s="2"/>
      <c r="EUD40" s="2"/>
      <c r="EUE40" s="2"/>
      <c r="EUF40" s="2"/>
      <c r="EUG40" s="2"/>
      <c r="EUH40" s="2"/>
      <c r="EUI40" s="2"/>
      <c r="EUJ40" s="2"/>
      <c r="EUK40" s="2"/>
      <c r="EUL40" s="2"/>
      <c r="EUM40" s="2"/>
      <c r="EUN40" s="2"/>
      <c r="EUO40" s="2"/>
      <c r="EUP40" s="2"/>
      <c r="EUQ40" s="2"/>
      <c r="EUR40" s="2"/>
      <c r="EUS40" s="2"/>
      <c r="EUT40" s="2"/>
      <c r="EUU40" s="2"/>
      <c r="EUV40" s="2"/>
      <c r="EUW40" s="2"/>
      <c r="EUX40" s="2"/>
      <c r="EUY40" s="2"/>
      <c r="EUZ40" s="2"/>
      <c r="EVA40" s="2"/>
      <c r="EVB40" s="2"/>
      <c r="EVC40" s="2"/>
      <c r="EVD40" s="2"/>
      <c r="EVE40" s="2"/>
      <c r="EVF40" s="2"/>
      <c r="EVG40" s="2"/>
      <c r="EVH40" s="2"/>
      <c r="EVI40" s="2"/>
      <c r="EVJ40" s="2"/>
      <c r="EVK40" s="2"/>
      <c r="EVL40" s="2"/>
      <c r="EVM40" s="2"/>
      <c r="EVN40" s="2"/>
      <c r="EVO40" s="2"/>
      <c r="EVP40" s="2"/>
      <c r="EVQ40" s="2"/>
      <c r="EVR40" s="2"/>
      <c r="EVS40" s="2"/>
      <c r="EVT40" s="2"/>
      <c r="EVU40" s="2"/>
      <c r="EVV40" s="2"/>
      <c r="EVW40" s="2"/>
      <c r="EVX40" s="2"/>
      <c r="EVY40" s="2"/>
      <c r="EVZ40" s="2"/>
      <c r="EWA40" s="2"/>
      <c r="EWB40" s="2"/>
      <c r="EWC40" s="2"/>
      <c r="EWD40" s="2"/>
      <c r="EWE40" s="2"/>
      <c r="EWF40" s="2"/>
      <c r="EWG40" s="2"/>
      <c r="EWH40" s="2"/>
      <c r="EWI40" s="2"/>
      <c r="EWJ40" s="2"/>
      <c r="EWK40" s="2"/>
      <c r="EWL40" s="2"/>
      <c r="EWM40" s="2"/>
      <c r="EWN40" s="2"/>
      <c r="EWO40" s="2"/>
      <c r="EWP40" s="2"/>
      <c r="EWQ40" s="2"/>
      <c r="EWR40" s="2"/>
      <c r="EWS40" s="2"/>
      <c r="EWT40" s="2"/>
      <c r="EWU40" s="2"/>
      <c r="EWV40" s="2"/>
      <c r="EWW40" s="2"/>
      <c r="EWX40" s="2"/>
      <c r="EWY40" s="2"/>
      <c r="EWZ40" s="2"/>
      <c r="EXA40" s="2"/>
      <c r="EXB40" s="2"/>
      <c r="EXC40" s="2"/>
      <c r="EXD40" s="2"/>
      <c r="EXE40" s="2"/>
      <c r="EXF40" s="2"/>
      <c r="EXG40" s="2"/>
      <c r="EXH40" s="2"/>
      <c r="EXI40" s="2"/>
      <c r="EXJ40" s="2"/>
      <c r="EXK40" s="2"/>
      <c r="EXL40" s="2"/>
      <c r="EXM40" s="2"/>
      <c r="EXN40" s="2"/>
      <c r="EXO40" s="2"/>
      <c r="EXP40" s="2"/>
      <c r="EXQ40" s="2"/>
      <c r="EXR40" s="2"/>
    </row>
  </sheetData>
  <conditionalFormatting sqref="E13:E27">
    <cfRule type="expression" dxfId="0" priority="1">
      <formula>$E$12="Matin  06:00 - 14:00"</formula>
    </cfRule>
  </conditionalFormatting>
  <conditionalFormatting sqref="E4:EXR6">
    <cfRule type="expression" dxfId="1" priority="2">
      <formula>E4=$A$1</formula>
    </cfRule>
  </conditionalFormatting>
  <conditionalFormatting sqref="A1">
    <cfRule type="notContainsBlanks" dxfId="2" priority="3">
      <formula>LEN(TRIM(A1))&gt;0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7" max="7" width="21.13"/>
    <col customWidth="1" min="8" max="8" width="20.63"/>
    <col customWidth="1" min="9" max="9" width="31.5"/>
    <col customWidth="1" min="11" max="11" width="45.63"/>
  </cols>
  <sheetData>
    <row r="1">
      <c r="A1" s="22" t="s">
        <v>4</v>
      </c>
      <c r="F1" s="23">
        <f>TODAY()</f>
        <v>45724</v>
      </c>
      <c r="G1" s="2">
        <f>YEAR(F1)</f>
        <v>2025</v>
      </c>
      <c r="H1" s="6" t="s">
        <v>5</v>
      </c>
      <c r="K1" s="24" t="s">
        <v>6</v>
      </c>
    </row>
    <row r="2">
      <c r="A2" s="25" t="s">
        <v>7</v>
      </c>
      <c r="B2" s="26" t="s">
        <v>8</v>
      </c>
      <c r="C2" s="26" t="s">
        <v>9</v>
      </c>
      <c r="D2" s="27" t="s">
        <v>10</v>
      </c>
      <c r="E2" s="27" t="s">
        <v>3</v>
      </c>
      <c r="G2" s="13"/>
      <c r="H2" s="13"/>
      <c r="K2" s="28" t="s">
        <v>11</v>
      </c>
    </row>
    <row r="3">
      <c r="A3" s="29">
        <v>1.0</v>
      </c>
      <c r="B3" s="27">
        <v>1.0</v>
      </c>
      <c r="C3" s="30">
        <v>45292.0</v>
      </c>
      <c r="D3" s="31" t="s">
        <v>12</v>
      </c>
      <c r="E3" s="27" t="str">
        <f t="shared" ref="E3:E4020" si="1">"semaine n° "&amp; WEEKNUM($C3)</f>
        <v>semaine n° 1</v>
      </c>
      <c r="G3" s="32">
        <f>DATE(G1,1,1)</f>
        <v>45658</v>
      </c>
      <c r="H3" s="33" t="s">
        <v>13</v>
      </c>
      <c r="I3" s="34" t="s">
        <v>14</v>
      </c>
      <c r="K3" s="28" t="s">
        <v>15</v>
      </c>
    </row>
    <row r="4">
      <c r="A4" s="35">
        <v>1.0</v>
      </c>
      <c r="B4" s="36">
        <v>2.0</v>
      </c>
      <c r="C4" s="37">
        <v>45293.0</v>
      </c>
      <c r="D4" s="38" t="s">
        <v>16</v>
      </c>
      <c r="E4" s="27" t="str">
        <f t="shared" si="1"/>
        <v>semaine n° 1</v>
      </c>
      <c r="G4" s="39">
        <f>G5-2</f>
        <v>45765</v>
      </c>
      <c r="H4" s="33" t="s">
        <v>17</v>
      </c>
      <c r="K4" s="28" t="s">
        <v>18</v>
      </c>
    </row>
    <row r="5">
      <c r="A5" s="35">
        <v>1.0</v>
      </c>
      <c r="B5" s="36">
        <v>3.0</v>
      </c>
      <c r="C5" s="37">
        <v>45294.0</v>
      </c>
      <c r="D5" s="38" t="s">
        <v>19</v>
      </c>
      <c r="E5" s="27" t="str">
        <f t="shared" si="1"/>
        <v>semaine n° 1</v>
      </c>
      <c r="G5" s="39">
        <f>DATE(G1,3,29.56+0.979*MOD(204-11*MOD(G1,19),30)-WEEKDAY(DATE(G1,3,28.56+0.979*MOD(204-11*MOD(G1,19),30))))</f>
        <v>45767</v>
      </c>
      <c r="H5" s="33" t="s">
        <v>20</v>
      </c>
      <c r="K5" s="28" t="s">
        <v>21</v>
      </c>
    </row>
    <row r="6">
      <c r="A6" s="35">
        <v>1.0</v>
      </c>
      <c r="B6" s="36">
        <v>4.0</v>
      </c>
      <c r="C6" s="37">
        <v>45295.0</v>
      </c>
      <c r="D6" s="38" t="s">
        <v>22</v>
      </c>
      <c r="E6" s="27" t="str">
        <f t="shared" si="1"/>
        <v>semaine n° 1</v>
      </c>
      <c r="G6" s="39">
        <f>G5+1</f>
        <v>45768</v>
      </c>
      <c r="H6" s="33" t="s">
        <v>23</v>
      </c>
      <c r="K6" s="28" t="s">
        <v>24</v>
      </c>
    </row>
    <row r="7">
      <c r="A7" s="35">
        <v>1.0</v>
      </c>
      <c r="B7" s="36">
        <v>5.0</v>
      </c>
      <c r="C7" s="37">
        <v>45296.0</v>
      </c>
      <c r="D7" s="38" t="s">
        <v>25</v>
      </c>
      <c r="E7" s="27" t="str">
        <f t="shared" si="1"/>
        <v>semaine n° 1</v>
      </c>
      <c r="G7" s="39">
        <f>DATE(G1,5,1)</f>
        <v>45778</v>
      </c>
      <c r="H7" s="33" t="s">
        <v>26</v>
      </c>
      <c r="K7" s="28" t="s">
        <v>27</v>
      </c>
    </row>
    <row r="8">
      <c r="A8" s="35">
        <v>1.0</v>
      </c>
      <c r="B8" s="36">
        <v>6.0</v>
      </c>
      <c r="C8" s="37">
        <v>45297.0</v>
      </c>
      <c r="D8" s="38" t="s">
        <v>28</v>
      </c>
      <c r="E8" s="27" t="str">
        <f t="shared" si="1"/>
        <v>semaine n° 1</v>
      </c>
      <c r="G8" s="39">
        <f>G5+39</f>
        <v>45806</v>
      </c>
      <c r="H8" s="33" t="s">
        <v>29</v>
      </c>
      <c r="K8" s="28" t="s">
        <v>30</v>
      </c>
    </row>
    <row r="9">
      <c r="A9" s="35">
        <v>1.0</v>
      </c>
      <c r="B9" s="36">
        <v>7.0</v>
      </c>
      <c r="C9" s="37">
        <v>45298.0</v>
      </c>
      <c r="D9" s="38" t="s">
        <v>31</v>
      </c>
      <c r="E9" s="27" t="str">
        <f t="shared" si="1"/>
        <v>semaine n° 2</v>
      </c>
      <c r="G9" s="39">
        <f>G5+49</f>
        <v>45816</v>
      </c>
      <c r="H9" s="33" t="s">
        <v>32</v>
      </c>
      <c r="K9" s="28" t="s">
        <v>33</v>
      </c>
    </row>
    <row r="10">
      <c r="A10" s="35">
        <v>1.0</v>
      </c>
      <c r="B10" s="36">
        <v>8.0</v>
      </c>
      <c r="C10" s="37">
        <v>45299.0</v>
      </c>
      <c r="D10" s="38" t="s">
        <v>34</v>
      </c>
      <c r="E10" s="27" t="str">
        <f t="shared" si="1"/>
        <v>semaine n° 2</v>
      </c>
      <c r="G10" s="39">
        <f>G9+1</f>
        <v>45817</v>
      </c>
      <c r="H10" s="33" t="s">
        <v>35</v>
      </c>
      <c r="K10" s="28" t="s">
        <v>36</v>
      </c>
    </row>
    <row r="11">
      <c r="A11" s="35">
        <v>1.0</v>
      </c>
      <c r="B11" s="36">
        <v>9.0</v>
      </c>
      <c r="C11" s="37">
        <v>45300.0</v>
      </c>
      <c r="D11" s="38" t="s">
        <v>37</v>
      </c>
      <c r="E11" s="27" t="str">
        <f t="shared" si="1"/>
        <v>semaine n° 2</v>
      </c>
      <c r="G11" s="39">
        <f>DATE(G1,8,15)</f>
        <v>45884</v>
      </c>
      <c r="H11" s="33" t="s">
        <v>38</v>
      </c>
      <c r="K11" s="28" t="s">
        <v>39</v>
      </c>
    </row>
    <row r="12">
      <c r="A12" s="35">
        <v>1.0</v>
      </c>
      <c r="B12" s="36">
        <v>10.0</v>
      </c>
      <c r="C12" s="37">
        <v>45301.0</v>
      </c>
      <c r="D12" s="38" t="s">
        <v>40</v>
      </c>
      <c r="E12" s="27" t="str">
        <f t="shared" si="1"/>
        <v>semaine n° 2</v>
      </c>
      <c r="G12" s="39">
        <f>DATE(G1,11,1)</f>
        <v>45962</v>
      </c>
      <c r="H12" s="33" t="s">
        <v>41</v>
      </c>
      <c r="K12" s="28" t="s">
        <v>42</v>
      </c>
    </row>
    <row r="13">
      <c r="A13" s="35">
        <v>1.0</v>
      </c>
      <c r="B13" s="36">
        <v>11.0</v>
      </c>
      <c r="C13" s="37">
        <v>45302.0</v>
      </c>
      <c r="D13" s="38" t="s">
        <v>43</v>
      </c>
      <c r="E13" s="27" t="str">
        <f t="shared" si="1"/>
        <v>semaine n° 2</v>
      </c>
      <c r="G13" s="39">
        <f>DATE(G1,12,25)</f>
        <v>46016</v>
      </c>
      <c r="H13" s="33" t="s">
        <v>44</v>
      </c>
      <c r="K13" s="28" t="s">
        <v>45</v>
      </c>
    </row>
    <row r="14">
      <c r="A14" s="35">
        <v>1.0</v>
      </c>
      <c r="B14" s="36">
        <v>12.0</v>
      </c>
      <c r="C14" s="37">
        <v>45303.0</v>
      </c>
      <c r="D14" s="38" t="s">
        <v>46</v>
      </c>
      <c r="E14" s="27" t="str">
        <f t="shared" si="1"/>
        <v>semaine n° 2</v>
      </c>
      <c r="G14" s="39">
        <f>G13+1</f>
        <v>46017</v>
      </c>
      <c r="H14" s="33" t="s">
        <v>47</v>
      </c>
      <c r="K14" s="28" t="s">
        <v>48</v>
      </c>
    </row>
    <row r="15">
      <c r="A15" s="35">
        <v>1.0</v>
      </c>
      <c r="B15" s="36">
        <v>13.0</v>
      </c>
      <c r="C15" s="37">
        <v>45304.0</v>
      </c>
      <c r="D15" s="38" t="s">
        <v>49</v>
      </c>
      <c r="E15" s="27" t="str">
        <f t="shared" si="1"/>
        <v>semaine n° 2</v>
      </c>
      <c r="G15" s="40">
        <f>DATE(G1,5,8)</f>
        <v>45785</v>
      </c>
      <c r="H15" s="41" t="s">
        <v>50</v>
      </c>
      <c r="I15" s="42" t="s">
        <v>51</v>
      </c>
      <c r="K15" s="28" t="s">
        <v>52</v>
      </c>
    </row>
    <row r="16">
      <c r="A16" s="35">
        <v>1.0</v>
      </c>
      <c r="B16" s="36">
        <v>14.0</v>
      </c>
      <c r="C16" s="37">
        <v>45305.0</v>
      </c>
      <c r="D16" s="38" t="s">
        <v>53</v>
      </c>
      <c r="E16" s="27" t="str">
        <f t="shared" si="1"/>
        <v>semaine n° 3</v>
      </c>
      <c r="G16" s="40">
        <f>DATE(G1,7,14)</f>
        <v>45852</v>
      </c>
      <c r="H16" s="41" t="s">
        <v>54</v>
      </c>
      <c r="K16" s="28" t="s">
        <v>55</v>
      </c>
    </row>
    <row r="17">
      <c r="A17" s="35">
        <v>1.0</v>
      </c>
      <c r="B17" s="36">
        <v>15.0</v>
      </c>
      <c r="C17" s="37">
        <v>45306.0</v>
      </c>
      <c r="D17" s="38" t="s">
        <v>56</v>
      </c>
      <c r="E17" s="27" t="str">
        <f t="shared" si="1"/>
        <v>semaine n° 3</v>
      </c>
      <c r="G17" s="40">
        <f>DATE(G1,11,11)</f>
        <v>45972</v>
      </c>
      <c r="H17" s="41" t="s">
        <v>57</v>
      </c>
      <c r="K17" s="28" t="s">
        <v>58</v>
      </c>
    </row>
    <row r="18">
      <c r="A18" s="35">
        <v>1.0</v>
      </c>
      <c r="B18" s="36">
        <v>16.0</v>
      </c>
      <c r="C18" s="37">
        <v>45307.0</v>
      </c>
      <c r="D18" s="38" t="s">
        <v>59</v>
      </c>
      <c r="E18" s="27" t="str">
        <f t="shared" si="1"/>
        <v>semaine n° 3</v>
      </c>
      <c r="G18" s="43">
        <f>DATE(G1,5,9)</f>
        <v>45786</v>
      </c>
      <c r="H18" s="44" t="s">
        <v>60</v>
      </c>
      <c r="I18" s="45" t="s">
        <v>61</v>
      </c>
      <c r="K18" s="28" t="s">
        <v>62</v>
      </c>
    </row>
    <row r="19">
      <c r="A19" s="35">
        <v>1.0</v>
      </c>
      <c r="B19" s="36">
        <v>17.0</v>
      </c>
      <c r="C19" s="37">
        <v>45308.0</v>
      </c>
      <c r="D19" s="38" t="s">
        <v>63</v>
      </c>
      <c r="E19" s="27" t="str">
        <f t="shared" si="1"/>
        <v>semaine n° 3</v>
      </c>
      <c r="G19" s="43">
        <f>DATE(G1,6,23)</f>
        <v>45831</v>
      </c>
      <c r="H19" s="44" t="s">
        <v>64</v>
      </c>
      <c r="K19" s="28" t="s">
        <v>65</v>
      </c>
    </row>
    <row r="20">
      <c r="A20" s="35">
        <v>1.0</v>
      </c>
      <c r="B20" s="36">
        <v>18.0</v>
      </c>
      <c r="C20" s="37">
        <v>45309.0</v>
      </c>
      <c r="D20" s="38" t="s">
        <v>66</v>
      </c>
      <c r="E20" s="27" t="str">
        <f t="shared" si="1"/>
        <v>semaine n° 3</v>
      </c>
      <c r="G20" s="46"/>
      <c r="K20" s="28" t="s">
        <v>67</v>
      </c>
    </row>
    <row r="21">
      <c r="A21" s="35">
        <v>1.0</v>
      </c>
      <c r="B21" s="36">
        <v>19.0</v>
      </c>
      <c r="C21" s="37">
        <v>45310.0</v>
      </c>
      <c r="D21" s="38" t="s">
        <v>68</v>
      </c>
      <c r="E21" s="27" t="str">
        <f t="shared" si="1"/>
        <v>semaine n° 3</v>
      </c>
      <c r="G21" s="46"/>
    </row>
    <row r="22">
      <c r="A22" s="35">
        <v>1.0</v>
      </c>
      <c r="B22" s="36">
        <v>20.0</v>
      </c>
      <c r="C22" s="37">
        <v>45311.0</v>
      </c>
      <c r="D22" s="38" t="s">
        <v>69</v>
      </c>
      <c r="E22" s="27" t="str">
        <f t="shared" si="1"/>
        <v>semaine n° 3</v>
      </c>
      <c r="G22" s="46"/>
    </row>
    <row r="23">
      <c r="A23" s="35">
        <v>1.0</v>
      </c>
      <c r="B23" s="36">
        <v>21.0</v>
      </c>
      <c r="C23" s="37">
        <v>45312.0</v>
      </c>
      <c r="D23" s="38" t="s">
        <v>70</v>
      </c>
      <c r="E23" s="27" t="str">
        <f t="shared" si="1"/>
        <v>semaine n° 4</v>
      </c>
      <c r="G23" s="46"/>
    </row>
    <row r="24">
      <c r="A24" s="35">
        <v>1.0</v>
      </c>
      <c r="B24" s="36">
        <v>22.0</v>
      </c>
      <c r="C24" s="37">
        <v>45313.0</v>
      </c>
      <c r="D24" s="38" t="s">
        <v>71</v>
      </c>
      <c r="E24" s="27" t="str">
        <f t="shared" si="1"/>
        <v>semaine n° 4</v>
      </c>
      <c r="G24" s="46"/>
    </row>
    <row r="25">
      <c r="A25" s="35">
        <v>1.0</v>
      </c>
      <c r="B25" s="36">
        <v>23.0</v>
      </c>
      <c r="C25" s="37">
        <v>45314.0</v>
      </c>
      <c r="D25" s="38" t="s">
        <v>72</v>
      </c>
      <c r="E25" s="27" t="str">
        <f t="shared" si="1"/>
        <v>semaine n° 4</v>
      </c>
      <c r="G25" s="46"/>
    </row>
    <row r="26">
      <c r="A26" s="35">
        <v>1.0</v>
      </c>
      <c r="B26" s="36">
        <v>24.0</v>
      </c>
      <c r="C26" s="37">
        <v>45315.0</v>
      </c>
      <c r="D26" s="38" t="s">
        <v>73</v>
      </c>
      <c r="E26" s="27" t="str">
        <f t="shared" si="1"/>
        <v>semaine n° 4</v>
      </c>
      <c r="G26" s="46"/>
    </row>
    <row r="27">
      <c r="A27" s="35">
        <v>1.0</v>
      </c>
      <c r="B27" s="36">
        <v>25.0</v>
      </c>
      <c r="C27" s="37">
        <v>45316.0</v>
      </c>
      <c r="D27" s="38" t="s">
        <v>74</v>
      </c>
      <c r="E27" s="27" t="str">
        <f t="shared" si="1"/>
        <v>semaine n° 4</v>
      </c>
      <c r="G27" s="46"/>
    </row>
    <row r="28">
      <c r="A28" s="35">
        <v>1.0</v>
      </c>
      <c r="B28" s="36">
        <v>26.0</v>
      </c>
      <c r="C28" s="37">
        <v>45317.0</v>
      </c>
      <c r="D28" s="38" t="s">
        <v>75</v>
      </c>
      <c r="E28" s="27" t="str">
        <f t="shared" si="1"/>
        <v>semaine n° 4</v>
      </c>
      <c r="G28" s="46"/>
    </row>
    <row r="29">
      <c r="A29" s="35">
        <v>1.0</v>
      </c>
      <c r="B29" s="36">
        <v>27.0</v>
      </c>
      <c r="C29" s="37">
        <v>45318.0</v>
      </c>
      <c r="D29" s="38" t="s">
        <v>76</v>
      </c>
      <c r="E29" s="27" t="str">
        <f t="shared" si="1"/>
        <v>semaine n° 4</v>
      </c>
      <c r="G29" s="46"/>
    </row>
    <row r="30">
      <c r="A30" s="35">
        <v>1.0</v>
      </c>
      <c r="B30" s="36">
        <v>28.0</v>
      </c>
      <c r="C30" s="37">
        <v>45319.0</v>
      </c>
      <c r="D30" s="38" t="s">
        <v>77</v>
      </c>
      <c r="E30" s="27" t="str">
        <f t="shared" si="1"/>
        <v>semaine n° 5</v>
      </c>
      <c r="G30" s="46"/>
    </row>
    <row r="31">
      <c r="A31" s="35">
        <v>1.0</v>
      </c>
      <c r="B31" s="36">
        <v>29.0</v>
      </c>
      <c r="C31" s="37">
        <v>45320.0</v>
      </c>
      <c r="D31" s="38" t="s">
        <v>78</v>
      </c>
      <c r="E31" s="27" t="str">
        <f t="shared" si="1"/>
        <v>semaine n° 5</v>
      </c>
      <c r="G31" s="46"/>
    </row>
    <row r="32">
      <c r="A32" s="35">
        <v>1.0</v>
      </c>
      <c r="B32" s="36">
        <v>30.0</v>
      </c>
      <c r="C32" s="37">
        <v>45321.0</v>
      </c>
      <c r="D32" s="38" t="s">
        <v>79</v>
      </c>
      <c r="E32" s="27" t="str">
        <f t="shared" si="1"/>
        <v>semaine n° 5</v>
      </c>
      <c r="G32" s="46"/>
    </row>
    <row r="33">
      <c r="A33" s="35">
        <v>1.0</v>
      </c>
      <c r="B33" s="36">
        <v>31.0</v>
      </c>
      <c r="C33" s="37">
        <v>45322.0</v>
      </c>
      <c r="D33" s="38" t="s">
        <v>80</v>
      </c>
      <c r="E33" s="27" t="str">
        <f t="shared" si="1"/>
        <v>semaine n° 5</v>
      </c>
      <c r="G33" s="46"/>
    </row>
    <row r="34">
      <c r="A34" s="35">
        <v>2.0</v>
      </c>
      <c r="B34" s="36">
        <v>1.0</v>
      </c>
      <c r="C34" s="37">
        <v>45323.0</v>
      </c>
      <c r="D34" s="38" t="s">
        <v>81</v>
      </c>
      <c r="E34" s="27" t="str">
        <f t="shared" si="1"/>
        <v>semaine n° 5</v>
      </c>
      <c r="G34" s="46"/>
    </row>
    <row r="35">
      <c r="A35" s="35">
        <v>2.0</v>
      </c>
      <c r="B35" s="36">
        <v>2.0</v>
      </c>
      <c r="C35" s="37">
        <v>45324.0</v>
      </c>
      <c r="D35" s="38" t="s">
        <v>82</v>
      </c>
      <c r="E35" s="27" t="str">
        <f t="shared" si="1"/>
        <v>semaine n° 5</v>
      </c>
      <c r="G35" s="46"/>
    </row>
    <row r="36">
      <c r="A36" s="35">
        <v>2.0</v>
      </c>
      <c r="B36" s="36">
        <v>3.0</v>
      </c>
      <c r="C36" s="37">
        <v>45325.0</v>
      </c>
      <c r="D36" s="38" t="s">
        <v>83</v>
      </c>
      <c r="E36" s="27" t="str">
        <f t="shared" si="1"/>
        <v>semaine n° 5</v>
      </c>
      <c r="G36" s="46"/>
    </row>
    <row r="37">
      <c r="A37" s="35">
        <v>2.0</v>
      </c>
      <c r="B37" s="36">
        <v>4.0</v>
      </c>
      <c r="C37" s="37">
        <v>45326.0</v>
      </c>
      <c r="D37" s="38" t="s">
        <v>84</v>
      </c>
      <c r="E37" s="27" t="str">
        <f t="shared" si="1"/>
        <v>semaine n° 6</v>
      </c>
      <c r="G37" s="46"/>
    </row>
    <row r="38">
      <c r="A38" s="35">
        <v>2.0</v>
      </c>
      <c r="B38" s="36">
        <v>5.0</v>
      </c>
      <c r="C38" s="37">
        <v>45327.0</v>
      </c>
      <c r="D38" s="38" t="s">
        <v>85</v>
      </c>
      <c r="E38" s="27" t="str">
        <f t="shared" si="1"/>
        <v>semaine n° 6</v>
      </c>
      <c r="G38" s="46"/>
    </row>
    <row r="39">
      <c r="A39" s="35">
        <v>2.0</v>
      </c>
      <c r="B39" s="36">
        <v>6.0</v>
      </c>
      <c r="C39" s="37">
        <v>45328.0</v>
      </c>
      <c r="D39" s="38" t="s">
        <v>86</v>
      </c>
      <c r="E39" s="27" t="str">
        <f t="shared" si="1"/>
        <v>semaine n° 6</v>
      </c>
      <c r="G39" s="46"/>
    </row>
    <row r="40">
      <c r="A40" s="35">
        <v>2.0</v>
      </c>
      <c r="B40" s="36">
        <v>7.0</v>
      </c>
      <c r="C40" s="37">
        <v>45329.0</v>
      </c>
      <c r="D40" s="38" t="s">
        <v>87</v>
      </c>
      <c r="E40" s="27" t="str">
        <f t="shared" si="1"/>
        <v>semaine n° 6</v>
      </c>
      <c r="G40" s="46"/>
    </row>
    <row r="41">
      <c r="A41" s="35">
        <v>2.0</v>
      </c>
      <c r="B41" s="36">
        <v>8.0</v>
      </c>
      <c r="C41" s="37">
        <v>45330.0</v>
      </c>
      <c r="D41" s="38" t="s">
        <v>88</v>
      </c>
      <c r="E41" s="27" t="str">
        <f t="shared" si="1"/>
        <v>semaine n° 6</v>
      </c>
      <c r="G41" s="46"/>
    </row>
    <row r="42">
      <c r="A42" s="35">
        <v>2.0</v>
      </c>
      <c r="B42" s="36">
        <v>9.0</v>
      </c>
      <c r="C42" s="37">
        <v>45331.0</v>
      </c>
      <c r="D42" s="38" t="s">
        <v>89</v>
      </c>
      <c r="E42" s="27" t="str">
        <f t="shared" si="1"/>
        <v>semaine n° 6</v>
      </c>
      <c r="G42" s="46"/>
    </row>
    <row r="43">
      <c r="A43" s="35">
        <v>2.0</v>
      </c>
      <c r="B43" s="36">
        <v>10.0</v>
      </c>
      <c r="C43" s="37">
        <v>45332.0</v>
      </c>
      <c r="D43" s="38" t="s">
        <v>90</v>
      </c>
      <c r="E43" s="27" t="str">
        <f t="shared" si="1"/>
        <v>semaine n° 6</v>
      </c>
      <c r="G43" s="46"/>
    </row>
    <row r="44">
      <c r="A44" s="35">
        <v>2.0</v>
      </c>
      <c r="B44" s="36">
        <v>11.0</v>
      </c>
      <c r="C44" s="37">
        <v>45333.0</v>
      </c>
      <c r="D44" s="38" t="s">
        <v>91</v>
      </c>
      <c r="E44" s="27" t="str">
        <f t="shared" si="1"/>
        <v>semaine n° 7</v>
      </c>
      <c r="G44" s="46"/>
    </row>
    <row r="45">
      <c r="A45" s="35">
        <v>2.0</v>
      </c>
      <c r="B45" s="36">
        <v>12.0</v>
      </c>
      <c r="C45" s="37">
        <v>45334.0</v>
      </c>
      <c r="D45" s="38" t="s">
        <v>92</v>
      </c>
      <c r="E45" s="27" t="str">
        <f t="shared" si="1"/>
        <v>semaine n° 7</v>
      </c>
      <c r="G45" s="46"/>
    </row>
    <row r="46">
      <c r="A46" s="35">
        <v>2.0</v>
      </c>
      <c r="B46" s="36">
        <v>13.0</v>
      </c>
      <c r="C46" s="37">
        <v>45335.0</v>
      </c>
      <c r="D46" s="38" t="s">
        <v>93</v>
      </c>
      <c r="E46" s="27" t="str">
        <f t="shared" si="1"/>
        <v>semaine n° 7</v>
      </c>
      <c r="G46" s="46"/>
    </row>
    <row r="47">
      <c r="A47" s="35">
        <v>2.0</v>
      </c>
      <c r="B47" s="36">
        <v>14.0</v>
      </c>
      <c r="C47" s="37">
        <v>45336.0</v>
      </c>
      <c r="D47" s="38" t="s">
        <v>94</v>
      </c>
      <c r="E47" s="27" t="str">
        <f t="shared" si="1"/>
        <v>semaine n° 7</v>
      </c>
      <c r="G47" s="46"/>
    </row>
    <row r="48">
      <c r="A48" s="35">
        <v>2.0</v>
      </c>
      <c r="B48" s="36">
        <v>15.0</v>
      </c>
      <c r="C48" s="37">
        <v>45337.0</v>
      </c>
      <c r="D48" s="38" t="s">
        <v>95</v>
      </c>
      <c r="E48" s="27" t="str">
        <f t="shared" si="1"/>
        <v>semaine n° 7</v>
      </c>
      <c r="G48" s="46"/>
    </row>
    <row r="49">
      <c r="A49" s="35">
        <v>2.0</v>
      </c>
      <c r="B49" s="36">
        <v>16.0</v>
      </c>
      <c r="C49" s="37">
        <v>45338.0</v>
      </c>
      <c r="D49" s="38" t="s">
        <v>96</v>
      </c>
      <c r="E49" s="27" t="str">
        <f t="shared" si="1"/>
        <v>semaine n° 7</v>
      </c>
      <c r="G49" s="46"/>
    </row>
    <row r="50">
      <c r="A50" s="35">
        <v>2.0</v>
      </c>
      <c r="B50" s="36">
        <v>17.0</v>
      </c>
      <c r="C50" s="37">
        <v>45339.0</v>
      </c>
      <c r="D50" s="38" t="s">
        <v>97</v>
      </c>
      <c r="E50" s="27" t="str">
        <f t="shared" si="1"/>
        <v>semaine n° 7</v>
      </c>
      <c r="G50" s="46"/>
    </row>
    <row r="51">
      <c r="A51" s="35">
        <v>2.0</v>
      </c>
      <c r="B51" s="36">
        <v>18.0</v>
      </c>
      <c r="C51" s="37">
        <v>45340.0</v>
      </c>
      <c r="D51" s="38" t="s">
        <v>98</v>
      </c>
      <c r="E51" s="27" t="str">
        <f t="shared" si="1"/>
        <v>semaine n° 8</v>
      </c>
      <c r="G51" s="46"/>
    </row>
    <row r="52">
      <c r="A52" s="35">
        <v>2.0</v>
      </c>
      <c r="B52" s="36">
        <v>19.0</v>
      </c>
      <c r="C52" s="37">
        <v>45341.0</v>
      </c>
      <c r="D52" s="38" t="s">
        <v>99</v>
      </c>
      <c r="E52" s="27" t="str">
        <f t="shared" si="1"/>
        <v>semaine n° 8</v>
      </c>
      <c r="G52" s="46"/>
    </row>
    <row r="53">
      <c r="A53" s="35">
        <v>2.0</v>
      </c>
      <c r="B53" s="36">
        <v>20.0</v>
      </c>
      <c r="C53" s="37">
        <v>45342.0</v>
      </c>
      <c r="D53" s="38" t="s">
        <v>100</v>
      </c>
      <c r="E53" s="27" t="str">
        <f t="shared" si="1"/>
        <v>semaine n° 8</v>
      </c>
      <c r="G53" s="46"/>
    </row>
    <row r="54">
      <c r="A54" s="35">
        <v>2.0</v>
      </c>
      <c r="B54" s="36">
        <v>21.0</v>
      </c>
      <c r="C54" s="37">
        <v>45343.0</v>
      </c>
      <c r="D54" s="38" t="s">
        <v>101</v>
      </c>
      <c r="E54" s="27" t="str">
        <f t="shared" si="1"/>
        <v>semaine n° 8</v>
      </c>
      <c r="G54" s="46"/>
    </row>
    <row r="55">
      <c r="A55" s="35">
        <v>2.0</v>
      </c>
      <c r="B55" s="36">
        <v>22.0</v>
      </c>
      <c r="C55" s="37">
        <v>45344.0</v>
      </c>
      <c r="D55" s="38" t="s">
        <v>102</v>
      </c>
      <c r="E55" s="27" t="str">
        <f t="shared" si="1"/>
        <v>semaine n° 8</v>
      </c>
      <c r="G55" s="46"/>
    </row>
    <row r="56">
      <c r="A56" s="35">
        <v>2.0</v>
      </c>
      <c r="B56" s="36">
        <v>23.0</v>
      </c>
      <c r="C56" s="37">
        <v>45345.0</v>
      </c>
      <c r="D56" s="38" t="s">
        <v>103</v>
      </c>
      <c r="E56" s="27" t="str">
        <f t="shared" si="1"/>
        <v>semaine n° 8</v>
      </c>
      <c r="G56" s="46"/>
    </row>
    <row r="57">
      <c r="A57" s="35">
        <v>2.0</v>
      </c>
      <c r="B57" s="36">
        <v>24.0</v>
      </c>
      <c r="C57" s="37">
        <v>45346.0</v>
      </c>
      <c r="D57" s="38" t="s">
        <v>104</v>
      </c>
      <c r="E57" s="27" t="str">
        <f t="shared" si="1"/>
        <v>semaine n° 8</v>
      </c>
      <c r="G57" s="46"/>
    </row>
    <row r="58">
      <c r="A58" s="35">
        <v>2.0</v>
      </c>
      <c r="B58" s="36">
        <v>25.0</v>
      </c>
      <c r="C58" s="37">
        <v>45347.0</v>
      </c>
      <c r="D58" s="38" t="s">
        <v>105</v>
      </c>
      <c r="E58" s="27" t="str">
        <f t="shared" si="1"/>
        <v>semaine n° 9</v>
      </c>
      <c r="G58" s="46"/>
    </row>
    <row r="59">
      <c r="A59" s="35">
        <v>2.0</v>
      </c>
      <c r="B59" s="36">
        <v>26.0</v>
      </c>
      <c r="C59" s="37">
        <v>45348.0</v>
      </c>
      <c r="D59" s="38" t="s">
        <v>106</v>
      </c>
      <c r="E59" s="27" t="str">
        <f t="shared" si="1"/>
        <v>semaine n° 9</v>
      </c>
      <c r="G59" s="46"/>
    </row>
    <row r="60">
      <c r="A60" s="35">
        <v>2.0</v>
      </c>
      <c r="B60" s="36">
        <v>27.0</v>
      </c>
      <c r="C60" s="37">
        <v>45349.0</v>
      </c>
      <c r="D60" s="38" t="s">
        <v>107</v>
      </c>
      <c r="E60" s="27" t="str">
        <f t="shared" si="1"/>
        <v>semaine n° 9</v>
      </c>
      <c r="G60" s="46"/>
    </row>
    <row r="61">
      <c r="A61" s="35">
        <v>2.0</v>
      </c>
      <c r="B61" s="36">
        <v>28.0</v>
      </c>
      <c r="C61" s="37">
        <v>45350.0</v>
      </c>
      <c r="D61" s="38" t="s">
        <v>108</v>
      </c>
      <c r="E61" s="27" t="str">
        <f t="shared" si="1"/>
        <v>semaine n° 9</v>
      </c>
      <c r="G61" s="46"/>
    </row>
    <row r="62">
      <c r="A62" s="35">
        <v>2.0</v>
      </c>
      <c r="B62" s="36">
        <v>29.0</v>
      </c>
      <c r="C62" s="37">
        <v>45351.0</v>
      </c>
      <c r="D62" s="38" t="s">
        <v>109</v>
      </c>
      <c r="E62" s="27" t="str">
        <f t="shared" si="1"/>
        <v>semaine n° 9</v>
      </c>
      <c r="G62" s="46"/>
    </row>
    <row r="63">
      <c r="A63" s="35">
        <v>3.0</v>
      </c>
      <c r="B63" s="36">
        <v>1.0</v>
      </c>
      <c r="C63" s="37">
        <v>45352.0</v>
      </c>
      <c r="D63" s="38" t="s">
        <v>110</v>
      </c>
      <c r="E63" s="27" t="str">
        <f t="shared" si="1"/>
        <v>semaine n° 9</v>
      </c>
      <c r="G63" s="46"/>
    </row>
    <row r="64">
      <c r="A64" s="35">
        <v>3.0</v>
      </c>
      <c r="B64" s="36">
        <v>2.0</v>
      </c>
      <c r="C64" s="37">
        <v>45353.0</v>
      </c>
      <c r="D64" s="38" t="s">
        <v>111</v>
      </c>
      <c r="E64" s="27" t="str">
        <f t="shared" si="1"/>
        <v>semaine n° 9</v>
      </c>
      <c r="G64" s="46"/>
    </row>
    <row r="65">
      <c r="A65" s="35">
        <v>3.0</v>
      </c>
      <c r="B65" s="36">
        <v>3.0</v>
      </c>
      <c r="C65" s="37">
        <v>45354.0</v>
      </c>
      <c r="D65" s="38" t="s">
        <v>112</v>
      </c>
      <c r="E65" s="27" t="str">
        <f t="shared" si="1"/>
        <v>semaine n° 10</v>
      </c>
      <c r="G65" s="46"/>
    </row>
    <row r="66">
      <c r="A66" s="35">
        <v>3.0</v>
      </c>
      <c r="B66" s="36">
        <v>4.0</v>
      </c>
      <c r="C66" s="37">
        <v>45355.0</v>
      </c>
      <c r="D66" s="38" t="s">
        <v>113</v>
      </c>
      <c r="E66" s="27" t="str">
        <f t="shared" si="1"/>
        <v>semaine n° 10</v>
      </c>
      <c r="G66" s="46"/>
    </row>
    <row r="67">
      <c r="A67" s="35">
        <v>3.0</v>
      </c>
      <c r="B67" s="36">
        <v>5.0</v>
      </c>
      <c r="C67" s="37">
        <v>45356.0</v>
      </c>
      <c r="D67" s="38" t="s">
        <v>114</v>
      </c>
      <c r="E67" s="27" t="str">
        <f t="shared" si="1"/>
        <v>semaine n° 10</v>
      </c>
      <c r="G67" s="46"/>
    </row>
    <row r="68">
      <c r="A68" s="35">
        <v>3.0</v>
      </c>
      <c r="B68" s="36">
        <v>6.0</v>
      </c>
      <c r="C68" s="37">
        <v>45357.0</v>
      </c>
      <c r="D68" s="38" t="s">
        <v>115</v>
      </c>
      <c r="E68" s="27" t="str">
        <f t="shared" si="1"/>
        <v>semaine n° 10</v>
      </c>
      <c r="G68" s="46"/>
    </row>
    <row r="69">
      <c r="A69" s="35">
        <v>3.0</v>
      </c>
      <c r="B69" s="36">
        <v>7.0</v>
      </c>
      <c r="C69" s="37">
        <v>45358.0</v>
      </c>
      <c r="D69" s="38" t="s">
        <v>116</v>
      </c>
      <c r="E69" s="27" t="str">
        <f t="shared" si="1"/>
        <v>semaine n° 10</v>
      </c>
      <c r="G69" s="46"/>
    </row>
    <row r="70">
      <c r="A70" s="35">
        <v>3.0</v>
      </c>
      <c r="B70" s="36">
        <v>8.0</v>
      </c>
      <c r="C70" s="37">
        <v>45359.0</v>
      </c>
      <c r="D70" s="38" t="s">
        <v>117</v>
      </c>
      <c r="E70" s="27" t="str">
        <f t="shared" si="1"/>
        <v>semaine n° 10</v>
      </c>
      <c r="G70" s="46"/>
    </row>
    <row r="71">
      <c r="A71" s="35">
        <v>3.0</v>
      </c>
      <c r="B71" s="36">
        <v>9.0</v>
      </c>
      <c r="C71" s="37">
        <v>45360.0</v>
      </c>
      <c r="D71" s="38" t="s">
        <v>118</v>
      </c>
      <c r="E71" s="27" t="str">
        <f t="shared" si="1"/>
        <v>semaine n° 10</v>
      </c>
      <c r="G71" s="46"/>
    </row>
    <row r="72">
      <c r="A72" s="35">
        <v>3.0</v>
      </c>
      <c r="B72" s="36">
        <v>10.0</v>
      </c>
      <c r="C72" s="37">
        <v>45361.0</v>
      </c>
      <c r="D72" s="38" t="s">
        <v>119</v>
      </c>
      <c r="E72" s="27" t="str">
        <f t="shared" si="1"/>
        <v>semaine n° 11</v>
      </c>
      <c r="G72" s="46"/>
    </row>
    <row r="73">
      <c r="A73" s="35">
        <v>3.0</v>
      </c>
      <c r="B73" s="36">
        <v>11.0</v>
      </c>
      <c r="C73" s="37">
        <v>45362.0</v>
      </c>
      <c r="D73" s="38" t="s">
        <v>120</v>
      </c>
      <c r="E73" s="27" t="str">
        <f t="shared" si="1"/>
        <v>semaine n° 11</v>
      </c>
      <c r="G73" s="46"/>
    </row>
    <row r="74">
      <c r="A74" s="35">
        <v>3.0</v>
      </c>
      <c r="B74" s="36">
        <v>12.0</v>
      </c>
      <c r="C74" s="37">
        <v>45363.0</v>
      </c>
      <c r="D74" s="38" t="s">
        <v>121</v>
      </c>
      <c r="E74" s="27" t="str">
        <f t="shared" si="1"/>
        <v>semaine n° 11</v>
      </c>
      <c r="G74" s="46"/>
    </row>
    <row r="75">
      <c r="A75" s="35">
        <v>3.0</v>
      </c>
      <c r="B75" s="36">
        <v>13.0</v>
      </c>
      <c r="C75" s="37">
        <v>45364.0</v>
      </c>
      <c r="D75" s="38" t="s">
        <v>122</v>
      </c>
      <c r="E75" s="27" t="str">
        <f t="shared" si="1"/>
        <v>semaine n° 11</v>
      </c>
      <c r="G75" s="46"/>
    </row>
    <row r="76">
      <c r="A76" s="35">
        <v>3.0</v>
      </c>
      <c r="B76" s="36">
        <v>14.0</v>
      </c>
      <c r="C76" s="37">
        <v>45365.0</v>
      </c>
      <c r="D76" s="38" t="s">
        <v>123</v>
      </c>
      <c r="E76" s="27" t="str">
        <f t="shared" si="1"/>
        <v>semaine n° 11</v>
      </c>
      <c r="G76" s="46"/>
    </row>
    <row r="77">
      <c r="A77" s="35">
        <v>3.0</v>
      </c>
      <c r="B77" s="36">
        <v>15.0</v>
      </c>
      <c r="C77" s="37">
        <v>45366.0</v>
      </c>
      <c r="D77" s="38" t="s">
        <v>124</v>
      </c>
      <c r="E77" s="27" t="str">
        <f t="shared" si="1"/>
        <v>semaine n° 11</v>
      </c>
      <c r="G77" s="46"/>
    </row>
    <row r="78">
      <c r="A78" s="35">
        <v>3.0</v>
      </c>
      <c r="B78" s="36">
        <v>16.0</v>
      </c>
      <c r="C78" s="37">
        <v>45367.0</v>
      </c>
      <c r="D78" s="38" t="s">
        <v>125</v>
      </c>
      <c r="E78" s="27" t="str">
        <f t="shared" si="1"/>
        <v>semaine n° 11</v>
      </c>
      <c r="G78" s="46"/>
    </row>
    <row r="79">
      <c r="A79" s="35">
        <v>3.0</v>
      </c>
      <c r="B79" s="36">
        <v>17.0</v>
      </c>
      <c r="C79" s="37">
        <v>45368.0</v>
      </c>
      <c r="D79" s="38" t="s">
        <v>126</v>
      </c>
      <c r="E79" s="27" t="str">
        <f t="shared" si="1"/>
        <v>semaine n° 12</v>
      </c>
      <c r="G79" s="46"/>
    </row>
    <row r="80">
      <c r="A80" s="35">
        <v>3.0</v>
      </c>
      <c r="B80" s="36">
        <v>18.0</v>
      </c>
      <c r="C80" s="37">
        <v>45369.0</v>
      </c>
      <c r="D80" s="38" t="s">
        <v>127</v>
      </c>
      <c r="E80" s="27" t="str">
        <f t="shared" si="1"/>
        <v>semaine n° 12</v>
      </c>
      <c r="G80" s="46"/>
    </row>
    <row r="81">
      <c r="A81" s="35">
        <v>3.0</v>
      </c>
      <c r="B81" s="36">
        <v>19.0</v>
      </c>
      <c r="C81" s="37">
        <v>45370.0</v>
      </c>
      <c r="D81" s="38" t="s">
        <v>128</v>
      </c>
      <c r="E81" s="27" t="str">
        <f t="shared" si="1"/>
        <v>semaine n° 12</v>
      </c>
      <c r="G81" s="46"/>
    </row>
    <row r="82">
      <c r="A82" s="35">
        <v>3.0</v>
      </c>
      <c r="B82" s="36">
        <v>20.0</v>
      </c>
      <c r="C82" s="37">
        <v>45371.0</v>
      </c>
      <c r="D82" s="38" t="s">
        <v>129</v>
      </c>
      <c r="E82" s="27" t="str">
        <f t="shared" si="1"/>
        <v>semaine n° 12</v>
      </c>
      <c r="G82" s="46"/>
    </row>
    <row r="83">
      <c r="A83" s="35">
        <v>3.0</v>
      </c>
      <c r="B83" s="36">
        <v>21.0</v>
      </c>
      <c r="C83" s="37">
        <v>45372.0</v>
      </c>
      <c r="D83" s="38" t="s">
        <v>130</v>
      </c>
      <c r="E83" s="27" t="str">
        <f t="shared" si="1"/>
        <v>semaine n° 12</v>
      </c>
      <c r="G83" s="46"/>
    </row>
    <row r="84">
      <c r="A84" s="35">
        <v>3.0</v>
      </c>
      <c r="B84" s="36">
        <v>22.0</v>
      </c>
      <c r="C84" s="37">
        <v>45373.0</v>
      </c>
      <c r="D84" s="38" t="s">
        <v>131</v>
      </c>
      <c r="E84" s="27" t="str">
        <f t="shared" si="1"/>
        <v>semaine n° 12</v>
      </c>
      <c r="G84" s="46"/>
    </row>
    <row r="85">
      <c r="A85" s="35">
        <v>3.0</v>
      </c>
      <c r="B85" s="36">
        <v>23.0</v>
      </c>
      <c r="C85" s="37">
        <v>45374.0</v>
      </c>
      <c r="D85" s="38" t="s">
        <v>132</v>
      </c>
      <c r="E85" s="27" t="str">
        <f t="shared" si="1"/>
        <v>semaine n° 12</v>
      </c>
      <c r="G85" s="46"/>
    </row>
    <row r="86">
      <c r="A86" s="35">
        <v>3.0</v>
      </c>
      <c r="B86" s="36">
        <v>24.0</v>
      </c>
      <c r="C86" s="37">
        <v>45375.0</v>
      </c>
      <c r="D86" s="38" t="s">
        <v>133</v>
      </c>
      <c r="E86" s="27" t="str">
        <f t="shared" si="1"/>
        <v>semaine n° 13</v>
      </c>
      <c r="G86" s="46"/>
    </row>
    <row r="87">
      <c r="A87" s="35">
        <v>3.0</v>
      </c>
      <c r="B87" s="36">
        <v>25.0</v>
      </c>
      <c r="C87" s="37">
        <v>45376.0</v>
      </c>
      <c r="D87" s="38" t="s">
        <v>134</v>
      </c>
      <c r="E87" s="27" t="str">
        <f t="shared" si="1"/>
        <v>semaine n° 13</v>
      </c>
      <c r="G87" s="46"/>
    </row>
    <row r="88">
      <c r="A88" s="35">
        <v>3.0</v>
      </c>
      <c r="B88" s="36">
        <v>26.0</v>
      </c>
      <c r="C88" s="37">
        <v>45377.0</v>
      </c>
      <c r="D88" s="38" t="s">
        <v>135</v>
      </c>
      <c r="E88" s="27" t="str">
        <f t="shared" si="1"/>
        <v>semaine n° 13</v>
      </c>
      <c r="G88" s="46"/>
    </row>
    <row r="89">
      <c r="A89" s="35">
        <v>3.0</v>
      </c>
      <c r="B89" s="36">
        <v>27.0</v>
      </c>
      <c r="C89" s="37">
        <v>45378.0</v>
      </c>
      <c r="D89" s="38" t="s">
        <v>136</v>
      </c>
      <c r="E89" s="27" t="str">
        <f t="shared" si="1"/>
        <v>semaine n° 13</v>
      </c>
      <c r="G89" s="46"/>
    </row>
    <row r="90">
      <c r="A90" s="35">
        <v>3.0</v>
      </c>
      <c r="B90" s="36">
        <v>28.0</v>
      </c>
      <c r="C90" s="37">
        <v>45379.0</v>
      </c>
      <c r="D90" s="38" t="s">
        <v>137</v>
      </c>
      <c r="E90" s="27" t="str">
        <f t="shared" si="1"/>
        <v>semaine n° 13</v>
      </c>
      <c r="G90" s="46"/>
    </row>
    <row r="91">
      <c r="A91" s="35">
        <v>3.0</v>
      </c>
      <c r="B91" s="36">
        <v>29.0</v>
      </c>
      <c r="C91" s="37">
        <v>45380.0</v>
      </c>
      <c r="D91" s="38" t="s">
        <v>138</v>
      </c>
      <c r="E91" s="27" t="str">
        <f t="shared" si="1"/>
        <v>semaine n° 13</v>
      </c>
      <c r="G91" s="46"/>
    </row>
    <row r="92">
      <c r="A92" s="35">
        <v>3.0</v>
      </c>
      <c r="B92" s="36">
        <v>30.0</v>
      </c>
      <c r="C92" s="37">
        <v>45381.0</v>
      </c>
      <c r="D92" s="38" t="s">
        <v>139</v>
      </c>
      <c r="E92" s="27" t="str">
        <f t="shared" si="1"/>
        <v>semaine n° 13</v>
      </c>
      <c r="G92" s="46"/>
    </row>
    <row r="93">
      <c r="A93" s="35">
        <v>3.0</v>
      </c>
      <c r="B93" s="36">
        <v>31.0</v>
      </c>
      <c r="C93" s="37">
        <v>45382.0</v>
      </c>
      <c r="D93" s="38" t="s">
        <v>140</v>
      </c>
      <c r="E93" s="27" t="str">
        <f t="shared" si="1"/>
        <v>semaine n° 14</v>
      </c>
      <c r="G93" s="46"/>
    </row>
    <row r="94">
      <c r="A94" s="35">
        <v>4.0</v>
      </c>
      <c r="B94" s="36">
        <v>1.0</v>
      </c>
      <c r="C94" s="37">
        <v>45383.0</v>
      </c>
      <c r="D94" s="38" t="s">
        <v>141</v>
      </c>
      <c r="E94" s="27" t="str">
        <f t="shared" si="1"/>
        <v>semaine n° 14</v>
      </c>
      <c r="G94" s="46"/>
    </row>
    <row r="95">
      <c r="A95" s="35">
        <v>4.0</v>
      </c>
      <c r="B95" s="36">
        <v>2.0</v>
      </c>
      <c r="C95" s="37">
        <v>45384.0</v>
      </c>
      <c r="D95" s="38" t="s">
        <v>142</v>
      </c>
      <c r="E95" s="27" t="str">
        <f t="shared" si="1"/>
        <v>semaine n° 14</v>
      </c>
      <c r="G95" s="46"/>
    </row>
    <row r="96">
      <c r="A96" s="35">
        <v>4.0</v>
      </c>
      <c r="B96" s="36">
        <v>3.0</v>
      </c>
      <c r="C96" s="37">
        <v>45385.0</v>
      </c>
      <c r="D96" s="38" t="s">
        <v>143</v>
      </c>
      <c r="E96" s="27" t="str">
        <f t="shared" si="1"/>
        <v>semaine n° 14</v>
      </c>
      <c r="G96" s="46"/>
    </row>
    <row r="97">
      <c r="A97" s="35">
        <v>4.0</v>
      </c>
      <c r="B97" s="36">
        <v>4.0</v>
      </c>
      <c r="C97" s="37">
        <v>45386.0</v>
      </c>
      <c r="D97" s="38" t="s">
        <v>144</v>
      </c>
      <c r="E97" s="27" t="str">
        <f t="shared" si="1"/>
        <v>semaine n° 14</v>
      </c>
      <c r="G97" s="46"/>
    </row>
    <row r="98">
      <c r="A98" s="35">
        <v>4.0</v>
      </c>
      <c r="B98" s="36">
        <v>5.0</v>
      </c>
      <c r="C98" s="37">
        <v>45387.0</v>
      </c>
      <c r="D98" s="38" t="s">
        <v>145</v>
      </c>
      <c r="E98" s="27" t="str">
        <f t="shared" si="1"/>
        <v>semaine n° 14</v>
      </c>
      <c r="G98" s="46"/>
    </row>
    <row r="99">
      <c r="A99" s="35">
        <v>4.0</v>
      </c>
      <c r="B99" s="36">
        <v>6.0</v>
      </c>
      <c r="C99" s="37">
        <v>45388.0</v>
      </c>
      <c r="D99" s="38" t="s">
        <v>146</v>
      </c>
      <c r="E99" s="27" t="str">
        <f t="shared" si="1"/>
        <v>semaine n° 14</v>
      </c>
      <c r="G99" s="46"/>
    </row>
    <row r="100">
      <c r="A100" s="35">
        <v>4.0</v>
      </c>
      <c r="B100" s="36">
        <v>7.0</v>
      </c>
      <c r="C100" s="37">
        <v>45389.0</v>
      </c>
      <c r="D100" s="38" t="s">
        <v>147</v>
      </c>
      <c r="E100" s="27" t="str">
        <f t="shared" si="1"/>
        <v>semaine n° 15</v>
      </c>
      <c r="G100" s="46"/>
    </row>
    <row r="101">
      <c r="A101" s="35">
        <v>4.0</v>
      </c>
      <c r="B101" s="36">
        <v>8.0</v>
      </c>
      <c r="C101" s="37">
        <v>45390.0</v>
      </c>
      <c r="D101" s="38" t="s">
        <v>148</v>
      </c>
      <c r="E101" s="27" t="str">
        <f t="shared" si="1"/>
        <v>semaine n° 15</v>
      </c>
      <c r="G101" s="46"/>
    </row>
    <row r="102">
      <c r="A102" s="35">
        <v>4.0</v>
      </c>
      <c r="B102" s="36">
        <v>9.0</v>
      </c>
      <c r="C102" s="37">
        <v>45391.0</v>
      </c>
      <c r="D102" s="38" t="s">
        <v>149</v>
      </c>
      <c r="E102" s="27" t="str">
        <f t="shared" si="1"/>
        <v>semaine n° 15</v>
      </c>
      <c r="G102" s="46"/>
    </row>
    <row r="103">
      <c r="A103" s="35">
        <v>4.0</v>
      </c>
      <c r="B103" s="36">
        <v>10.0</v>
      </c>
      <c r="C103" s="37">
        <v>45392.0</v>
      </c>
      <c r="D103" s="38" t="s">
        <v>150</v>
      </c>
      <c r="E103" s="27" t="str">
        <f t="shared" si="1"/>
        <v>semaine n° 15</v>
      </c>
      <c r="G103" s="46"/>
    </row>
    <row r="104">
      <c r="A104" s="35">
        <v>4.0</v>
      </c>
      <c r="B104" s="36">
        <v>11.0</v>
      </c>
      <c r="C104" s="37">
        <v>45393.0</v>
      </c>
      <c r="D104" s="38" t="s">
        <v>151</v>
      </c>
      <c r="E104" s="27" t="str">
        <f t="shared" si="1"/>
        <v>semaine n° 15</v>
      </c>
      <c r="G104" s="46"/>
    </row>
    <row r="105">
      <c r="A105" s="35">
        <v>4.0</v>
      </c>
      <c r="B105" s="36">
        <v>12.0</v>
      </c>
      <c r="C105" s="37">
        <v>45394.0</v>
      </c>
      <c r="D105" s="38" t="s">
        <v>152</v>
      </c>
      <c r="E105" s="27" t="str">
        <f t="shared" si="1"/>
        <v>semaine n° 15</v>
      </c>
      <c r="G105" s="46"/>
    </row>
    <row r="106">
      <c r="A106" s="35">
        <v>4.0</v>
      </c>
      <c r="B106" s="36">
        <v>13.0</v>
      </c>
      <c r="C106" s="37">
        <v>45395.0</v>
      </c>
      <c r="D106" s="38" t="s">
        <v>153</v>
      </c>
      <c r="E106" s="27" t="str">
        <f t="shared" si="1"/>
        <v>semaine n° 15</v>
      </c>
      <c r="G106" s="46"/>
    </row>
    <row r="107">
      <c r="A107" s="35">
        <v>4.0</v>
      </c>
      <c r="B107" s="36">
        <v>14.0</v>
      </c>
      <c r="C107" s="37">
        <v>45396.0</v>
      </c>
      <c r="D107" s="38" t="s">
        <v>154</v>
      </c>
      <c r="E107" s="27" t="str">
        <f t="shared" si="1"/>
        <v>semaine n° 16</v>
      </c>
      <c r="G107" s="46"/>
    </row>
    <row r="108">
      <c r="A108" s="35">
        <v>4.0</v>
      </c>
      <c r="B108" s="36">
        <v>15.0</v>
      </c>
      <c r="C108" s="37">
        <v>45397.0</v>
      </c>
      <c r="D108" s="38" t="s">
        <v>155</v>
      </c>
      <c r="E108" s="27" t="str">
        <f t="shared" si="1"/>
        <v>semaine n° 16</v>
      </c>
      <c r="G108" s="46"/>
    </row>
    <row r="109">
      <c r="A109" s="35">
        <v>4.0</v>
      </c>
      <c r="B109" s="36">
        <v>16.0</v>
      </c>
      <c r="C109" s="37">
        <v>45398.0</v>
      </c>
      <c r="D109" s="38" t="s">
        <v>156</v>
      </c>
      <c r="E109" s="27" t="str">
        <f t="shared" si="1"/>
        <v>semaine n° 16</v>
      </c>
      <c r="G109" s="46"/>
    </row>
    <row r="110">
      <c r="A110" s="35">
        <v>4.0</v>
      </c>
      <c r="B110" s="36">
        <v>17.0</v>
      </c>
      <c r="C110" s="37">
        <v>45399.0</v>
      </c>
      <c r="D110" s="38" t="s">
        <v>157</v>
      </c>
      <c r="E110" s="27" t="str">
        <f t="shared" si="1"/>
        <v>semaine n° 16</v>
      </c>
      <c r="G110" s="46"/>
    </row>
    <row r="111">
      <c r="A111" s="35">
        <v>4.0</v>
      </c>
      <c r="B111" s="36">
        <v>18.0</v>
      </c>
      <c r="C111" s="37">
        <v>45400.0</v>
      </c>
      <c r="D111" s="38" t="s">
        <v>158</v>
      </c>
      <c r="E111" s="27" t="str">
        <f t="shared" si="1"/>
        <v>semaine n° 16</v>
      </c>
      <c r="G111" s="46"/>
    </row>
    <row r="112">
      <c r="A112" s="35">
        <v>4.0</v>
      </c>
      <c r="B112" s="36">
        <v>19.0</v>
      </c>
      <c r="C112" s="37">
        <v>45401.0</v>
      </c>
      <c r="D112" s="38" t="s">
        <v>159</v>
      </c>
      <c r="E112" s="27" t="str">
        <f t="shared" si="1"/>
        <v>semaine n° 16</v>
      </c>
      <c r="G112" s="46"/>
    </row>
    <row r="113">
      <c r="A113" s="35">
        <v>4.0</v>
      </c>
      <c r="B113" s="36">
        <v>20.0</v>
      </c>
      <c r="C113" s="37">
        <v>45402.0</v>
      </c>
      <c r="D113" s="38" t="s">
        <v>160</v>
      </c>
      <c r="E113" s="27" t="str">
        <f t="shared" si="1"/>
        <v>semaine n° 16</v>
      </c>
      <c r="G113" s="46"/>
    </row>
    <row r="114">
      <c r="A114" s="35">
        <v>4.0</v>
      </c>
      <c r="B114" s="36">
        <v>21.0</v>
      </c>
      <c r="C114" s="37">
        <v>45403.0</v>
      </c>
      <c r="D114" s="38" t="s">
        <v>161</v>
      </c>
      <c r="E114" s="27" t="str">
        <f t="shared" si="1"/>
        <v>semaine n° 17</v>
      </c>
      <c r="G114" s="46"/>
    </row>
    <row r="115">
      <c r="A115" s="35">
        <v>4.0</v>
      </c>
      <c r="B115" s="36">
        <v>22.0</v>
      </c>
      <c r="C115" s="37">
        <v>45404.0</v>
      </c>
      <c r="D115" s="38" t="s">
        <v>162</v>
      </c>
      <c r="E115" s="27" t="str">
        <f t="shared" si="1"/>
        <v>semaine n° 17</v>
      </c>
      <c r="G115" s="46"/>
    </row>
    <row r="116">
      <c r="A116" s="35">
        <v>4.0</v>
      </c>
      <c r="B116" s="36">
        <v>23.0</v>
      </c>
      <c r="C116" s="37">
        <v>45405.0</v>
      </c>
      <c r="D116" s="38" t="s">
        <v>163</v>
      </c>
      <c r="E116" s="27" t="str">
        <f t="shared" si="1"/>
        <v>semaine n° 17</v>
      </c>
      <c r="G116" s="46"/>
    </row>
    <row r="117">
      <c r="A117" s="35">
        <v>4.0</v>
      </c>
      <c r="B117" s="36">
        <v>24.0</v>
      </c>
      <c r="C117" s="37">
        <v>45406.0</v>
      </c>
      <c r="D117" s="38" t="s">
        <v>164</v>
      </c>
      <c r="E117" s="27" t="str">
        <f t="shared" si="1"/>
        <v>semaine n° 17</v>
      </c>
      <c r="G117" s="46"/>
    </row>
    <row r="118">
      <c r="A118" s="35">
        <v>4.0</v>
      </c>
      <c r="B118" s="36">
        <v>25.0</v>
      </c>
      <c r="C118" s="37">
        <v>45407.0</v>
      </c>
      <c r="D118" s="38" t="s">
        <v>165</v>
      </c>
      <c r="E118" s="27" t="str">
        <f t="shared" si="1"/>
        <v>semaine n° 17</v>
      </c>
      <c r="G118" s="46"/>
    </row>
    <row r="119">
      <c r="A119" s="35">
        <v>4.0</v>
      </c>
      <c r="B119" s="36">
        <v>26.0</v>
      </c>
      <c r="C119" s="37">
        <v>45408.0</v>
      </c>
      <c r="D119" s="38" t="s">
        <v>166</v>
      </c>
      <c r="E119" s="27" t="str">
        <f t="shared" si="1"/>
        <v>semaine n° 17</v>
      </c>
      <c r="G119" s="46"/>
    </row>
    <row r="120">
      <c r="A120" s="35">
        <v>4.0</v>
      </c>
      <c r="B120" s="36">
        <v>27.0</v>
      </c>
      <c r="C120" s="37">
        <v>45409.0</v>
      </c>
      <c r="D120" s="38" t="s">
        <v>167</v>
      </c>
      <c r="E120" s="27" t="str">
        <f t="shared" si="1"/>
        <v>semaine n° 17</v>
      </c>
      <c r="G120" s="46"/>
    </row>
    <row r="121">
      <c r="A121" s="35">
        <v>4.0</v>
      </c>
      <c r="B121" s="36">
        <v>28.0</v>
      </c>
      <c r="C121" s="37">
        <v>45410.0</v>
      </c>
      <c r="D121" s="38" t="s">
        <v>168</v>
      </c>
      <c r="E121" s="27" t="str">
        <f t="shared" si="1"/>
        <v>semaine n° 18</v>
      </c>
      <c r="G121" s="46"/>
    </row>
    <row r="122">
      <c r="A122" s="35">
        <v>4.0</v>
      </c>
      <c r="B122" s="36">
        <v>29.0</v>
      </c>
      <c r="C122" s="37">
        <v>45411.0</v>
      </c>
      <c r="D122" s="38" t="s">
        <v>133</v>
      </c>
      <c r="E122" s="27" t="str">
        <f t="shared" si="1"/>
        <v>semaine n° 18</v>
      </c>
      <c r="G122" s="46"/>
    </row>
    <row r="123">
      <c r="A123" s="35">
        <v>4.0</v>
      </c>
      <c r="B123" s="36">
        <v>30.0</v>
      </c>
      <c r="C123" s="37">
        <v>45412.0</v>
      </c>
      <c r="D123" s="38" t="s">
        <v>169</v>
      </c>
      <c r="E123" s="27" t="str">
        <f t="shared" si="1"/>
        <v>semaine n° 18</v>
      </c>
      <c r="G123" s="46"/>
    </row>
    <row r="124">
      <c r="A124" s="35">
        <v>5.0</v>
      </c>
      <c r="B124" s="36">
        <v>1.0</v>
      </c>
      <c r="C124" s="37">
        <v>45413.0</v>
      </c>
      <c r="D124" s="38" t="s">
        <v>170</v>
      </c>
      <c r="E124" s="27" t="str">
        <f t="shared" si="1"/>
        <v>semaine n° 18</v>
      </c>
      <c r="G124" s="46"/>
    </row>
    <row r="125">
      <c r="A125" s="35">
        <v>5.0</v>
      </c>
      <c r="B125" s="36">
        <v>2.0</v>
      </c>
      <c r="C125" s="37">
        <v>45414.0</v>
      </c>
      <c r="D125" s="38" t="s">
        <v>171</v>
      </c>
      <c r="E125" s="27" t="str">
        <f t="shared" si="1"/>
        <v>semaine n° 18</v>
      </c>
      <c r="G125" s="46"/>
    </row>
    <row r="126">
      <c r="A126" s="35">
        <v>5.0</v>
      </c>
      <c r="B126" s="36">
        <v>3.0</v>
      </c>
      <c r="C126" s="37">
        <v>45415.0</v>
      </c>
      <c r="D126" s="38" t="s">
        <v>172</v>
      </c>
      <c r="E126" s="27" t="str">
        <f t="shared" si="1"/>
        <v>semaine n° 18</v>
      </c>
      <c r="G126" s="46"/>
    </row>
    <row r="127">
      <c r="A127" s="35">
        <v>5.0</v>
      </c>
      <c r="B127" s="36">
        <v>4.0</v>
      </c>
      <c r="C127" s="37">
        <v>45416.0</v>
      </c>
      <c r="D127" s="38" t="s">
        <v>173</v>
      </c>
      <c r="E127" s="27" t="str">
        <f t="shared" si="1"/>
        <v>semaine n° 18</v>
      </c>
      <c r="G127" s="46"/>
    </row>
    <row r="128">
      <c r="A128" s="35">
        <v>5.0</v>
      </c>
      <c r="B128" s="36">
        <v>5.0</v>
      </c>
      <c r="C128" s="37">
        <v>45417.0</v>
      </c>
      <c r="D128" s="38" t="s">
        <v>174</v>
      </c>
      <c r="E128" s="27" t="str">
        <f t="shared" si="1"/>
        <v>semaine n° 19</v>
      </c>
      <c r="G128" s="46"/>
    </row>
    <row r="129">
      <c r="A129" s="35">
        <v>5.0</v>
      </c>
      <c r="B129" s="36">
        <v>6.0</v>
      </c>
      <c r="C129" s="37">
        <v>45418.0</v>
      </c>
      <c r="D129" s="38" t="s">
        <v>175</v>
      </c>
      <c r="E129" s="27" t="str">
        <f t="shared" si="1"/>
        <v>semaine n° 19</v>
      </c>
      <c r="G129" s="46"/>
    </row>
    <row r="130">
      <c r="A130" s="35">
        <v>5.0</v>
      </c>
      <c r="B130" s="36">
        <v>7.0</v>
      </c>
      <c r="C130" s="37">
        <v>45419.0</v>
      </c>
      <c r="D130" s="38" t="s">
        <v>176</v>
      </c>
      <c r="E130" s="27" t="str">
        <f t="shared" si="1"/>
        <v>semaine n° 19</v>
      </c>
      <c r="G130" s="46"/>
    </row>
    <row r="131">
      <c r="A131" s="35">
        <v>5.0</v>
      </c>
      <c r="B131" s="36">
        <v>8.0</v>
      </c>
      <c r="C131" s="37">
        <v>45420.0</v>
      </c>
      <c r="D131" s="38" t="s">
        <v>177</v>
      </c>
      <c r="E131" s="27" t="str">
        <f t="shared" si="1"/>
        <v>semaine n° 19</v>
      </c>
      <c r="G131" s="46"/>
    </row>
    <row r="132">
      <c r="A132" s="35">
        <v>5.0</v>
      </c>
      <c r="B132" s="36">
        <v>9.0</v>
      </c>
      <c r="C132" s="37">
        <v>45421.0</v>
      </c>
      <c r="D132" s="38" t="s">
        <v>178</v>
      </c>
      <c r="E132" s="27" t="str">
        <f t="shared" si="1"/>
        <v>semaine n° 19</v>
      </c>
      <c r="G132" s="46"/>
    </row>
    <row r="133">
      <c r="A133" s="35">
        <v>5.0</v>
      </c>
      <c r="B133" s="36">
        <v>10.0</v>
      </c>
      <c r="C133" s="37">
        <v>45422.0</v>
      </c>
      <c r="D133" s="38" t="s">
        <v>179</v>
      </c>
      <c r="E133" s="27" t="str">
        <f t="shared" si="1"/>
        <v>semaine n° 19</v>
      </c>
      <c r="G133" s="46"/>
    </row>
    <row r="134">
      <c r="A134" s="35">
        <v>5.0</v>
      </c>
      <c r="B134" s="36">
        <v>11.0</v>
      </c>
      <c r="C134" s="37">
        <v>45423.0</v>
      </c>
      <c r="D134" s="38" t="s">
        <v>180</v>
      </c>
      <c r="E134" s="27" t="str">
        <f t="shared" si="1"/>
        <v>semaine n° 19</v>
      </c>
      <c r="G134" s="46"/>
    </row>
    <row r="135">
      <c r="A135" s="35">
        <v>5.0</v>
      </c>
      <c r="B135" s="36">
        <v>12.0</v>
      </c>
      <c r="C135" s="37">
        <v>45424.0</v>
      </c>
      <c r="D135" s="38" t="s">
        <v>181</v>
      </c>
      <c r="E135" s="27" t="str">
        <f t="shared" si="1"/>
        <v>semaine n° 20</v>
      </c>
      <c r="G135" s="46"/>
    </row>
    <row r="136">
      <c r="A136" s="35">
        <v>5.0</v>
      </c>
      <c r="B136" s="36">
        <v>13.0</v>
      </c>
      <c r="C136" s="37">
        <v>45425.0</v>
      </c>
      <c r="D136" s="38" t="s">
        <v>182</v>
      </c>
      <c r="E136" s="27" t="str">
        <f t="shared" si="1"/>
        <v>semaine n° 20</v>
      </c>
      <c r="G136" s="46"/>
    </row>
    <row r="137">
      <c r="A137" s="35">
        <v>5.0</v>
      </c>
      <c r="B137" s="36">
        <v>14.0</v>
      </c>
      <c r="C137" s="37">
        <v>45426.0</v>
      </c>
      <c r="D137" s="38" t="s">
        <v>183</v>
      </c>
      <c r="E137" s="27" t="str">
        <f t="shared" si="1"/>
        <v>semaine n° 20</v>
      </c>
      <c r="G137" s="46"/>
    </row>
    <row r="138">
      <c r="A138" s="35">
        <v>5.0</v>
      </c>
      <c r="B138" s="36">
        <v>15.0</v>
      </c>
      <c r="C138" s="37">
        <v>45427.0</v>
      </c>
      <c r="D138" s="38" t="s">
        <v>184</v>
      </c>
      <c r="E138" s="27" t="str">
        <f t="shared" si="1"/>
        <v>semaine n° 20</v>
      </c>
      <c r="G138" s="46"/>
    </row>
    <row r="139">
      <c r="A139" s="35">
        <v>5.0</v>
      </c>
      <c r="B139" s="36">
        <v>16.0</v>
      </c>
      <c r="C139" s="37">
        <v>45428.0</v>
      </c>
      <c r="D139" s="38" t="s">
        <v>185</v>
      </c>
      <c r="E139" s="27" t="str">
        <f t="shared" si="1"/>
        <v>semaine n° 20</v>
      </c>
      <c r="G139" s="46"/>
    </row>
    <row r="140">
      <c r="A140" s="35">
        <v>5.0</v>
      </c>
      <c r="B140" s="36">
        <v>17.0</v>
      </c>
      <c r="C140" s="37">
        <v>45429.0</v>
      </c>
      <c r="D140" s="38" t="s">
        <v>186</v>
      </c>
      <c r="E140" s="27" t="str">
        <f t="shared" si="1"/>
        <v>semaine n° 20</v>
      </c>
      <c r="G140" s="46"/>
    </row>
    <row r="141">
      <c r="A141" s="35">
        <v>5.0</v>
      </c>
      <c r="B141" s="36">
        <v>18.0</v>
      </c>
      <c r="C141" s="37">
        <v>45430.0</v>
      </c>
      <c r="D141" s="38" t="s">
        <v>187</v>
      </c>
      <c r="E141" s="27" t="str">
        <f t="shared" si="1"/>
        <v>semaine n° 20</v>
      </c>
      <c r="G141" s="46"/>
    </row>
    <row r="142">
      <c r="A142" s="35">
        <v>5.0</v>
      </c>
      <c r="B142" s="36">
        <v>19.0</v>
      </c>
      <c r="C142" s="37">
        <v>45431.0</v>
      </c>
      <c r="D142" s="38" t="s">
        <v>188</v>
      </c>
      <c r="E142" s="27" t="str">
        <f t="shared" si="1"/>
        <v>semaine n° 21</v>
      </c>
      <c r="G142" s="46"/>
    </row>
    <row r="143">
      <c r="A143" s="35">
        <v>5.0</v>
      </c>
      <c r="B143" s="36">
        <v>20.0</v>
      </c>
      <c r="C143" s="37">
        <v>45432.0</v>
      </c>
      <c r="D143" s="38" t="s">
        <v>189</v>
      </c>
      <c r="E143" s="27" t="str">
        <f t="shared" si="1"/>
        <v>semaine n° 21</v>
      </c>
      <c r="G143" s="46"/>
    </row>
    <row r="144">
      <c r="A144" s="35">
        <v>5.0</v>
      </c>
      <c r="B144" s="36">
        <v>21.0</v>
      </c>
      <c r="C144" s="37">
        <v>45433.0</v>
      </c>
      <c r="D144" s="38" t="s">
        <v>190</v>
      </c>
      <c r="E144" s="27" t="str">
        <f t="shared" si="1"/>
        <v>semaine n° 21</v>
      </c>
      <c r="G144" s="46"/>
    </row>
    <row r="145">
      <c r="A145" s="35">
        <v>5.0</v>
      </c>
      <c r="B145" s="36">
        <v>22.0</v>
      </c>
      <c r="C145" s="37">
        <v>45434.0</v>
      </c>
      <c r="D145" s="38" t="s">
        <v>191</v>
      </c>
      <c r="E145" s="27" t="str">
        <f t="shared" si="1"/>
        <v>semaine n° 21</v>
      </c>
      <c r="G145" s="46"/>
    </row>
    <row r="146">
      <c r="A146" s="35">
        <v>5.0</v>
      </c>
      <c r="B146" s="36">
        <v>23.0</v>
      </c>
      <c r="C146" s="37">
        <v>45435.0</v>
      </c>
      <c r="D146" s="38" t="s">
        <v>192</v>
      </c>
      <c r="E146" s="27" t="str">
        <f t="shared" si="1"/>
        <v>semaine n° 21</v>
      </c>
      <c r="G146" s="46"/>
    </row>
    <row r="147">
      <c r="A147" s="35">
        <v>5.0</v>
      </c>
      <c r="B147" s="36">
        <v>24.0</v>
      </c>
      <c r="C147" s="37">
        <v>45436.0</v>
      </c>
      <c r="D147" s="38" t="s">
        <v>193</v>
      </c>
      <c r="E147" s="27" t="str">
        <f t="shared" si="1"/>
        <v>semaine n° 21</v>
      </c>
      <c r="G147" s="46"/>
    </row>
    <row r="148">
      <c r="A148" s="35">
        <v>5.0</v>
      </c>
      <c r="B148" s="36">
        <v>25.0</v>
      </c>
      <c r="C148" s="37">
        <v>45437.0</v>
      </c>
      <c r="D148" s="38" t="s">
        <v>194</v>
      </c>
      <c r="E148" s="27" t="str">
        <f t="shared" si="1"/>
        <v>semaine n° 21</v>
      </c>
      <c r="G148" s="46"/>
    </row>
    <row r="149">
      <c r="A149" s="35">
        <v>5.0</v>
      </c>
      <c r="B149" s="36">
        <v>26.0</v>
      </c>
      <c r="C149" s="37">
        <v>45438.0</v>
      </c>
      <c r="D149" s="38" t="s">
        <v>195</v>
      </c>
      <c r="E149" s="27" t="str">
        <f t="shared" si="1"/>
        <v>semaine n° 22</v>
      </c>
      <c r="G149" s="46"/>
    </row>
    <row r="150">
      <c r="A150" s="35">
        <v>5.0</v>
      </c>
      <c r="B150" s="36">
        <v>27.0</v>
      </c>
      <c r="C150" s="37">
        <v>45439.0</v>
      </c>
      <c r="D150" s="38" t="s">
        <v>196</v>
      </c>
      <c r="E150" s="27" t="str">
        <f t="shared" si="1"/>
        <v>semaine n° 22</v>
      </c>
      <c r="G150" s="46"/>
    </row>
    <row r="151">
      <c r="A151" s="35">
        <v>5.0</v>
      </c>
      <c r="B151" s="36">
        <v>28.0</v>
      </c>
      <c r="C151" s="37">
        <v>45440.0</v>
      </c>
      <c r="D151" s="38" t="s">
        <v>197</v>
      </c>
      <c r="E151" s="27" t="str">
        <f t="shared" si="1"/>
        <v>semaine n° 22</v>
      </c>
      <c r="G151" s="46"/>
    </row>
    <row r="152">
      <c r="A152" s="35">
        <v>5.0</v>
      </c>
      <c r="B152" s="36">
        <v>29.0</v>
      </c>
      <c r="C152" s="37">
        <v>45441.0</v>
      </c>
      <c r="D152" s="38" t="s">
        <v>198</v>
      </c>
      <c r="E152" s="27" t="str">
        <f t="shared" si="1"/>
        <v>semaine n° 22</v>
      </c>
      <c r="G152" s="46"/>
    </row>
    <row r="153">
      <c r="A153" s="35">
        <v>5.0</v>
      </c>
      <c r="B153" s="36">
        <v>30.0</v>
      </c>
      <c r="C153" s="37">
        <v>45442.0</v>
      </c>
      <c r="D153" s="38" t="s">
        <v>199</v>
      </c>
      <c r="E153" s="27" t="str">
        <f t="shared" si="1"/>
        <v>semaine n° 22</v>
      </c>
      <c r="G153" s="46"/>
    </row>
    <row r="154">
      <c r="A154" s="35">
        <v>5.0</v>
      </c>
      <c r="B154" s="36">
        <v>31.0</v>
      </c>
      <c r="C154" s="37">
        <v>45443.0</v>
      </c>
      <c r="D154" s="38" t="s">
        <v>200</v>
      </c>
      <c r="E154" s="27" t="str">
        <f t="shared" si="1"/>
        <v>semaine n° 22</v>
      </c>
      <c r="G154" s="46"/>
    </row>
    <row r="155">
      <c r="A155" s="35">
        <v>6.0</v>
      </c>
      <c r="B155" s="36">
        <v>1.0</v>
      </c>
      <c r="C155" s="37">
        <v>45444.0</v>
      </c>
      <c r="D155" s="38" t="s">
        <v>201</v>
      </c>
      <c r="E155" s="27" t="str">
        <f t="shared" si="1"/>
        <v>semaine n° 22</v>
      </c>
      <c r="G155" s="46"/>
    </row>
    <row r="156">
      <c r="A156" s="35">
        <v>6.0</v>
      </c>
      <c r="B156" s="36">
        <v>2.0</v>
      </c>
      <c r="C156" s="37">
        <v>45445.0</v>
      </c>
      <c r="D156" s="38" t="s">
        <v>202</v>
      </c>
      <c r="E156" s="27" t="str">
        <f t="shared" si="1"/>
        <v>semaine n° 23</v>
      </c>
      <c r="G156" s="46"/>
    </row>
    <row r="157">
      <c r="A157" s="35">
        <v>6.0</v>
      </c>
      <c r="B157" s="36">
        <v>3.0</v>
      </c>
      <c r="C157" s="37">
        <v>45446.0</v>
      </c>
      <c r="D157" s="38" t="s">
        <v>203</v>
      </c>
      <c r="E157" s="27" t="str">
        <f t="shared" si="1"/>
        <v>semaine n° 23</v>
      </c>
      <c r="G157" s="46"/>
    </row>
    <row r="158">
      <c r="A158" s="35">
        <v>6.0</v>
      </c>
      <c r="B158" s="36">
        <v>4.0</v>
      </c>
      <c r="C158" s="37">
        <v>45447.0</v>
      </c>
      <c r="D158" s="38" t="s">
        <v>204</v>
      </c>
      <c r="E158" s="27" t="str">
        <f t="shared" si="1"/>
        <v>semaine n° 23</v>
      </c>
      <c r="G158" s="46"/>
    </row>
    <row r="159">
      <c r="A159" s="35">
        <v>6.0</v>
      </c>
      <c r="B159" s="36">
        <v>5.0</v>
      </c>
      <c r="C159" s="37">
        <v>45448.0</v>
      </c>
      <c r="D159" s="38" t="s">
        <v>205</v>
      </c>
      <c r="E159" s="27" t="str">
        <f t="shared" si="1"/>
        <v>semaine n° 23</v>
      </c>
      <c r="G159" s="46"/>
    </row>
    <row r="160">
      <c r="A160" s="35">
        <v>6.0</v>
      </c>
      <c r="B160" s="36">
        <v>6.0</v>
      </c>
      <c r="C160" s="37">
        <v>45449.0</v>
      </c>
      <c r="D160" s="38" t="s">
        <v>206</v>
      </c>
      <c r="E160" s="27" t="str">
        <f t="shared" si="1"/>
        <v>semaine n° 23</v>
      </c>
      <c r="G160" s="46"/>
    </row>
    <row r="161">
      <c r="A161" s="35">
        <v>6.0</v>
      </c>
      <c r="B161" s="36">
        <v>7.0</v>
      </c>
      <c r="C161" s="37">
        <v>45450.0</v>
      </c>
      <c r="D161" s="38" t="s">
        <v>207</v>
      </c>
      <c r="E161" s="27" t="str">
        <f t="shared" si="1"/>
        <v>semaine n° 23</v>
      </c>
      <c r="G161" s="46"/>
    </row>
    <row r="162">
      <c r="A162" s="35">
        <v>6.0</v>
      </c>
      <c r="B162" s="36">
        <v>8.0</v>
      </c>
      <c r="C162" s="37">
        <v>45451.0</v>
      </c>
      <c r="D162" s="38" t="s">
        <v>208</v>
      </c>
      <c r="E162" s="27" t="str">
        <f t="shared" si="1"/>
        <v>semaine n° 23</v>
      </c>
      <c r="G162" s="46"/>
    </row>
    <row r="163">
      <c r="A163" s="35">
        <v>6.0</v>
      </c>
      <c r="B163" s="36">
        <v>9.0</v>
      </c>
      <c r="C163" s="37">
        <v>45452.0</v>
      </c>
      <c r="D163" s="38" t="s">
        <v>209</v>
      </c>
      <c r="E163" s="27" t="str">
        <f t="shared" si="1"/>
        <v>semaine n° 24</v>
      </c>
      <c r="G163" s="46"/>
    </row>
    <row r="164">
      <c r="A164" s="35">
        <v>6.0</v>
      </c>
      <c r="B164" s="36">
        <v>10.0</v>
      </c>
      <c r="C164" s="37">
        <v>45453.0</v>
      </c>
      <c r="D164" s="38" t="s">
        <v>210</v>
      </c>
      <c r="E164" s="27" t="str">
        <f t="shared" si="1"/>
        <v>semaine n° 24</v>
      </c>
      <c r="G164" s="46"/>
    </row>
    <row r="165">
      <c r="A165" s="35">
        <v>6.0</v>
      </c>
      <c r="B165" s="36">
        <v>11.0</v>
      </c>
      <c r="C165" s="37">
        <v>45454.0</v>
      </c>
      <c r="D165" s="38" t="s">
        <v>211</v>
      </c>
      <c r="E165" s="27" t="str">
        <f t="shared" si="1"/>
        <v>semaine n° 24</v>
      </c>
      <c r="G165" s="46"/>
    </row>
    <row r="166">
      <c r="A166" s="35">
        <v>6.0</v>
      </c>
      <c r="B166" s="36">
        <v>12.0</v>
      </c>
      <c r="C166" s="37">
        <v>45455.0</v>
      </c>
      <c r="D166" s="38" t="s">
        <v>212</v>
      </c>
      <c r="E166" s="27" t="str">
        <f t="shared" si="1"/>
        <v>semaine n° 24</v>
      </c>
      <c r="G166" s="46"/>
    </row>
    <row r="167">
      <c r="A167" s="35">
        <v>6.0</v>
      </c>
      <c r="B167" s="36">
        <v>13.0</v>
      </c>
      <c r="C167" s="37">
        <v>45456.0</v>
      </c>
      <c r="D167" s="38" t="s">
        <v>213</v>
      </c>
      <c r="E167" s="27" t="str">
        <f t="shared" si="1"/>
        <v>semaine n° 24</v>
      </c>
      <c r="G167" s="46"/>
    </row>
    <row r="168">
      <c r="A168" s="35">
        <v>6.0</v>
      </c>
      <c r="B168" s="36">
        <v>14.0</v>
      </c>
      <c r="C168" s="37">
        <v>45457.0</v>
      </c>
      <c r="D168" s="38" t="s">
        <v>214</v>
      </c>
      <c r="E168" s="27" t="str">
        <f t="shared" si="1"/>
        <v>semaine n° 24</v>
      </c>
      <c r="G168" s="46"/>
    </row>
    <row r="169">
      <c r="A169" s="35">
        <v>6.0</v>
      </c>
      <c r="B169" s="36">
        <v>15.0</v>
      </c>
      <c r="C169" s="37">
        <v>45458.0</v>
      </c>
      <c r="D169" s="38" t="s">
        <v>215</v>
      </c>
      <c r="E169" s="27" t="str">
        <f t="shared" si="1"/>
        <v>semaine n° 24</v>
      </c>
      <c r="G169" s="46"/>
    </row>
    <row r="170">
      <c r="A170" s="35">
        <v>6.0</v>
      </c>
      <c r="B170" s="36">
        <v>16.0</v>
      </c>
      <c r="C170" s="37">
        <v>45459.0</v>
      </c>
      <c r="D170" s="38" t="s">
        <v>216</v>
      </c>
      <c r="E170" s="27" t="str">
        <f t="shared" si="1"/>
        <v>semaine n° 25</v>
      </c>
      <c r="G170" s="46"/>
    </row>
    <row r="171">
      <c r="A171" s="35">
        <v>6.0</v>
      </c>
      <c r="B171" s="36">
        <v>17.0</v>
      </c>
      <c r="C171" s="37">
        <v>45460.0</v>
      </c>
      <c r="D171" s="38" t="s">
        <v>217</v>
      </c>
      <c r="E171" s="27" t="str">
        <f t="shared" si="1"/>
        <v>semaine n° 25</v>
      </c>
      <c r="G171" s="46"/>
    </row>
    <row r="172">
      <c r="A172" s="35">
        <v>6.0</v>
      </c>
      <c r="B172" s="36">
        <v>18.0</v>
      </c>
      <c r="C172" s="37">
        <v>45461.0</v>
      </c>
      <c r="D172" s="38" t="s">
        <v>218</v>
      </c>
      <c r="E172" s="27" t="str">
        <f t="shared" si="1"/>
        <v>semaine n° 25</v>
      </c>
      <c r="G172" s="46"/>
    </row>
    <row r="173">
      <c r="A173" s="35">
        <v>6.0</v>
      </c>
      <c r="B173" s="36">
        <v>19.0</v>
      </c>
      <c r="C173" s="37">
        <v>45462.0</v>
      </c>
      <c r="D173" s="38" t="s">
        <v>219</v>
      </c>
      <c r="E173" s="27" t="str">
        <f t="shared" si="1"/>
        <v>semaine n° 25</v>
      </c>
      <c r="G173" s="46"/>
    </row>
    <row r="174">
      <c r="A174" s="35">
        <v>6.0</v>
      </c>
      <c r="B174" s="36">
        <v>20.0</v>
      </c>
      <c r="C174" s="37">
        <v>45463.0</v>
      </c>
      <c r="D174" s="38" t="s">
        <v>220</v>
      </c>
      <c r="E174" s="27" t="str">
        <f t="shared" si="1"/>
        <v>semaine n° 25</v>
      </c>
      <c r="G174" s="46"/>
    </row>
    <row r="175">
      <c r="A175" s="35">
        <v>6.0</v>
      </c>
      <c r="B175" s="36">
        <v>21.0</v>
      </c>
      <c r="C175" s="37">
        <v>45464.0</v>
      </c>
      <c r="D175" s="38" t="s">
        <v>221</v>
      </c>
      <c r="E175" s="27" t="str">
        <f t="shared" si="1"/>
        <v>semaine n° 25</v>
      </c>
      <c r="G175" s="46"/>
    </row>
    <row r="176">
      <c r="A176" s="35">
        <v>6.0</v>
      </c>
      <c r="B176" s="36">
        <v>22.0</v>
      </c>
      <c r="C176" s="37">
        <v>45465.0</v>
      </c>
      <c r="D176" s="38" t="s">
        <v>222</v>
      </c>
      <c r="E176" s="27" t="str">
        <f t="shared" si="1"/>
        <v>semaine n° 25</v>
      </c>
      <c r="G176" s="46"/>
    </row>
    <row r="177">
      <c r="A177" s="35">
        <v>6.0</v>
      </c>
      <c r="B177" s="36">
        <v>23.0</v>
      </c>
      <c r="C177" s="37">
        <v>45466.0</v>
      </c>
      <c r="D177" s="38" t="s">
        <v>223</v>
      </c>
      <c r="E177" s="27" t="str">
        <f t="shared" si="1"/>
        <v>semaine n° 26</v>
      </c>
      <c r="G177" s="46"/>
    </row>
    <row r="178">
      <c r="A178" s="35">
        <v>6.0</v>
      </c>
      <c r="B178" s="36">
        <v>24.0</v>
      </c>
      <c r="C178" s="37">
        <v>45467.0</v>
      </c>
      <c r="D178" s="38" t="s">
        <v>147</v>
      </c>
      <c r="E178" s="27" t="str">
        <f t="shared" si="1"/>
        <v>semaine n° 26</v>
      </c>
      <c r="G178" s="46"/>
    </row>
    <row r="179">
      <c r="A179" s="35">
        <v>6.0</v>
      </c>
      <c r="B179" s="36">
        <v>25.0</v>
      </c>
      <c r="C179" s="37">
        <v>45468.0</v>
      </c>
      <c r="D179" s="38" t="s">
        <v>224</v>
      </c>
      <c r="E179" s="27" t="str">
        <f t="shared" si="1"/>
        <v>semaine n° 26</v>
      </c>
      <c r="G179" s="46"/>
    </row>
    <row r="180">
      <c r="A180" s="35">
        <v>6.0</v>
      </c>
      <c r="B180" s="36">
        <v>26.0</v>
      </c>
      <c r="C180" s="37">
        <v>45469.0</v>
      </c>
      <c r="D180" s="38" t="s">
        <v>225</v>
      </c>
      <c r="E180" s="27" t="str">
        <f t="shared" si="1"/>
        <v>semaine n° 26</v>
      </c>
      <c r="G180" s="46"/>
    </row>
    <row r="181">
      <c r="A181" s="35">
        <v>6.0</v>
      </c>
      <c r="B181" s="36">
        <v>27.0</v>
      </c>
      <c r="C181" s="37">
        <v>45470.0</v>
      </c>
      <c r="D181" s="38" t="s">
        <v>226</v>
      </c>
      <c r="E181" s="27" t="str">
        <f t="shared" si="1"/>
        <v>semaine n° 26</v>
      </c>
      <c r="G181" s="46"/>
    </row>
    <row r="182">
      <c r="A182" s="35">
        <v>6.0</v>
      </c>
      <c r="B182" s="36">
        <v>28.0</v>
      </c>
      <c r="C182" s="37">
        <v>45471.0</v>
      </c>
      <c r="D182" s="38" t="s">
        <v>227</v>
      </c>
      <c r="E182" s="27" t="str">
        <f t="shared" si="1"/>
        <v>semaine n° 26</v>
      </c>
      <c r="G182" s="46"/>
    </row>
    <row r="183">
      <c r="A183" s="35">
        <v>6.0</v>
      </c>
      <c r="B183" s="36">
        <v>29.0</v>
      </c>
      <c r="C183" s="37">
        <v>45472.0</v>
      </c>
      <c r="D183" s="38" t="s">
        <v>228</v>
      </c>
      <c r="E183" s="27" t="str">
        <f t="shared" si="1"/>
        <v>semaine n° 26</v>
      </c>
      <c r="G183" s="46"/>
    </row>
    <row r="184">
      <c r="A184" s="35">
        <v>6.0</v>
      </c>
      <c r="B184" s="36">
        <v>30.0</v>
      </c>
      <c r="C184" s="37">
        <v>45473.0</v>
      </c>
      <c r="D184" s="38" t="s">
        <v>229</v>
      </c>
      <c r="E184" s="27" t="str">
        <f t="shared" si="1"/>
        <v>semaine n° 27</v>
      </c>
      <c r="G184" s="46"/>
    </row>
    <row r="185">
      <c r="A185" s="35">
        <v>7.0</v>
      </c>
      <c r="B185" s="36">
        <v>1.0</v>
      </c>
      <c r="C185" s="37">
        <v>45474.0</v>
      </c>
      <c r="D185" s="38" t="s">
        <v>230</v>
      </c>
      <c r="E185" s="27" t="str">
        <f t="shared" si="1"/>
        <v>semaine n° 27</v>
      </c>
      <c r="G185" s="46"/>
    </row>
    <row r="186">
      <c r="A186" s="35">
        <v>7.0</v>
      </c>
      <c r="B186" s="36">
        <v>2.0</v>
      </c>
      <c r="C186" s="37">
        <v>45475.0</v>
      </c>
      <c r="D186" s="38" t="s">
        <v>231</v>
      </c>
      <c r="E186" s="27" t="str">
        <f t="shared" si="1"/>
        <v>semaine n° 27</v>
      </c>
      <c r="G186" s="46"/>
    </row>
    <row r="187">
      <c r="A187" s="35">
        <v>7.0</v>
      </c>
      <c r="B187" s="36">
        <v>3.0</v>
      </c>
      <c r="C187" s="37">
        <v>45476.0</v>
      </c>
      <c r="D187" s="38" t="s">
        <v>77</v>
      </c>
      <c r="E187" s="27" t="str">
        <f t="shared" si="1"/>
        <v>semaine n° 27</v>
      </c>
      <c r="G187" s="46"/>
    </row>
    <row r="188">
      <c r="A188" s="35">
        <v>7.0</v>
      </c>
      <c r="B188" s="36">
        <v>4.0</v>
      </c>
      <c r="C188" s="37">
        <v>45477.0</v>
      </c>
      <c r="D188" s="38" t="s">
        <v>232</v>
      </c>
      <c r="E188" s="27" t="str">
        <f t="shared" si="1"/>
        <v>semaine n° 27</v>
      </c>
      <c r="G188" s="46"/>
    </row>
    <row r="189">
      <c r="A189" s="35">
        <v>7.0</v>
      </c>
      <c r="B189" s="36">
        <v>5.0</v>
      </c>
      <c r="C189" s="37">
        <v>45478.0</v>
      </c>
      <c r="D189" s="38" t="s">
        <v>213</v>
      </c>
      <c r="E189" s="27" t="str">
        <f t="shared" si="1"/>
        <v>semaine n° 27</v>
      </c>
      <c r="G189" s="46"/>
    </row>
    <row r="190">
      <c r="A190" s="35">
        <v>7.0</v>
      </c>
      <c r="B190" s="36">
        <v>6.0</v>
      </c>
      <c r="C190" s="37">
        <v>45479.0</v>
      </c>
      <c r="D190" s="38" t="s">
        <v>233</v>
      </c>
      <c r="E190" s="27" t="str">
        <f t="shared" si="1"/>
        <v>semaine n° 27</v>
      </c>
      <c r="G190" s="46"/>
    </row>
    <row r="191">
      <c r="A191" s="35">
        <v>7.0</v>
      </c>
      <c r="B191" s="36">
        <v>7.0</v>
      </c>
      <c r="C191" s="37">
        <v>45480.0</v>
      </c>
      <c r="D191" s="38" t="s">
        <v>234</v>
      </c>
      <c r="E191" s="27" t="str">
        <f t="shared" si="1"/>
        <v>semaine n° 28</v>
      </c>
      <c r="G191" s="46"/>
    </row>
    <row r="192">
      <c r="A192" s="35">
        <v>7.0</v>
      </c>
      <c r="B192" s="36">
        <v>8.0</v>
      </c>
      <c r="C192" s="37">
        <v>45481.0</v>
      </c>
      <c r="D192" s="38" t="s">
        <v>235</v>
      </c>
      <c r="E192" s="27" t="str">
        <f t="shared" si="1"/>
        <v>semaine n° 28</v>
      </c>
      <c r="G192" s="46"/>
    </row>
    <row r="193">
      <c r="A193" s="35">
        <v>7.0</v>
      </c>
      <c r="B193" s="36">
        <v>9.0</v>
      </c>
      <c r="C193" s="37">
        <v>45482.0</v>
      </c>
      <c r="D193" s="38" t="s">
        <v>236</v>
      </c>
      <c r="E193" s="27" t="str">
        <f t="shared" si="1"/>
        <v>semaine n° 28</v>
      </c>
      <c r="G193" s="46"/>
    </row>
    <row r="194">
      <c r="A194" s="35">
        <v>7.0</v>
      </c>
      <c r="B194" s="36">
        <v>10.0</v>
      </c>
      <c r="C194" s="37">
        <v>45483.0</v>
      </c>
      <c r="D194" s="38" t="s">
        <v>237</v>
      </c>
      <c r="E194" s="27" t="str">
        <f t="shared" si="1"/>
        <v>semaine n° 28</v>
      </c>
      <c r="G194" s="46"/>
    </row>
    <row r="195">
      <c r="A195" s="35">
        <v>7.0</v>
      </c>
      <c r="B195" s="36">
        <v>11.0</v>
      </c>
      <c r="C195" s="37">
        <v>45484.0</v>
      </c>
      <c r="D195" s="38" t="s">
        <v>238</v>
      </c>
      <c r="E195" s="27" t="str">
        <f t="shared" si="1"/>
        <v>semaine n° 28</v>
      </c>
      <c r="G195" s="46"/>
    </row>
    <row r="196">
      <c r="A196" s="35">
        <v>7.0</v>
      </c>
      <c r="B196" s="36">
        <v>12.0</v>
      </c>
      <c r="C196" s="37">
        <v>45485.0</v>
      </c>
      <c r="D196" s="38" t="s">
        <v>239</v>
      </c>
      <c r="E196" s="27" t="str">
        <f t="shared" si="1"/>
        <v>semaine n° 28</v>
      </c>
      <c r="G196" s="46"/>
    </row>
    <row r="197">
      <c r="A197" s="35">
        <v>7.0</v>
      </c>
      <c r="B197" s="36">
        <v>13.0</v>
      </c>
      <c r="C197" s="37">
        <v>45486.0</v>
      </c>
      <c r="D197" s="38" t="s">
        <v>240</v>
      </c>
      <c r="E197" s="27" t="str">
        <f t="shared" si="1"/>
        <v>semaine n° 28</v>
      </c>
      <c r="G197" s="46"/>
    </row>
    <row r="198">
      <c r="A198" s="35">
        <v>7.0</v>
      </c>
      <c r="B198" s="36">
        <v>14.0</v>
      </c>
      <c r="C198" s="37">
        <v>45487.0</v>
      </c>
      <c r="D198" s="38" t="s">
        <v>241</v>
      </c>
      <c r="E198" s="27" t="str">
        <f t="shared" si="1"/>
        <v>semaine n° 29</v>
      </c>
      <c r="G198" s="46"/>
    </row>
    <row r="199">
      <c r="A199" s="35">
        <v>7.0</v>
      </c>
      <c r="B199" s="36">
        <v>15.0</v>
      </c>
      <c r="C199" s="37">
        <v>45488.0</v>
      </c>
      <c r="D199" s="38" t="s">
        <v>242</v>
      </c>
      <c r="E199" s="27" t="str">
        <f t="shared" si="1"/>
        <v>semaine n° 29</v>
      </c>
      <c r="G199" s="46"/>
    </row>
    <row r="200">
      <c r="A200" s="35">
        <v>7.0</v>
      </c>
      <c r="B200" s="36">
        <v>16.0</v>
      </c>
      <c r="C200" s="37">
        <v>45489.0</v>
      </c>
      <c r="D200" s="38" t="s">
        <v>243</v>
      </c>
      <c r="E200" s="27" t="str">
        <f t="shared" si="1"/>
        <v>semaine n° 29</v>
      </c>
      <c r="G200" s="46"/>
    </row>
    <row r="201">
      <c r="A201" s="35">
        <v>7.0</v>
      </c>
      <c r="B201" s="36">
        <v>17.0</v>
      </c>
      <c r="C201" s="37">
        <v>45490.0</v>
      </c>
      <c r="D201" s="38" t="s">
        <v>244</v>
      </c>
      <c r="E201" s="27" t="str">
        <f t="shared" si="1"/>
        <v>semaine n° 29</v>
      </c>
      <c r="G201" s="46"/>
    </row>
    <row r="202">
      <c r="A202" s="35">
        <v>7.0</v>
      </c>
      <c r="B202" s="36">
        <v>18.0</v>
      </c>
      <c r="C202" s="37">
        <v>45491.0</v>
      </c>
      <c r="D202" s="38" t="s">
        <v>245</v>
      </c>
      <c r="E202" s="27" t="str">
        <f t="shared" si="1"/>
        <v>semaine n° 29</v>
      </c>
      <c r="G202" s="46"/>
    </row>
    <row r="203">
      <c r="A203" s="35">
        <v>7.0</v>
      </c>
      <c r="B203" s="36">
        <v>19.0</v>
      </c>
      <c r="C203" s="37">
        <v>45492.0</v>
      </c>
      <c r="D203" s="38" t="s">
        <v>246</v>
      </c>
      <c r="E203" s="27" t="str">
        <f t="shared" si="1"/>
        <v>semaine n° 29</v>
      </c>
      <c r="G203" s="46"/>
    </row>
    <row r="204">
      <c r="A204" s="35">
        <v>7.0</v>
      </c>
      <c r="B204" s="36">
        <v>20.0</v>
      </c>
      <c r="C204" s="37">
        <v>45493.0</v>
      </c>
      <c r="D204" s="38" t="s">
        <v>247</v>
      </c>
      <c r="E204" s="27" t="str">
        <f t="shared" si="1"/>
        <v>semaine n° 29</v>
      </c>
      <c r="G204" s="46"/>
    </row>
    <row r="205">
      <c r="A205" s="35">
        <v>7.0</v>
      </c>
      <c r="B205" s="36">
        <v>21.0</v>
      </c>
      <c r="C205" s="37">
        <v>45494.0</v>
      </c>
      <c r="D205" s="38" t="s">
        <v>248</v>
      </c>
      <c r="E205" s="27" t="str">
        <f t="shared" si="1"/>
        <v>semaine n° 30</v>
      </c>
      <c r="G205" s="46"/>
    </row>
    <row r="206">
      <c r="A206" s="35">
        <v>7.0</v>
      </c>
      <c r="B206" s="36">
        <v>22.0</v>
      </c>
      <c r="C206" s="37">
        <v>45495.0</v>
      </c>
      <c r="D206" s="38" t="s">
        <v>249</v>
      </c>
      <c r="E206" s="27" t="str">
        <f t="shared" si="1"/>
        <v>semaine n° 30</v>
      </c>
      <c r="G206" s="46"/>
    </row>
    <row r="207">
      <c r="A207" s="35">
        <v>7.0</v>
      </c>
      <c r="B207" s="36">
        <v>23.0</v>
      </c>
      <c r="C207" s="37">
        <v>45496.0</v>
      </c>
      <c r="D207" s="38" t="s">
        <v>250</v>
      </c>
      <c r="E207" s="27" t="str">
        <f t="shared" si="1"/>
        <v>semaine n° 30</v>
      </c>
      <c r="G207" s="46"/>
    </row>
    <row r="208">
      <c r="A208" s="35">
        <v>7.0</v>
      </c>
      <c r="B208" s="36">
        <v>24.0</v>
      </c>
      <c r="C208" s="37">
        <v>45497.0</v>
      </c>
      <c r="D208" s="38" t="s">
        <v>251</v>
      </c>
      <c r="E208" s="27" t="str">
        <f t="shared" si="1"/>
        <v>semaine n° 30</v>
      </c>
      <c r="G208" s="46"/>
    </row>
    <row r="209">
      <c r="A209" s="35">
        <v>7.0</v>
      </c>
      <c r="B209" s="36">
        <v>25.0</v>
      </c>
      <c r="C209" s="37">
        <v>45498.0</v>
      </c>
      <c r="D209" s="38" t="s">
        <v>252</v>
      </c>
      <c r="E209" s="27" t="str">
        <f t="shared" si="1"/>
        <v>semaine n° 30</v>
      </c>
      <c r="G209" s="46"/>
    </row>
    <row r="210">
      <c r="A210" s="35">
        <v>7.0</v>
      </c>
      <c r="B210" s="36">
        <v>26.0</v>
      </c>
      <c r="C210" s="37">
        <v>45499.0</v>
      </c>
      <c r="D210" s="38" t="s">
        <v>253</v>
      </c>
      <c r="E210" s="27" t="str">
        <f t="shared" si="1"/>
        <v>semaine n° 30</v>
      </c>
      <c r="G210" s="46"/>
    </row>
    <row r="211">
      <c r="A211" s="35">
        <v>7.0</v>
      </c>
      <c r="B211" s="36">
        <v>27.0</v>
      </c>
      <c r="C211" s="37">
        <v>45500.0</v>
      </c>
      <c r="D211" s="38" t="s">
        <v>254</v>
      </c>
      <c r="E211" s="27" t="str">
        <f t="shared" si="1"/>
        <v>semaine n° 30</v>
      </c>
      <c r="G211" s="46"/>
    </row>
    <row r="212">
      <c r="A212" s="35">
        <v>7.0</v>
      </c>
      <c r="B212" s="36">
        <v>28.0</v>
      </c>
      <c r="C212" s="37">
        <v>45501.0</v>
      </c>
      <c r="D212" s="38" t="s">
        <v>255</v>
      </c>
      <c r="E212" s="27" t="str">
        <f t="shared" si="1"/>
        <v>semaine n° 31</v>
      </c>
      <c r="G212" s="46"/>
    </row>
    <row r="213">
      <c r="A213" s="35">
        <v>7.0</v>
      </c>
      <c r="B213" s="36">
        <v>29.0</v>
      </c>
      <c r="C213" s="37">
        <v>45502.0</v>
      </c>
      <c r="D213" s="38" t="s">
        <v>256</v>
      </c>
      <c r="E213" s="27" t="str">
        <f t="shared" si="1"/>
        <v>semaine n° 31</v>
      </c>
      <c r="G213" s="46"/>
    </row>
    <row r="214">
      <c r="A214" s="35">
        <v>7.0</v>
      </c>
      <c r="B214" s="36">
        <v>30.0</v>
      </c>
      <c r="C214" s="37">
        <v>45503.0</v>
      </c>
      <c r="D214" s="38" t="s">
        <v>257</v>
      </c>
      <c r="E214" s="27" t="str">
        <f t="shared" si="1"/>
        <v>semaine n° 31</v>
      </c>
      <c r="G214" s="46"/>
    </row>
    <row r="215">
      <c r="A215" s="35">
        <v>7.0</v>
      </c>
      <c r="B215" s="36">
        <v>31.0</v>
      </c>
      <c r="C215" s="37">
        <v>45504.0</v>
      </c>
      <c r="D215" s="38" t="s">
        <v>258</v>
      </c>
      <c r="E215" s="27" t="str">
        <f t="shared" si="1"/>
        <v>semaine n° 31</v>
      </c>
      <c r="G215" s="46"/>
    </row>
    <row r="216">
      <c r="A216" s="35">
        <v>8.0</v>
      </c>
      <c r="B216" s="36">
        <v>1.0</v>
      </c>
      <c r="C216" s="37">
        <v>45505.0</v>
      </c>
      <c r="D216" s="38" t="s">
        <v>259</v>
      </c>
      <c r="E216" s="27" t="str">
        <f t="shared" si="1"/>
        <v>semaine n° 31</v>
      </c>
      <c r="G216" s="46"/>
    </row>
    <row r="217">
      <c r="A217" s="35">
        <v>8.0</v>
      </c>
      <c r="B217" s="36">
        <v>2.0</v>
      </c>
      <c r="C217" s="37">
        <v>45506.0</v>
      </c>
      <c r="D217" s="38" t="s">
        <v>260</v>
      </c>
      <c r="E217" s="27" t="str">
        <f t="shared" si="1"/>
        <v>semaine n° 31</v>
      </c>
      <c r="G217" s="46"/>
    </row>
    <row r="218">
      <c r="A218" s="35">
        <v>8.0</v>
      </c>
      <c r="B218" s="36">
        <v>3.0</v>
      </c>
      <c r="C218" s="37">
        <v>45507.0</v>
      </c>
      <c r="D218" s="38" t="s">
        <v>261</v>
      </c>
      <c r="E218" s="27" t="str">
        <f t="shared" si="1"/>
        <v>semaine n° 31</v>
      </c>
      <c r="G218" s="46"/>
    </row>
    <row r="219">
      <c r="A219" s="35">
        <v>8.0</v>
      </c>
      <c r="B219" s="36">
        <v>4.0</v>
      </c>
      <c r="C219" s="37">
        <v>45508.0</v>
      </c>
      <c r="D219" s="38" t="s">
        <v>262</v>
      </c>
      <c r="E219" s="27" t="str">
        <f t="shared" si="1"/>
        <v>semaine n° 32</v>
      </c>
      <c r="G219" s="46"/>
    </row>
    <row r="220">
      <c r="A220" s="35">
        <v>8.0</v>
      </c>
      <c r="B220" s="36">
        <v>5.0</v>
      </c>
      <c r="C220" s="37">
        <v>45509.0</v>
      </c>
      <c r="D220" s="38" t="s">
        <v>263</v>
      </c>
      <c r="E220" s="27" t="str">
        <f t="shared" si="1"/>
        <v>semaine n° 32</v>
      </c>
      <c r="G220" s="46"/>
    </row>
    <row r="221">
      <c r="A221" s="35">
        <v>8.0</v>
      </c>
      <c r="B221" s="36">
        <v>6.0</v>
      </c>
      <c r="C221" s="37">
        <v>45510.0</v>
      </c>
      <c r="D221" s="38" t="s">
        <v>264</v>
      </c>
      <c r="E221" s="27" t="str">
        <f t="shared" si="1"/>
        <v>semaine n° 32</v>
      </c>
      <c r="G221" s="46"/>
    </row>
    <row r="222">
      <c r="A222" s="35">
        <v>8.0</v>
      </c>
      <c r="B222" s="36">
        <v>7.0</v>
      </c>
      <c r="C222" s="37">
        <v>45511.0</v>
      </c>
      <c r="D222" s="38" t="s">
        <v>265</v>
      </c>
      <c r="E222" s="27" t="str">
        <f t="shared" si="1"/>
        <v>semaine n° 32</v>
      </c>
      <c r="G222" s="46"/>
    </row>
    <row r="223">
      <c r="A223" s="35">
        <v>8.0</v>
      </c>
      <c r="B223" s="36">
        <v>8.0</v>
      </c>
      <c r="C223" s="37">
        <v>45512.0</v>
      </c>
      <c r="D223" s="38" t="s">
        <v>266</v>
      </c>
      <c r="E223" s="27" t="str">
        <f t="shared" si="1"/>
        <v>semaine n° 32</v>
      </c>
      <c r="G223" s="46"/>
    </row>
    <row r="224">
      <c r="A224" s="35">
        <v>8.0</v>
      </c>
      <c r="B224" s="36">
        <v>9.0</v>
      </c>
      <c r="C224" s="37">
        <v>45513.0</v>
      </c>
      <c r="D224" s="38" t="s">
        <v>267</v>
      </c>
      <c r="E224" s="27" t="str">
        <f t="shared" si="1"/>
        <v>semaine n° 32</v>
      </c>
      <c r="G224" s="46"/>
    </row>
    <row r="225">
      <c r="A225" s="35">
        <v>8.0</v>
      </c>
      <c r="B225" s="36">
        <v>10.0</v>
      </c>
      <c r="C225" s="37">
        <v>45514.0</v>
      </c>
      <c r="D225" s="38" t="s">
        <v>268</v>
      </c>
      <c r="E225" s="27" t="str">
        <f t="shared" si="1"/>
        <v>semaine n° 32</v>
      </c>
      <c r="G225" s="46"/>
    </row>
    <row r="226">
      <c r="A226" s="35">
        <v>8.0</v>
      </c>
      <c r="B226" s="36">
        <v>11.0</v>
      </c>
      <c r="C226" s="37">
        <v>45515.0</v>
      </c>
      <c r="D226" s="38" t="s">
        <v>269</v>
      </c>
      <c r="E226" s="27" t="str">
        <f t="shared" si="1"/>
        <v>semaine n° 33</v>
      </c>
      <c r="G226" s="46"/>
    </row>
    <row r="227">
      <c r="A227" s="35">
        <v>8.0</v>
      </c>
      <c r="B227" s="36">
        <v>12.0</v>
      </c>
      <c r="C227" s="37">
        <v>45516.0</v>
      </c>
      <c r="D227" s="38" t="s">
        <v>270</v>
      </c>
      <c r="E227" s="27" t="str">
        <f t="shared" si="1"/>
        <v>semaine n° 33</v>
      </c>
      <c r="G227" s="46"/>
    </row>
    <row r="228">
      <c r="A228" s="35">
        <v>8.0</v>
      </c>
      <c r="B228" s="36">
        <v>13.0</v>
      </c>
      <c r="C228" s="37">
        <v>45517.0</v>
      </c>
      <c r="D228" s="38" t="s">
        <v>271</v>
      </c>
      <c r="E228" s="27" t="str">
        <f t="shared" si="1"/>
        <v>semaine n° 33</v>
      </c>
      <c r="G228" s="46"/>
    </row>
    <row r="229">
      <c r="A229" s="35">
        <v>8.0</v>
      </c>
      <c r="B229" s="36">
        <v>14.0</v>
      </c>
      <c r="C229" s="37">
        <v>45518.0</v>
      </c>
      <c r="D229" s="38" t="s">
        <v>272</v>
      </c>
      <c r="E229" s="27" t="str">
        <f t="shared" si="1"/>
        <v>semaine n° 33</v>
      </c>
      <c r="G229" s="46"/>
    </row>
    <row r="230">
      <c r="A230" s="35">
        <v>8.0</v>
      </c>
      <c r="B230" s="36">
        <v>15.0</v>
      </c>
      <c r="C230" s="37">
        <v>45519.0</v>
      </c>
      <c r="D230" s="38" t="s">
        <v>12</v>
      </c>
      <c r="E230" s="27" t="str">
        <f t="shared" si="1"/>
        <v>semaine n° 33</v>
      </c>
      <c r="G230" s="46"/>
    </row>
    <row r="231">
      <c r="A231" s="35">
        <v>8.0</v>
      </c>
      <c r="B231" s="36">
        <v>16.0</v>
      </c>
      <c r="C231" s="37">
        <v>45520.0</v>
      </c>
      <c r="D231" s="38" t="s">
        <v>273</v>
      </c>
      <c r="E231" s="27" t="str">
        <f t="shared" si="1"/>
        <v>semaine n° 33</v>
      </c>
      <c r="G231" s="46"/>
    </row>
    <row r="232">
      <c r="A232" s="35">
        <v>8.0</v>
      </c>
      <c r="B232" s="36">
        <v>17.0</v>
      </c>
      <c r="C232" s="37">
        <v>45521.0</v>
      </c>
      <c r="D232" s="38" t="s">
        <v>274</v>
      </c>
      <c r="E232" s="27" t="str">
        <f t="shared" si="1"/>
        <v>semaine n° 33</v>
      </c>
      <c r="G232" s="46"/>
    </row>
    <row r="233">
      <c r="A233" s="35">
        <v>8.0</v>
      </c>
      <c r="B233" s="36">
        <v>18.0</v>
      </c>
      <c r="C233" s="37">
        <v>45522.0</v>
      </c>
      <c r="D233" s="38" t="s">
        <v>275</v>
      </c>
      <c r="E233" s="27" t="str">
        <f t="shared" si="1"/>
        <v>semaine n° 34</v>
      </c>
      <c r="G233" s="46"/>
    </row>
    <row r="234">
      <c r="A234" s="35">
        <v>8.0</v>
      </c>
      <c r="B234" s="36">
        <v>19.0</v>
      </c>
      <c r="C234" s="37">
        <v>45523.0</v>
      </c>
      <c r="D234" s="38" t="s">
        <v>276</v>
      </c>
      <c r="E234" s="27" t="str">
        <f t="shared" si="1"/>
        <v>semaine n° 34</v>
      </c>
      <c r="G234" s="46"/>
    </row>
    <row r="235">
      <c r="A235" s="35">
        <v>8.0</v>
      </c>
      <c r="B235" s="36">
        <v>20.0</v>
      </c>
      <c r="C235" s="37">
        <v>45524.0</v>
      </c>
      <c r="D235" s="38" t="s">
        <v>277</v>
      </c>
      <c r="E235" s="27" t="str">
        <f t="shared" si="1"/>
        <v>semaine n° 34</v>
      </c>
      <c r="G235" s="46"/>
    </row>
    <row r="236">
      <c r="A236" s="35">
        <v>8.0</v>
      </c>
      <c r="B236" s="36">
        <v>21.0</v>
      </c>
      <c r="C236" s="37">
        <v>45525.0</v>
      </c>
      <c r="D236" s="38" t="s">
        <v>278</v>
      </c>
      <c r="E236" s="27" t="str">
        <f t="shared" si="1"/>
        <v>semaine n° 34</v>
      </c>
      <c r="G236" s="46"/>
    </row>
    <row r="237">
      <c r="A237" s="35">
        <v>8.0</v>
      </c>
      <c r="B237" s="36">
        <v>22.0</v>
      </c>
      <c r="C237" s="37">
        <v>45526.0</v>
      </c>
      <c r="D237" s="38" t="s">
        <v>279</v>
      </c>
      <c r="E237" s="27" t="str">
        <f t="shared" si="1"/>
        <v>semaine n° 34</v>
      </c>
      <c r="G237" s="46"/>
    </row>
    <row r="238">
      <c r="A238" s="35">
        <v>8.0</v>
      </c>
      <c r="B238" s="36">
        <v>23.0</v>
      </c>
      <c r="C238" s="37">
        <v>45527.0</v>
      </c>
      <c r="D238" s="38" t="s">
        <v>280</v>
      </c>
      <c r="E238" s="27" t="str">
        <f t="shared" si="1"/>
        <v>semaine n° 34</v>
      </c>
      <c r="G238" s="46"/>
    </row>
    <row r="239">
      <c r="A239" s="35">
        <v>8.0</v>
      </c>
      <c r="B239" s="36">
        <v>24.0</v>
      </c>
      <c r="C239" s="37">
        <v>45528.0</v>
      </c>
      <c r="D239" s="38" t="s">
        <v>281</v>
      </c>
      <c r="E239" s="27" t="str">
        <f t="shared" si="1"/>
        <v>semaine n° 34</v>
      </c>
      <c r="G239" s="46"/>
    </row>
    <row r="240">
      <c r="A240" s="35">
        <v>8.0</v>
      </c>
      <c r="B240" s="36">
        <v>25.0</v>
      </c>
      <c r="C240" s="37">
        <v>45529.0</v>
      </c>
      <c r="D240" s="38" t="s">
        <v>282</v>
      </c>
      <c r="E240" s="27" t="str">
        <f t="shared" si="1"/>
        <v>semaine n° 35</v>
      </c>
      <c r="G240" s="46"/>
    </row>
    <row r="241">
      <c r="A241" s="35">
        <v>8.0</v>
      </c>
      <c r="B241" s="36">
        <v>26.0</v>
      </c>
      <c r="C241" s="37">
        <v>45530.0</v>
      </c>
      <c r="D241" s="38" t="s">
        <v>283</v>
      </c>
      <c r="E241" s="27" t="str">
        <f t="shared" si="1"/>
        <v>semaine n° 35</v>
      </c>
      <c r="G241" s="46"/>
    </row>
    <row r="242">
      <c r="A242" s="35">
        <v>8.0</v>
      </c>
      <c r="B242" s="36">
        <v>27.0</v>
      </c>
      <c r="C242" s="37">
        <v>45531.0</v>
      </c>
      <c r="D242" s="38" t="s">
        <v>284</v>
      </c>
      <c r="E242" s="27" t="str">
        <f t="shared" si="1"/>
        <v>semaine n° 35</v>
      </c>
      <c r="G242" s="46"/>
    </row>
    <row r="243">
      <c r="A243" s="35">
        <v>8.0</v>
      </c>
      <c r="B243" s="36">
        <v>28.0</v>
      </c>
      <c r="C243" s="37">
        <v>45532.0</v>
      </c>
      <c r="D243" s="38" t="s">
        <v>196</v>
      </c>
      <c r="E243" s="27" t="str">
        <f t="shared" si="1"/>
        <v>semaine n° 35</v>
      </c>
      <c r="G243" s="46"/>
    </row>
    <row r="244">
      <c r="A244" s="35">
        <v>8.0</v>
      </c>
      <c r="B244" s="36">
        <v>29.0</v>
      </c>
      <c r="C244" s="37">
        <v>45533.0</v>
      </c>
      <c r="D244" s="38" t="s">
        <v>285</v>
      </c>
      <c r="E244" s="27" t="str">
        <f t="shared" si="1"/>
        <v>semaine n° 35</v>
      </c>
      <c r="G244" s="46"/>
    </row>
    <row r="245">
      <c r="A245" s="35">
        <v>8.0</v>
      </c>
      <c r="B245" s="36">
        <v>30.0</v>
      </c>
      <c r="C245" s="37">
        <v>45534.0</v>
      </c>
      <c r="D245" s="38" t="s">
        <v>286</v>
      </c>
      <c r="E245" s="27" t="str">
        <f t="shared" si="1"/>
        <v>semaine n° 35</v>
      </c>
      <c r="G245" s="46"/>
    </row>
    <row r="246">
      <c r="A246" s="35">
        <v>8.0</v>
      </c>
      <c r="B246" s="36">
        <v>31.0</v>
      </c>
      <c r="C246" s="37">
        <v>45535.0</v>
      </c>
      <c r="D246" s="38" t="s">
        <v>287</v>
      </c>
      <c r="E246" s="27" t="str">
        <f t="shared" si="1"/>
        <v>semaine n° 35</v>
      </c>
      <c r="G246" s="46"/>
    </row>
    <row r="247">
      <c r="A247" s="35">
        <v>9.0</v>
      </c>
      <c r="B247" s="36">
        <v>1.0</v>
      </c>
      <c r="C247" s="37">
        <v>45536.0</v>
      </c>
      <c r="D247" s="38" t="s">
        <v>288</v>
      </c>
      <c r="E247" s="27" t="str">
        <f t="shared" si="1"/>
        <v>semaine n° 36</v>
      </c>
      <c r="G247" s="46"/>
    </row>
    <row r="248">
      <c r="A248" s="35">
        <v>9.0</v>
      </c>
      <c r="B248" s="36">
        <v>2.0</v>
      </c>
      <c r="C248" s="37">
        <v>45537.0</v>
      </c>
      <c r="D248" s="38" t="s">
        <v>289</v>
      </c>
      <c r="E248" s="27" t="str">
        <f t="shared" si="1"/>
        <v>semaine n° 36</v>
      </c>
      <c r="G248" s="46"/>
    </row>
    <row r="249">
      <c r="A249" s="35">
        <v>9.0</v>
      </c>
      <c r="B249" s="36">
        <v>3.0</v>
      </c>
      <c r="C249" s="37">
        <v>45538.0</v>
      </c>
      <c r="D249" s="38" t="s">
        <v>290</v>
      </c>
      <c r="E249" s="27" t="str">
        <f t="shared" si="1"/>
        <v>semaine n° 36</v>
      </c>
      <c r="G249" s="46"/>
    </row>
    <row r="250">
      <c r="A250" s="35">
        <v>9.0</v>
      </c>
      <c r="B250" s="36">
        <v>4.0</v>
      </c>
      <c r="C250" s="37">
        <v>45539.0</v>
      </c>
      <c r="D250" s="38" t="s">
        <v>291</v>
      </c>
      <c r="E250" s="27" t="str">
        <f t="shared" si="1"/>
        <v>semaine n° 36</v>
      </c>
      <c r="G250" s="46"/>
    </row>
    <row r="251">
      <c r="A251" s="35">
        <v>9.0</v>
      </c>
      <c r="B251" s="36">
        <v>5.0</v>
      </c>
      <c r="C251" s="37">
        <v>45540.0</v>
      </c>
      <c r="D251" s="38" t="s">
        <v>292</v>
      </c>
      <c r="E251" s="27" t="str">
        <f t="shared" si="1"/>
        <v>semaine n° 36</v>
      </c>
      <c r="G251" s="46"/>
    </row>
    <row r="252">
      <c r="A252" s="35">
        <v>9.0</v>
      </c>
      <c r="B252" s="36">
        <v>6.0</v>
      </c>
      <c r="C252" s="37">
        <v>45541.0</v>
      </c>
      <c r="D252" s="38" t="s">
        <v>293</v>
      </c>
      <c r="E252" s="27" t="str">
        <f t="shared" si="1"/>
        <v>semaine n° 36</v>
      </c>
      <c r="G252" s="46"/>
    </row>
    <row r="253">
      <c r="A253" s="35">
        <v>9.0</v>
      </c>
      <c r="B253" s="36">
        <v>7.0</v>
      </c>
      <c r="C253" s="37">
        <v>45542.0</v>
      </c>
      <c r="D253" s="38" t="s">
        <v>294</v>
      </c>
      <c r="E253" s="27" t="str">
        <f t="shared" si="1"/>
        <v>semaine n° 36</v>
      </c>
      <c r="G253" s="46"/>
    </row>
    <row r="254">
      <c r="A254" s="35">
        <v>9.0</v>
      </c>
      <c r="B254" s="36">
        <v>8.0</v>
      </c>
      <c r="C254" s="37">
        <v>45543.0</v>
      </c>
      <c r="D254" s="38" t="s">
        <v>295</v>
      </c>
      <c r="E254" s="27" t="str">
        <f t="shared" si="1"/>
        <v>semaine n° 37</v>
      </c>
      <c r="G254" s="46"/>
    </row>
    <row r="255">
      <c r="A255" s="35">
        <v>9.0</v>
      </c>
      <c r="B255" s="36">
        <v>9.0</v>
      </c>
      <c r="C255" s="37">
        <v>45544.0</v>
      </c>
      <c r="D255" s="38" t="s">
        <v>296</v>
      </c>
      <c r="E255" s="27" t="str">
        <f t="shared" si="1"/>
        <v>semaine n° 37</v>
      </c>
      <c r="G255" s="46"/>
    </row>
    <row r="256">
      <c r="A256" s="35">
        <v>9.0</v>
      </c>
      <c r="B256" s="36">
        <v>10.0</v>
      </c>
      <c r="C256" s="37">
        <v>45545.0</v>
      </c>
      <c r="D256" s="38" t="s">
        <v>297</v>
      </c>
      <c r="E256" s="27" t="str">
        <f t="shared" si="1"/>
        <v>semaine n° 37</v>
      </c>
      <c r="G256" s="46"/>
    </row>
    <row r="257">
      <c r="A257" s="35">
        <v>9.0</v>
      </c>
      <c r="B257" s="36">
        <v>11.0</v>
      </c>
      <c r="C257" s="37">
        <v>45546.0</v>
      </c>
      <c r="D257" s="38" t="s">
        <v>298</v>
      </c>
      <c r="E257" s="27" t="str">
        <f t="shared" si="1"/>
        <v>semaine n° 37</v>
      </c>
      <c r="G257" s="46"/>
    </row>
    <row r="258">
      <c r="A258" s="35">
        <v>9.0</v>
      </c>
      <c r="B258" s="36">
        <v>12.0</v>
      </c>
      <c r="C258" s="37">
        <v>45547.0</v>
      </c>
      <c r="D258" s="38" t="s">
        <v>299</v>
      </c>
      <c r="E258" s="27" t="str">
        <f t="shared" si="1"/>
        <v>semaine n° 37</v>
      </c>
      <c r="G258" s="46"/>
    </row>
    <row r="259">
      <c r="A259" s="35">
        <v>9.0</v>
      </c>
      <c r="B259" s="36">
        <v>13.0</v>
      </c>
      <c r="C259" s="37">
        <v>45548.0</v>
      </c>
      <c r="D259" s="38" t="s">
        <v>300</v>
      </c>
      <c r="E259" s="27" t="str">
        <f t="shared" si="1"/>
        <v>semaine n° 37</v>
      </c>
      <c r="G259" s="46"/>
    </row>
    <row r="260">
      <c r="A260" s="35">
        <v>9.0</v>
      </c>
      <c r="B260" s="36">
        <v>14.0</v>
      </c>
      <c r="C260" s="37">
        <v>45549.0</v>
      </c>
      <c r="D260" s="38" t="s">
        <v>301</v>
      </c>
      <c r="E260" s="27" t="str">
        <f t="shared" si="1"/>
        <v>semaine n° 37</v>
      </c>
      <c r="G260" s="46"/>
    </row>
    <row r="261">
      <c r="A261" s="35">
        <v>9.0</v>
      </c>
      <c r="B261" s="36">
        <v>15.0</v>
      </c>
      <c r="C261" s="37">
        <v>45550.0</v>
      </c>
      <c r="D261" s="38" t="s">
        <v>302</v>
      </c>
      <c r="E261" s="27" t="str">
        <f t="shared" si="1"/>
        <v>semaine n° 38</v>
      </c>
      <c r="G261" s="46"/>
    </row>
    <row r="262">
      <c r="A262" s="35">
        <v>9.0</v>
      </c>
      <c r="B262" s="36">
        <v>16.0</v>
      </c>
      <c r="C262" s="37">
        <v>45551.0</v>
      </c>
      <c r="D262" s="38" t="s">
        <v>303</v>
      </c>
      <c r="E262" s="27" t="str">
        <f t="shared" si="1"/>
        <v>semaine n° 38</v>
      </c>
      <c r="G262" s="46"/>
    </row>
    <row r="263">
      <c r="A263" s="35">
        <v>9.0</v>
      </c>
      <c r="B263" s="36">
        <v>17.0</v>
      </c>
      <c r="C263" s="37">
        <v>45552.0</v>
      </c>
      <c r="D263" s="38" t="s">
        <v>304</v>
      </c>
      <c r="E263" s="27" t="str">
        <f t="shared" si="1"/>
        <v>semaine n° 38</v>
      </c>
      <c r="G263" s="46"/>
    </row>
    <row r="264">
      <c r="A264" s="35">
        <v>9.0</v>
      </c>
      <c r="B264" s="36">
        <v>18.0</v>
      </c>
      <c r="C264" s="37">
        <v>45553.0</v>
      </c>
      <c r="D264" s="38" t="s">
        <v>305</v>
      </c>
      <c r="E264" s="27" t="str">
        <f t="shared" si="1"/>
        <v>semaine n° 38</v>
      </c>
      <c r="G264" s="46"/>
    </row>
    <row r="265">
      <c r="A265" s="35">
        <v>9.0</v>
      </c>
      <c r="B265" s="36">
        <v>19.0</v>
      </c>
      <c r="C265" s="37">
        <v>45554.0</v>
      </c>
      <c r="D265" s="38" t="s">
        <v>306</v>
      </c>
      <c r="E265" s="27" t="str">
        <f t="shared" si="1"/>
        <v>semaine n° 38</v>
      </c>
      <c r="G265" s="46"/>
    </row>
    <row r="266">
      <c r="A266" s="35">
        <v>9.0</v>
      </c>
      <c r="B266" s="36">
        <v>20.0</v>
      </c>
      <c r="C266" s="37">
        <v>45555.0</v>
      </c>
      <c r="D266" s="38" t="s">
        <v>307</v>
      </c>
      <c r="E266" s="27" t="str">
        <f t="shared" si="1"/>
        <v>semaine n° 38</v>
      </c>
      <c r="G266" s="46"/>
    </row>
    <row r="267">
      <c r="A267" s="35">
        <v>9.0</v>
      </c>
      <c r="B267" s="36">
        <v>21.0</v>
      </c>
      <c r="C267" s="37">
        <v>45556.0</v>
      </c>
      <c r="D267" s="38" t="s">
        <v>308</v>
      </c>
      <c r="E267" s="27" t="str">
        <f t="shared" si="1"/>
        <v>semaine n° 38</v>
      </c>
      <c r="G267" s="46"/>
    </row>
    <row r="268">
      <c r="A268" s="35">
        <v>9.0</v>
      </c>
      <c r="B268" s="36">
        <v>22.0</v>
      </c>
      <c r="C268" s="37">
        <v>45557.0</v>
      </c>
      <c r="D268" s="38" t="s">
        <v>309</v>
      </c>
      <c r="E268" s="27" t="str">
        <f t="shared" si="1"/>
        <v>semaine n° 39</v>
      </c>
      <c r="G268" s="46"/>
    </row>
    <row r="269">
      <c r="A269" s="35">
        <v>9.0</v>
      </c>
      <c r="B269" s="36">
        <v>23.0</v>
      </c>
      <c r="C269" s="37">
        <v>45558.0</v>
      </c>
      <c r="D269" s="38" t="s">
        <v>310</v>
      </c>
      <c r="E269" s="27" t="str">
        <f t="shared" si="1"/>
        <v>semaine n° 39</v>
      </c>
      <c r="G269" s="46"/>
    </row>
    <row r="270">
      <c r="A270" s="35">
        <v>9.0</v>
      </c>
      <c r="B270" s="36">
        <v>24.0</v>
      </c>
      <c r="C270" s="37">
        <v>45559.0</v>
      </c>
      <c r="D270" s="38" t="s">
        <v>311</v>
      </c>
      <c r="E270" s="27" t="str">
        <f t="shared" si="1"/>
        <v>semaine n° 39</v>
      </c>
      <c r="G270" s="46"/>
    </row>
    <row r="271">
      <c r="A271" s="35">
        <v>9.0</v>
      </c>
      <c r="B271" s="36">
        <v>25.0</v>
      </c>
      <c r="C271" s="37">
        <v>45560.0</v>
      </c>
      <c r="D271" s="38" t="s">
        <v>312</v>
      </c>
      <c r="E271" s="27" t="str">
        <f t="shared" si="1"/>
        <v>semaine n° 39</v>
      </c>
      <c r="G271" s="46"/>
    </row>
    <row r="272">
      <c r="A272" s="35">
        <v>9.0</v>
      </c>
      <c r="B272" s="36">
        <v>26.0</v>
      </c>
      <c r="C272" s="37">
        <v>45561.0</v>
      </c>
      <c r="D272" s="38" t="s">
        <v>313</v>
      </c>
      <c r="E272" s="27" t="str">
        <f t="shared" si="1"/>
        <v>semaine n° 39</v>
      </c>
      <c r="G272" s="46"/>
    </row>
    <row r="273">
      <c r="A273" s="35">
        <v>9.0</v>
      </c>
      <c r="B273" s="36">
        <v>27.0</v>
      </c>
      <c r="C273" s="37">
        <v>45562.0</v>
      </c>
      <c r="D273" s="38" t="s">
        <v>71</v>
      </c>
      <c r="E273" s="27" t="str">
        <f t="shared" si="1"/>
        <v>semaine n° 39</v>
      </c>
      <c r="G273" s="46"/>
    </row>
    <row r="274">
      <c r="A274" s="35">
        <v>9.0</v>
      </c>
      <c r="B274" s="36">
        <v>28.0</v>
      </c>
      <c r="C274" s="37">
        <v>45563.0</v>
      </c>
      <c r="D274" s="38" t="s">
        <v>314</v>
      </c>
      <c r="E274" s="27" t="str">
        <f t="shared" si="1"/>
        <v>semaine n° 39</v>
      </c>
      <c r="G274" s="46"/>
    </row>
    <row r="275">
      <c r="A275" s="35">
        <v>9.0</v>
      </c>
      <c r="B275" s="36">
        <v>29.0</v>
      </c>
      <c r="C275" s="37">
        <v>45564.0</v>
      </c>
      <c r="D275" s="38" t="s">
        <v>315</v>
      </c>
      <c r="E275" s="27" t="str">
        <f t="shared" si="1"/>
        <v>semaine n° 40</v>
      </c>
      <c r="G275" s="46"/>
    </row>
    <row r="276">
      <c r="A276" s="35">
        <v>9.0</v>
      </c>
      <c r="B276" s="36">
        <v>30.0</v>
      </c>
      <c r="C276" s="37">
        <v>45565.0</v>
      </c>
      <c r="D276" s="38" t="s">
        <v>316</v>
      </c>
      <c r="E276" s="27" t="str">
        <f t="shared" si="1"/>
        <v>semaine n° 40</v>
      </c>
      <c r="G276" s="46"/>
    </row>
    <row r="277">
      <c r="A277" s="35">
        <v>10.0</v>
      </c>
      <c r="B277" s="36">
        <v>1.0</v>
      </c>
      <c r="C277" s="37">
        <v>45566.0</v>
      </c>
      <c r="D277" s="38" t="s">
        <v>317</v>
      </c>
      <c r="E277" s="27" t="str">
        <f t="shared" si="1"/>
        <v>semaine n° 40</v>
      </c>
      <c r="G277" s="46"/>
    </row>
    <row r="278">
      <c r="A278" s="35">
        <v>10.0</v>
      </c>
      <c r="B278" s="36">
        <v>2.0</v>
      </c>
      <c r="C278" s="37">
        <v>45567.0</v>
      </c>
      <c r="D278" s="38" t="s">
        <v>318</v>
      </c>
      <c r="E278" s="27" t="str">
        <f t="shared" si="1"/>
        <v>semaine n° 40</v>
      </c>
      <c r="G278" s="46"/>
    </row>
    <row r="279">
      <c r="A279" s="35">
        <v>10.0</v>
      </c>
      <c r="B279" s="36">
        <v>3.0</v>
      </c>
      <c r="C279" s="37">
        <v>45568.0</v>
      </c>
      <c r="D279" s="38" t="s">
        <v>319</v>
      </c>
      <c r="E279" s="27" t="str">
        <f t="shared" si="1"/>
        <v>semaine n° 40</v>
      </c>
      <c r="G279" s="46"/>
    </row>
    <row r="280">
      <c r="A280" s="35">
        <v>10.0</v>
      </c>
      <c r="B280" s="36">
        <v>4.0</v>
      </c>
      <c r="C280" s="37">
        <v>45569.0</v>
      </c>
      <c r="D280" s="38" t="s">
        <v>73</v>
      </c>
      <c r="E280" s="27" t="str">
        <f t="shared" si="1"/>
        <v>semaine n° 40</v>
      </c>
      <c r="G280" s="46"/>
    </row>
    <row r="281">
      <c r="A281" s="35">
        <v>10.0</v>
      </c>
      <c r="B281" s="36">
        <v>5.0</v>
      </c>
      <c r="C281" s="37">
        <v>45570.0</v>
      </c>
      <c r="D281" s="38" t="s">
        <v>320</v>
      </c>
      <c r="E281" s="27" t="str">
        <f t="shared" si="1"/>
        <v>semaine n° 40</v>
      </c>
      <c r="G281" s="46"/>
    </row>
    <row r="282">
      <c r="A282" s="35">
        <v>10.0</v>
      </c>
      <c r="B282" s="36">
        <v>6.0</v>
      </c>
      <c r="C282" s="37">
        <v>45571.0</v>
      </c>
      <c r="D282" s="38" t="s">
        <v>321</v>
      </c>
      <c r="E282" s="27" t="str">
        <f t="shared" si="1"/>
        <v>semaine n° 41</v>
      </c>
      <c r="G282" s="46"/>
    </row>
    <row r="283">
      <c r="A283" s="35">
        <v>10.0</v>
      </c>
      <c r="B283" s="36">
        <v>7.0</v>
      </c>
      <c r="C283" s="37">
        <v>45572.0</v>
      </c>
      <c r="D283" s="38" t="s">
        <v>322</v>
      </c>
      <c r="E283" s="27" t="str">
        <f t="shared" si="1"/>
        <v>semaine n° 41</v>
      </c>
      <c r="G283" s="46"/>
    </row>
    <row r="284">
      <c r="A284" s="35">
        <v>10.0</v>
      </c>
      <c r="B284" s="36">
        <v>8.0</v>
      </c>
      <c r="C284" s="37">
        <v>45573.0</v>
      </c>
      <c r="D284" s="38" t="s">
        <v>323</v>
      </c>
      <c r="E284" s="27" t="str">
        <f t="shared" si="1"/>
        <v>semaine n° 41</v>
      </c>
      <c r="G284" s="46"/>
    </row>
    <row r="285">
      <c r="A285" s="35">
        <v>10.0</v>
      </c>
      <c r="B285" s="36">
        <v>9.0</v>
      </c>
      <c r="C285" s="37">
        <v>45574.0</v>
      </c>
      <c r="D285" s="38" t="s">
        <v>324</v>
      </c>
      <c r="E285" s="27" t="str">
        <f t="shared" si="1"/>
        <v>semaine n° 41</v>
      </c>
      <c r="G285" s="46"/>
    </row>
    <row r="286">
      <c r="A286" s="35">
        <v>10.0</v>
      </c>
      <c r="B286" s="36">
        <v>10.0</v>
      </c>
      <c r="C286" s="47">
        <v>45575.0</v>
      </c>
      <c r="D286" s="38" t="s">
        <v>325</v>
      </c>
      <c r="E286" s="27" t="str">
        <f t="shared" si="1"/>
        <v>semaine n° 41</v>
      </c>
      <c r="G286" s="46"/>
    </row>
    <row r="287">
      <c r="A287" s="35">
        <v>10.0</v>
      </c>
      <c r="B287" s="36">
        <v>11.0</v>
      </c>
      <c r="C287" s="47">
        <v>45576.0</v>
      </c>
      <c r="D287" s="38" t="s">
        <v>326</v>
      </c>
      <c r="E287" s="27" t="str">
        <f t="shared" si="1"/>
        <v>semaine n° 41</v>
      </c>
      <c r="G287" s="46"/>
    </row>
    <row r="288">
      <c r="A288" s="35">
        <v>10.0</v>
      </c>
      <c r="B288" s="36">
        <v>12.0</v>
      </c>
      <c r="C288" s="47">
        <v>45577.0</v>
      </c>
      <c r="D288" s="38" t="s">
        <v>327</v>
      </c>
      <c r="E288" s="27" t="str">
        <f t="shared" si="1"/>
        <v>semaine n° 41</v>
      </c>
      <c r="G288" s="46"/>
    </row>
    <row r="289">
      <c r="A289" s="35">
        <v>10.0</v>
      </c>
      <c r="B289" s="36">
        <v>13.0</v>
      </c>
      <c r="C289" s="47">
        <v>45578.0</v>
      </c>
      <c r="D289" s="38" t="s">
        <v>328</v>
      </c>
      <c r="E289" s="27" t="str">
        <f t="shared" si="1"/>
        <v>semaine n° 42</v>
      </c>
      <c r="G289" s="46"/>
    </row>
    <row r="290">
      <c r="A290" s="35">
        <v>10.0</v>
      </c>
      <c r="B290" s="36">
        <v>14.0</v>
      </c>
      <c r="C290" s="47">
        <v>45579.0</v>
      </c>
      <c r="D290" s="38" t="s">
        <v>329</v>
      </c>
      <c r="E290" s="27" t="str">
        <f t="shared" si="1"/>
        <v>semaine n° 42</v>
      </c>
      <c r="G290" s="46"/>
    </row>
    <row r="291">
      <c r="A291" s="35">
        <v>10.0</v>
      </c>
      <c r="B291" s="36">
        <v>15.0</v>
      </c>
      <c r="C291" s="47">
        <v>45580.0</v>
      </c>
      <c r="D291" s="38" t="s">
        <v>330</v>
      </c>
      <c r="E291" s="27" t="str">
        <f t="shared" si="1"/>
        <v>semaine n° 42</v>
      </c>
      <c r="G291" s="46"/>
    </row>
    <row r="292">
      <c r="A292" s="35">
        <v>10.0</v>
      </c>
      <c r="B292" s="36">
        <v>16.0</v>
      </c>
      <c r="C292" s="47">
        <v>45581.0</v>
      </c>
      <c r="D292" s="38" t="s">
        <v>331</v>
      </c>
      <c r="E292" s="27" t="str">
        <f t="shared" si="1"/>
        <v>semaine n° 42</v>
      </c>
      <c r="G292" s="46"/>
    </row>
    <row r="293">
      <c r="A293" s="35">
        <v>10.0</v>
      </c>
      <c r="B293" s="36">
        <v>17.0</v>
      </c>
      <c r="C293" s="47">
        <v>45582.0</v>
      </c>
      <c r="D293" s="38" t="s">
        <v>332</v>
      </c>
      <c r="E293" s="27" t="str">
        <f t="shared" si="1"/>
        <v>semaine n° 42</v>
      </c>
      <c r="G293" s="46"/>
    </row>
    <row r="294">
      <c r="A294" s="35">
        <v>10.0</v>
      </c>
      <c r="B294" s="36">
        <v>18.0</v>
      </c>
      <c r="C294" s="47">
        <v>45583.0</v>
      </c>
      <c r="D294" s="38" t="s">
        <v>333</v>
      </c>
      <c r="E294" s="27" t="str">
        <f t="shared" si="1"/>
        <v>semaine n° 42</v>
      </c>
      <c r="G294" s="46"/>
    </row>
    <row r="295">
      <c r="A295" s="35">
        <v>10.0</v>
      </c>
      <c r="B295" s="36">
        <v>19.0</v>
      </c>
      <c r="C295" s="47">
        <v>45584.0</v>
      </c>
      <c r="D295" s="38" t="s">
        <v>334</v>
      </c>
      <c r="E295" s="27" t="str">
        <f t="shared" si="1"/>
        <v>semaine n° 42</v>
      </c>
      <c r="G295" s="46"/>
    </row>
    <row r="296">
      <c r="A296" s="35">
        <v>10.0</v>
      </c>
      <c r="B296" s="36">
        <v>20.0</v>
      </c>
      <c r="C296" s="47">
        <v>45585.0</v>
      </c>
      <c r="D296" s="38" t="s">
        <v>335</v>
      </c>
      <c r="E296" s="27" t="str">
        <f t="shared" si="1"/>
        <v>semaine n° 43</v>
      </c>
      <c r="G296" s="46"/>
    </row>
    <row r="297">
      <c r="A297" s="35">
        <v>10.0</v>
      </c>
      <c r="B297" s="36">
        <v>21.0</v>
      </c>
      <c r="C297" s="47">
        <v>45586.0</v>
      </c>
      <c r="D297" s="38" t="s">
        <v>336</v>
      </c>
      <c r="E297" s="27" t="str">
        <f t="shared" si="1"/>
        <v>semaine n° 43</v>
      </c>
      <c r="G297" s="46"/>
    </row>
    <row r="298">
      <c r="A298" s="35">
        <v>10.0</v>
      </c>
      <c r="B298" s="36">
        <v>22.0</v>
      </c>
      <c r="C298" s="47">
        <v>45587.0</v>
      </c>
      <c r="D298" s="38" t="s">
        <v>337</v>
      </c>
      <c r="E298" s="27" t="str">
        <f t="shared" si="1"/>
        <v>semaine n° 43</v>
      </c>
      <c r="G298" s="46"/>
    </row>
    <row r="299">
      <c r="A299" s="35">
        <v>10.0</v>
      </c>
      <c r="B299" s="36">
        <v>23.0</v>
      </c>
      <c r="C299" s="47">
        <v>45588.0</v>
      </c>
      <c r="D299" s="38" t="s">
        <v>117</v>
      </c>
      <c r="E299" s="27" t="str">
        <f t="shared" si="1"/>
        <v>semaine n° 43</v>
      </c>
      <c r="G299" s="46"/>
    </row>
    <row r="300">
      <c r="A300" s="35">
        <v>10.0</v>
      </c>
      <c r="B300" s="36">
        <v>24.0</v>
      </c>
      <c r="C300" s="47">
        <v>45589.0</v>
      </c>
      <c r="D300" s="38" t="s">
        <v>338</v>
      </c>
      <c r="E300" s="27" t="str">
        <f t="shared" si="1"/>
        <v>semaine n° 43</v>
      </c>
      <c r="G300" s="46"/>
    </row>
    <row r="301">
      <c r="A301" s="35">
        <v>10.0</v>
      </c>
      <c r="B301" s="36">
        <v>25.0</v>
      </c>
      <c r="C301" s="47">
        <v>45590.0</v>
      </c>
      <c r="D301" s="38" t="s">
        <v>339</v>
      </c>
      <c r="E301" s="27" t="str">
        <f t="shared" si="1"/>
        <v>semaine n° 43</v>
      </c>
      <c r="G301" s="46"/>
    </row>
    <row r="302">
      <c r="A302" s="35">
        <v>10.0</v>
      </c>
      <c r="B302" s="36">
        <v>26.0</v>
      </c>
      <c r="C302" s="47">
        <v>45591.0</v>
      </c>
      <c r="D302" s="38" t="s">
        <v>340</v>
      </c>
      <c r="E302" s="27" t="str">
        <f t="shared" si="1"/>
        <v>semaine n° 43</v>
      </c>
      <c r="G302" s="46"/>
    </row>
    <row r="303">
      <c r="A303" s="35">
        <v>10.0</v>
      </c>
      <c r="B303" s="36">
        <v>27.0</v>
      </c>
      <c r="C303" s="47">
        <v>45592.0</v>
      </c>
      <c r="D303" s="38" t="s">
        <v>341</v>
      </c>
      <c r="E303" s="27" t="str">
        <f t="shared" si="1"/>
        <v>semaine n° 44</v>
      </c>
      <c r="G303" s="46"/>
    </row>
    <row r="304">
      <c r="A304" s="35">
        <v>10.0</v>
      </c>
      <c r="B304" s="36">
        <v>28.0</v>
      </c>
      <c r="C304" s="47">
        <v>45593.0</v>
      </c>
      <c r="D304" s="38" t="s">
        <v>342</v>
      </c>
      <c r="E304" s="27" t="str">
        <f t="shared" si="1"/>
        <v>semaine n° 44</v>
      </c>
      <c r="G304" s="46"/>
    </row>
    <row r="305">
      <c r="A305" s="35">
        <v>10.0</v>
      </c>
      <c r="B305" s="36">
        <v>29.0</v>
      </c>
      <c r="C305" s="47">
        <v>45594.0</v>
      </c>
      <c r="D305" s="38" t="s">
        <v>343</v>
      </c>
      <c r="E305" s="27" t="str">
        <f t="shared" si="1"/>
        <v>semaine n° 44</v>
      </c>
      <c r="G305" s="46"/>
    </row>
    <row r="306">
      <c r="A306" s="35">
        <v>10.0</v>
      </c>
      <c r="B306" s="36">
        <v>30.0</v>
      </c>
      <c r="C306" s="47">
        <v>45595.0</v>
      </c>
      <c r="D306" s="38" t="s">
        <v>344</v>
      </c>
      <c r="E306" s="27" t="str">
        <f t="shared" si="1"/>
        <v>semaine n° 44</v>
      </c>
      <c r="G306" s="46"/>
    </row>
    <row r="307">
      <c r="A307" s="35">
        <v>10.0</v>
      </c>
      <c r="B307" s="36">
        <v>31.0</v>
      </c>
      <c r="C307" s="47">
        <v>45596.0</v>
      </c>
      <c r="D307" s="38" t="s">
        <v>345</v>
      </c>
      <c r="E307" s="27" t="str">
        <f t="shared" si="1"/>
        <v>semaine n° 44</v>
      </c>
      <c r="G307" s="46"/>
    </row>
    <row r="308">
      <c r="A308" s="35">
        <v>11.0</v>
      </c>
      <c r="B308" s="36">
        <v>1.0</v>
      </c>
      <c r="C308" s="37">
        <v>45597.0</v>
      </c>
      <c r="D308" s="38" t="s">
        <v>41</v>
      </c>
      <c r="E308" s="27" t="str">
        <f t="shared" si="1"/>
        <v>semaine n° 44</v>
      </c>
      <c r="G308" s="46"/>
    </row>
    <row r="309">
      <c r="A309" s="35">
        <v>11.0</v>
      </c>
      <c r="B309" s="36">
        <v>2.0</v>
      </c>
      <c r="C309" s="37">
        <v>45598.0</v>
      </c>
      <c r="D309" s="38" t="s">
        <v>346</v>
      </c>
      <c r="E309" s="27" t="str">
        <f t="shared" si="1"/>
        <v>semaine n° 44</v>
      </c>
      <c r="G309" s="46"/>
    </row>
    <row r="310">
      <c r="A310" s="35">
        <v>11.0</v>
      </c>
      <c r="B310" s="36">
        <v>3.0</v>
      </c>
      <c r="C310" s="37">
        <v>45599.0</v>
      </c>
      <c r="D310" s="38" t="s">
        <v>347</v>
      </c>
      <c r="E310" s="27" t="str">
        <f t="shared" si="1"/>
        <v>semaine n° 45</v>
      </c>
      <c r="G310" s="46"/>
    </row>
    <row r="311">
      <c r="A311" s="35">
        <v>11.0</v>
      </c>
      <c r="B311" s="36">
        <v>4.0</v>
      </c>
      <c r="C311" s="37">
        <v>45600.0</v>
      </c>
      <c r="D311" s="38" t="s">
        <v>111</v>
      </c>
      <c r="E311" s="27" t="str">
        <f t="shared" si="1"/>
        <v>semaine n° 45</v>
      </c>
      <c r="G311" s="46"/>
    </row>
    <row r="312">
      <c r="A312" s="35">
        <v>11.0</v>
      </c>
      <c r="B312" s="36">
        <v>5.0</v>
      </c>
      <c r="C312" s="37">
        <v>45601.0</v>
      </c>
      <c r="D312" s="38" t="s">
        <v>348</v>
      </c>
      <c r="E312" s="27" t="str">
        <f t="shared" si="1"/>
        <v>semaine n° 45</v>
      </c>
      <c r="G312" s="46"/>
    </row>
    <row r="313">
      <c r="A313" s="35">
        <v>11.0</v>
      </c>
      <c r="B313" s="36">
        <v>6.0</v>
      </c>
      <c r="C313" s="37">
        <v>45602.0</v>
      </c>
      <c r="D313" s="38" t="s">
        <v>349</v>
      </c>
      <c r="E313" s="27" t="str">
        <f t="shared" si="1"/>
        <v>semaine n° 45</v>
      </c>
      <c r="G313" s="46"/>
    </row>
    <row r="314">
      <c r="A314" s="35">
        <v>11.0</v>
      </c>
      <c r="B314" s="36">
        <v>7.0</v>
      </c>
      <c r="C314" s="37">
        <v>45603.0</v>
      </c>
      <c r="D314" s="38" t="s">
        <v>350</v>
      </c>
      <c r="E314" s="27" t="str">
        <f t="shared" si="1"/>
        <v>semaine n° 45</v>
      </c>
      <c r="G314" s="46"/>
    </row>
    <row r="315">
      <c r="A315" s="35">
        <v>11.0</v>
      </c>
      <c r="B315" s="36">
        <v>8.0</v>
      </c>
      <c r="C315" s="37">
        <v>45604.0</v>
      </c>
      <c r="D315" s="38" t="s">
        <v>351</v>
      </c>
      <c r="E315" s="27" t="str">
        <f t="shared" si="1"/>
        <v>semaine n° 45</v>
      </c>
      <c r="G315" s="46"/>
    </row>
    <row r="316">
      <c r="A316" s="35">
        <v>11.0</v>
      </c>
      <c r="B316" s="36">
        <v>9.0</v>
      </c>
      <c r="C316" s="37">
        <v>45605.0</v>
      </c>
      <c r="D316" s="38" t="s">
        <v>352</v>
      </c>
      <c r="E316" s="27" t="str">
        <f t="shared" si="1"/>
        <v>semaine n° 45</v>
      </c>
      <c r="G316" s="46"/>
    </row>
    <row r="317">
      <c r="A317" s="35">
        <v>11.0</v>
      </c>
      <c r="B317" s="36">
        <v>10.0</v>
      </c>
      <c r="C317" s="47">
        <v>45606.0</v>
      </c>
      <c r="D317" s="38" t="s">
        <v>353</v>
      </c>
      <c r="E317" s="27" t="str">
        <f t="shared" si="1"/>
        <v>semaine n° 46</v>
      </c>
      <c r="G317" s="46"/>
    </row>
    <row r="318">
      <c r="A318" s="35">
        <v>11.0</v>
      </c>
      <c r="B318" s="36">
        <v>11.0</v>
      </c>
      <c r="C318" s="47">
        <v>45607.0</v>
      </c>
      <c r="D318" s="38" t="s">
        <v>354</v>
      </c>
      <c r="E318" s="27" t="str">
        <f t="shared" si="1"/>
        <v>semaine n° 46</v>
      </c>
      <c r="G318" s="46"/>
    </row>
    <row r="319">
      <c r="A319" s="35">
        <v>11.0</v>
      </c>
      <c r="B319" s="36">
        <v>12.0</v>
      </c>
      <c r="C319" s="47">
        <v>45608.0</v>
      </c>
      <c r="D319" s="38" t="s">
        <v>355</v>
      </c>
      <c r="E319" s="27" t="str">
        <f t="shared" si="1"/>
        <v>semaine n° 46</v>
      </c>
      <c r="G319" s="46"/>
    </row>
    <row r="320">
      <c r="A320" s="35">
        <v>11.0</v>
      </c>
      <c r="B320" s="36">
        <v>13.0</v>
      </c>
      <c r="C320" s="47">
        <v>45609.0</v>
      </c>
      <c r="D320" s="38" t="s">
        <v>356</v>
      </c>
      <c r="E320" s="27" t="str">
        <f t="shared" si="1"/>
        <v>semaine n° 46</v>
      </c>
      <c r="G320" s="46"/>
    </row>
    <row r="321">
      <c r="A321" s="35">
        <v>11.0</v>
      </c>
      <c r="B321" s="36">
        <v>14.0</v>
      </c>
      <c r="C321" s="47">
        <v>45610.0</v>
      </c>
      <c r="D321" s="38" t="s">
        <v>357</v>
      </c>
      <c r="E321" s="27" t="str">
        <f t="shared" si="1"/>
        <v>semaine n° 46</v>
      </c>
      <c r="G321" s="46"/>
    </row>
    <row r="322">
      <c r="A322" s="35">
        <v>11.0</v>
      </c>
      <c r="B322" s="36">
        <v>15.0</v>
      </c>
      <c r="C322" s="47">
        <v>45611.0</v>
      </c>
      <c r="D322" s="38" t="s">
        <v>358</v>
      </c>
      <c r="E322" s="27" t="str">
        <f t="shared" si="1"/>
        <v>semaine n° 46</v>
      </c>
      <c r="G322" s="46"/>
    </row>
    <row r="323">
      <c r="A323" s="35">
        <v>11.0</v>
      </c>
      <c r="B323" s="36">
        <v>16.0</v>
      </c>
      <c r="C323" s="47">
        <v>45612.0</v>
      </c>
      <c r="D323" s="38" t="s">
        <v>359</v>
      </c>
      <c r="E323" s="27" t="str">
        <f t="shared" si="1"/>
        <v>semaine n° 46</v>
      </c>
      <c r="G323" s="46"/>
    </row>
    <row r="324">
      <c r="A324" s="35">
        <v>11.0</v>
      </c>
      <c r="B324" s="36">
        <v>17.0</v>
      </c>
      <c r="C324" s="47">
        <v>45613.0</v>
      </c>
      <c r="D324" s="38" t="s">
        <v>360</v>
      </c>
      <c r="E324" s="27" t="str">
        <f t="shared" si="1"/>
        <v>semaine n° 47</v>
      </c>
      <c r="G324" s="46"/>
    </row>
    <row r="325">
      <c r="A325" s="35">
        <v>11.0</v>
      </c>
      <c r="B325" s="36">
        <v>18.0</v>
      </c>
      <c r="C325" s="47">
        <v>45614.0</v>
      </c>
      <c r="D325" s="38" t="s">
        <v>361</v>
      </c>
      <c r="E325" s="27" t="str">
        <f t="shared" si="1"/>
        <v>semaine n° 47</v>
      </c>
      <c r="G325" s="46"/>
    </row>
    <row r="326">
      <c r="A326" s="35">
        <v>11.0</v>
      </c>
      <c r="B326" s="36">
        <v>19.0</v>
      </c>
      <c r="C326" s="47">
        <v>45615.0</v>
      </c>
      <c r="D326" s="38" t="s">
        <v>362</v>
      </c>
      <c r="E326" s="27" t="str">
        <f t="shared" si="1"/>
        <v>semaine n° 47</v>
      </c>
      <c r="G326" s="46"/>
    </row>
    <row r="327">
      <c r="A327" s="35">
        <v>11.0</v>
      </c>
      <c r="B327" s="36">
        <v>20.0</v>
      </c>
      <c r="C327" s="47">
        <v>45616.0</v>
      </c>
      <c r="D327" s="38" t="s">
        <v>363</v>
      </c>
      <c r="E327" s="27" t="str">
        <f t="shared" si="1"/>
        <v>semaine n° 47</v>
      </c>
      <c r="G327" s="46"/>
    </row>
    <row r="328">
      <c r="A328" s="35">
        <v>11.0</v>
      </c>
      <c r="B328" s="36">
        <v>21.0</v>
      </c>
      <c r="C328" s="47">
        <v>45617.0</v>
      </c>
      <c r="D328" s="38" t="s">
        <v>364</v>
      </c>
      <c r="E328" s="27" t="str">
        <f t="shared" si="1"/>
        <v>semaine n° 47</v>
      </c>
      <c r="G328" s="46"/>
    </row>
    <row r="329">
      <c r="A329" s="35">
        <v>11.0</v>
      </c>
      <c r="B329" s="36">
        <v>22.0</v>
      </c>
      <c r="C329" s="47">
        <v>45618.0</v>
      </c>
      <c r="D329" s="38" t="s">
        <v>365</v>
      </c>
      <c r="E329" s="27" t="str">
        <f t="shared" si="1"/>
        <v>semaine n° 47</v>
      </c>
      <c r="G329" s="46"/>
    </row>
    <row r="330">
      <c r="A330" s="35">
        <v>11.0</v>
      </c>
      <c r="B330" s="36">
        <v>23.0</v>
      </c>
      <c r="C330" s="47">
        <v>45619.0</v>
      </c>
      <c r="D330" s="38" t="s">
        <v>366</v>
      </c>
      <c r="E330" s="27" t="str">
        <f t="shared" si="1"/>
        <v>semaine n° 47</v>
      </c>
      <c r="G330" s="46"/>
    </row>
    <row r="331">
      <c r="A331" s="35">
        <v>11.0</v>
      </c>
      <c r="B331" s="36">
        <v>24.0</v>
      </c>
      <c r="C331" s="47">
        <v>45620.0</v>
      </c>
      <c r="D331" s="38" t="s">
        <v>367</v>
      </c>
      <c r="E331" s="27" t="str">
        <f t="shared" si="1"/>
        <v>semaine n° 48</v>
      </c>
      <c r="G331" s="46"/>
    </row>
    <row r="332">
      <c r="A332" s="35">
        <v>11.0</v>
      </c>
      <c r="B332" s="36">
        <v>25.0</v>
      </c>
      <c r="C332" s="47">
        <v>45621.0</v>
      </c>
      <c r="D332" s="38" t="s">
        <v>133</v>
      </c>
      <c r="E332" s="27" t="str">
        <f t="shared" si="1"/>
        <v>semaine n° 48</v>
      </c>
      <c r="G332" s="46"/>
    </row>
    <row r="333">
      <c r="A333" s="35">
        <v>11.0</v>
      </c>
      <c r="B333" s="36">
        <v>26.0</v>
      </c>
      <c r="C333" s="47">
        <v>45622.0</v>
      </c>
      <c r="D333" s="38" t="s">
        <v>368</v>
      </c>
      <c r="E333" s="27" t="str">
        <f t="shared" si="1"/>
        <v>semaine n° 48</v>
      </c>
      <c r="G333" s="46"/>
    </row>
    <row r="334">
      <c r="A334" s="35">
        <v>11.0</v>
      </c>
      <c r="B334" s="36">
        <v>27.0</v>
      </c>
      <c r="C334" s="47">
        <v>45623.0</v>
      </c>
      <c r="D334" s="38" t="s">
        <v>369</v>
      </c>
      <c r="E334" s="27" t="str">
        <f t="shared" si="1"/>
        <v>semaine n° 48</v>
      </c>
      <c r="G334" s="46"/>
    </row>
    <row r="335">
      <c r="A335" s="35">
        <v>11.0</v>
      </c>
      <c r="B335" s="36">
        <v>28.0</v>
      </c>
      <c r="C335" s="47">
        <v>45624.0</v>
      </c>
      <c r="D335" s="38" t="s">
        <v>252</v>
      </c>
      <c r="E335" s="27" t="str">
        <f t="shared" si="1"/>
        <v>semaine n° 48</v>
      </c>
      <c r="G335" s="46"/>
    </row>
    <row r="336">
      <c r="A336" s="35">
        <v>11.0</v>
      </c>
      <c r="B336" s="36">
        <v>29.0</v>
      </c>
      <c r="C336" s="47">
        <v>45625.0</v>
      </c>
      <c r="D336" s="38" t="s">
        <v>370</v>
      </c>
      <c r="E336" s="27" t="str">
        <f t="shared" si="1"/>
        <v>semaine n° 48</v>
      </c>
      <c r="G336" s="46"/>
    </row>
    <row r="337">
      <c r="A337" s="35">
        <v>11.0</v>
      </c>
      <c r="B337" s="36">
        <v>30.0</v>
      </c>
      <c r="C337" s="47">
        <v>45626.0</v>
      </c>
      <c r="D337" s="38" t="s">
        <v>371</v>
      </c>
      <c r="E337" s="27" t="str">
        <f t="shared" si="1"/>
        <v>semaine n° 48</v>
      </c>
      <c r="G337" s="46"/>
    </row>
    <row r="338">
      <c r="A338" s="35">
        <v>12.0</v>
      </c>
      <c r="B338" s="36">
        <v>1.0</v>
      </c>
      <c r="C338" s="37">
        <v>45627.0</v>
      </c>
      <c r="D338" s="38" t="s">
        <v>372</v>
      </c>
      <c r="E338" s="27" t="str">
        <f t="shared" si="1"/>
        <v>semaine n° 49</v>
      </c>
      <c r="G338" s="46"/>
    </row>
    <row r="339">
      <c r="A339" s="35">
        <v>12.0</v>
      </c>
      <c r="B339" s="36">
        <v>2.0</v>
      </c>
      <c r="C339" s="37">
        <v>45628.0</v>
      </c>
      <c r="D339" s="38" t="s">
        <v>373</v>
      </c>
      <c r="E339" s="27" t="str">
        <f t="shared" si="1"/>
        <v>semaine n° 49</v>
      </c>
      <c r="G339" s="46"/>
    </row>
    <row r="340">
      <c r="A340" s="35">
        <v>12.0</v>
      </c>
      <c r="B340" s="36">
        <v>3.0</v>
      </c>
      <c r="C340" s="37">
        <v>45629.0</v>
      </c>
      <c r="D340" s="38" t="s">
        <v>374</v>
      </c>
      <c r="E340" s="27" t="str">
        <f t="shared" si="1"/>
        <v>semaine n° 49</v>
      </c>
      <c r="G340" s="46"/>
    </row>
    <row r="341">
      <c r="A341" s="35">
        <v>12.0</v>
      </c>
      <c r="B341" s="36">
        <v>4.0</v>
      </c>
      <c r="C341" s="37">
        <v>45630.0</v>
      </c>
      <c r="D341" s="38" t="s">
        <v>375</v>
      </c>
      <c r="E341" s="27" t="str">
        <f t="shared" si="1"/>
        <v>semaine n° 49</v>
      </c>
      <c r="G341" s="46"/>
    </row>
    <row r="342">
      <c r="A342" s="35">
        <v>12.0</v>
      </c>
      <c r="B342" s="36">
        <v>5.0</v>
      </c>
      <c r="C342" s="37">
        <v>45631.0</v>
      </c>
      <c r="D342" s="38" t="s">
        <v>376</v>
      </c>
      <c r="E342" s="27" t="str">
        <f t="shared" si="1"/>
        <v>semaine n° 49</v>
      </c>
      <c r="G342" s="46"/>
    </row>
    <row r="343">
      <c r="A343" s="35">
        <v>12.0</v>
      </c>
      <c r="B343" s="36">
        <v>6.0</v>
      </c>
      <c r="C343" s="37">
        <v>45632.0</v>
      </c>
      <c r="D343" s="38" t="s">
        <v>377</v>
      </c>
      <c r="E343" s="27" t="str">
        <f t="shared" si="1"/>
        <v>semaine n° 49</v>
      </c>
      <c r="G343" s="46"/>
    </row>
    <row r="344">
      <c r="A344" s="35">
        <v>12.0</v>
      </c>
      <c r="B344" s="36">
        <v>7.0</v>
      </c>
      <c r="C344" s="37">
        <v>45633.0</v>
      </c>
      <c r="D344" s="38" t="s">
        <v>378</v>
      </c>
      <c r="E344" s="27" t="str">
        <f t="shared" si="1"/>
        <v>semaine n° 49</v>
      </c>
      <c r="G344" s="46"/>
    </row>
    <row r="345">
      <c r="A345" s="35">
        <v>12.0</v>
      </c>
      <c r="B345" s="36">
        <v>8.0</v>
      </c>
      <c r="C345" s="37">
        <v>45634.0</v>
      </c>
      <c r="D345" s="38" t="s">
        <v>379</v>
      </c>
      <c r="E345" s="27" t="str">
        <f t="shared" si="1"/>
        <v>semaine n° 50</v>
      </c>
      <c r="G345" s="46"/>
    </row>
    <row r="346">
      <c r="A346" s="35">
        <v>12.0</v>
      </c>
      <c r="B346" s="36">
        <v>9.0</v>
      </c>
      <c r="C346" s="37">
        <v>45635.0</v>
      </c>
      <c r="D346" s="38" t="s">
        <v>380</v>
      </c>
      <c r="E346" s="27" t="str">
        <f t="shared" si="1"/>
        <v>semaine n° 50</v>
      </c>
      <c r="G346" s="46"/>
    </row>
    <row r="347">
      <c r="A347" s="35">
        <v>12.0</v>
      </c>
      <c r="B347" s="36">
        <v>10.0</v>
      </c>
      <c r="C347" s="47">
        <v>45636.0</v>
      </c>
      <c r="D347" s="38" t="s">
        <v>381</v>
      </c>
      <c r="E347" s="27" t="str">
        <f t="shared" si="1"/>
        <v>semaine n° 50</v>
      </c>
      <c r="G347" s="46"/>
    </row>
    <row r="348">
      <c r="A348" s="35">
        <v>12.0</v>
      </c>
      <c r="B348" s="36">
        <v>11.0</v>
      </c>
      <c r="C348" s="47">
        <v>45637.0</v>
      </c>
      <c r="D348" s="38" t="s">
        <v>382</v>
      </c>
      <c r="E348" s="27" t="str">
        <f t="shared" si="1"/>
        <v>semaine n° 50</v>
      </c>
      <c r="G348" s="46"/>
    </row>
    <row r="349">
      <c r="A349" s="35">
        <v>12.0</v>
      </c>
      <c r="B349" s="36">
        <v>12.0</v>
      </c>
      <c r="C349" s="47">
        <v>45638.0</v>
      </c>
      <c r="D349" s="38" t="s">
        <v>383</v>
      </c>
      <c r="E349" s="27" t="str">
        <f t="shared" si="1"/>
        <v>semaine n° 50</v>
      </c>
      <c r="G349" s="46"/>
    </row>
    <row r="350">
      <c r="A350" s="35">
        <v>12.0</v>
      </c>
      <c r="B350" s="36">
        <v>13.0</v>
      </c>
      <c r="C350" s="47">
        <v>45639.0</v>
      </c>
      <c r="D350" s="38" t="s">
        <v>384</v>
      </c>
      <c r="E350" s="27" t="str">
        <f t="shared" si="1"/>
        <v>semaine n° 50</v>
      </c>
      <c r="G350" s="46"/>
    </row>
    <row r="351">
      <c r="A351" s="35">
        <v>12.0</v>
      </c>
      <c r="B351" s="36">
        <v>14.0</v>
      </c>
      <c r="C351" s="47">
        <v>45640.0</v>
      </c>
      <c r="D351" s="38" t="s">
        <v>385</v>
      </c>
      <c r="E351" s="27" t="str">
        <f t="shared" si="1"/>
        <v>semaine n° 50</v>
      </c>
      <c r="G351" s="46"/>
    </row>
    <row r="352">
      <c r="A352" s="35">
        <v>12.0</v>
      </c>
      <c r="B352" s="36">
        <v>15.0</v>
      </c>
      <c r="C352" s="47">
        <v>45641.0</v>
      </c>
      <c r="D352" s="38" t="s">
        <v>386</v>
      </c>
      <c r="E352" s="27" t="str">
        <f t="shared" si="1"/>
        <v>semaine n° 51</v>
      </c>
      <c r="G352" s="46"/>
    </row>
    <row r="353">
      <c r="A353" s="35">
        <v>12.0</v>
      </c>
      <c r="B353" s="36">
        <v>16.0</v>
      </c>
      <c r="C353" s="47">
        <v>45642.0</v>
      </c>
      <c r="D353" s="38" t="s">
        <v>387</v>
      </c>
      <c r="E353" s="27" t="str">
        <f t="shared" si="1"/>
        <v>semaine n° 51</v>
      </c>
      <c r="G353" s="46"/>
    </row>
    <row r="354">
      <c r="A354" s="35">
        <v>12.0</v>
      </c>
      <c r="B354" s="36">
        <v>17.0</v>
      </c>
      <c r="C354" s="47">
        <v>45643.0</v>
      </c>
      <c r="D354" s="38" t="s">
        <v>388</v>
      </c>
      <c r="E354" s="27" t="str">
        <f t="shared" si="1"/>
        <v>semaine n° 51</v>
      </c>
      <c r="G354" s="46"/>
    </row>
    <row r="355">
      <c r="A355" s="35">
        <v>12.0</v>
      </c>
      <c r="B355" s="36">
        <v>18.0</v>
      </c>
      <c r="C355" s="47">
        <v>45644.0</v>
      </c>
      <c r="D355" s="38" t="s">
        <v>389</v>
      </c>
      <c r="E355" s="27" t="str">
        <f t="shared" si="1"/>
        <v>semaine n° 51</v>
      </c>
      <c r="G355" s="46"/>
    </row>
    <row r="356">
      <c r="A356" s="35">
        <v>12.0</v>
      </c>
      <c r="B356" s="36">
        <v>19.0</v>
      </c>
      <c r="C356" s="47">
        <v>45645.0</v>
      </c>
      <c r="D356" s="38" t="s">
        <v>390</v>
      </c>
      <c r="E356" s="27" t="str">
        <f t="shared" si="1"/>
        <v>semaine n° 51</v>
      </c>
      <c r="G356" s="46"/>
    </row>
    <row r="357">
      <c r="A357" s="35">
        <v>12.0</v>
      </c>
      <c r="B357" s="36">
        <v>20.0</v>
      </c>
      <c r="C357" s="47">
        <v>45646.0</v>
      </c>
      <c r="D357" s="38" t="s">
        <v>391</v>
      </c>
      <c r="E357" s="27" t="str">
        <f t="shared" si="1"/>
        <v>semaine n° 51</v>
      </c>
      <c r="G357" s="46"/>
    </row>
    <row r="358">
      <c r="A358" s="35">
        <v>12.0</v>
      </c>
      <c r="B358" s="36">
        <v>21.0</v>
      </c>
      <c r="C358" s="47">
        <v>45647.0</v>
      </c>
      <c r="D358" s="38" t="s">
        <v>380</v>
      </c>
      <c r="E358" s="27" t="str">
        <f t="shared" si="1"/>
        <v>semaine n° 51</v>
      </c>
      <c r="G358" s="46"/>
    </row>
    <row r="359">
      <c r="A359" s="35">
        <v>12.0</v>
      </c>
      <c r="B359" s="36">
        <v>22.0</v>
      </c>
      <c r="C359" s="47">
        <v>45648.0</v>
      </c>
      <c r="D359" s="38" t="s">
        <v>392</v>
      </c>
      <c r="E359" s="27" t="str">
        <f t="shared" si="1"/>
        <v>semaine n° 52</v>
      </c>
      <c r="G359" s="46"/>
    </row>
    <row r="360">
      <c r="A360" s="35">
        <v>12.0</v>
      </c>
      <c r="B360" s="36">
        <v>23.0</v>
      </c>
      <c r="C360" s="47">
        <v>45649.0</v>
      </c>
      <c r="D360" s="38" t="s">
        <v>393</v>
      </c>
      <c r="E360" s="27" t="str">
        <f t="shared" si="1"/>
        <v>semaine n° 52</v>
      </c>
      <c r="G360" s="46"/>
    </row>
    <row r="361">
      <c r="A361" s="35">
        <v>12.0</v>
      </c>
      <c r="B361" s="36">
        <v>24.0</v>
      </c>
      <c r="C361" s="47">
        <v>45650.0</v>
      </c>
      <c r="D361" s="38" t="s">
        <v>394</v>
      </c>
      <c r="E361" s="27" t="str">
        <f t="shared" si="1"/>
        <v>semaine n° 52</v>
      </c>
      <c r="G361" s="46"/>
    </row>
    <row r="362">
      <c r="A362" s="35">
        <v>12.0</v>
      </c>
      <c r="B362" s="36">
        <v>25.0</v>
      </c>
      <c r="C362" s="47">
        <v>45651.0</v>
      </c>
      <c r="D362" s="38" t="s">
        <v>395</v>
      </c>
      <c r="E362" s="27" t="str">
        <f t="shared" si="1"/>
        <v>semaine n° 52</v>
      </c>
      <c r="G362" s="46"/>
    </row>
    <row r="363">
      <c r="A363" s="35">
        <v>12.0</v>
      </c>
      <c r="B363" s="36">
        <v>26.0</v>
      </c>
      <c r="C363" s="47">
        <v>45652.0</v>
      </c>
      <c r="D363" s="38" t="s">
        <v>396</v>
      </c>
      <c r="E363" s="27" t="str">
        <f t="shared" si="1"/>
        <v>semaine n° 52</v>
      </c>
      <c r="G363" s="46"/>
    </row>
    <row r="364">
      <c r="A364" s="35">
        <v>12.0</v>
      </c>
      <c r="B364" s="36">
        <v>27.0</v>
      </c>
      <c r="C364" s="47">
        <v>45653.0</v>
      </c>
      <c r="D364" s="38" t="s">
        <v>117</v>
      </c>
      <c r="E364" s="27" t="str">
        <f t="shared" si="1"/>
        <v>semaine n° 52</v>
      </c>
      <c r="G364" s="46"/>
    </row>
    <row r="365">
      <c r="A365" s="35">
        <v>12.0</v>
      </c>
      <c r="B365" s="36">
        <v>28.0</v>
      </c>
      <c r="C365" s="47">
        <v>45654.0</v>
      </c>
      <c r="D365" s="38" t="s">
        <v>397</v>
      </c>
      <c r="E365" s="27" t="str">
        <f t="shared" si="1"/>
        <v>semaine n° 52</v>
      </c>
      <c r="G365" s="46"/>
    </row>
    <row r="366">
      <c r="A366" s="35">
        <v>12.0</v>
      </c>
      <c r="B366" s="36">
        <v>29.0</v>
      </c>
      <c r="C366" s="47">
        <v>45655.0</v>
      </c>
      <c r="D366" s="38" t="s">
        <v>398</v>
      </c>
      <c r="E366" s="27" t="str">
        <f t="shared" si="1"/>
        <v>semaine n° 53</v>
      </c>
      <c r="G366" s="46"/>
    </row>
    <row r="367">
      <c r="A367" s="35">
        <v>12.0</v>
      </c>
      <c r="B367" s="36">
        <v>30.0</v>
      </c>
      <c r="C367" s="47">
        <v>45656.0</v>
      </c>
      <c r="D367" s="38" t="s">
        <v>399</v>
      </c>
      <c r="E367" s="27" t="str">
        <f t="shared" si="1"/>
        <v>semaine n° 53</v>
      </c>
      <c r="G367" s="46"/>
    </row>
    <row r="368">
      <c r="A368" s="35">
        <v>12.0</v>
      </c>
      <c r="B368" s="36">
        <v>31.0</v>
      </c>
      <c r="C368" s="47">
        <v>45657.0</v>
      </c>
      <c r="D368" s="38" t="s">
        <v>400</v>
      </c>
      <c r="E368" s="27" t="str">
        <f t="shared" si="1"/>
        <v>semaine n° 53</v>
      </c>
      <c r="G368" s="46"/>
    </row>
    <row r="369">
      <c r="A369" s="35">
        <v>1.0</v>
      </c>
      <c r="B369" s="36">
        <v>1.0</v>
      </c>
      <c r="C369" s="37">
        <v>45658.0</v>
      </c>
      <c r="D369" s="38" t="s">
        <v>12</v>
      </c>
      <c r="E369" s="27" t="str">
        <f t="shared" si="1"/>
        <v>semaine n° 1</v>
      </c>
      <c r="G369" s="46"/>
    </row>
    <row r="370">
      <c r="A370" s="35">
        <v>1.0</v>
      </c>
      <c r="B370" s="36">
        <v>2.0</v>
      </c>
      <c r="C370" s="37">
        <v>45659.0</v>
      </c>
      <c r="D370" s="38" t="s">
        <v>16</v>
      </c>
      <c r="E370" s="27" t="str">
        <f t="shared" si="1"/>
        <v>semaine n° 1</v>
      </c>
      <c r="G370" s="46"/>
    </row>
    <row r="371">
      <c r="A371" s="35">
        <v>1.0</v>
      </c>
      <c r="B371" s="36">
        <v>3.0</v>
      </c>
      <c r="C371" s="37">
        <v>45660.0</v>
      </c>
      <c r="D371" s="38" t="s">
        <v>19</v>
      </c>
      <c r="E371" s="27" t="str">
        <f t="shared" si="1"/>
        <v>semaine n° 1</v>
      </c>
      <c r="G371" s="46"/>
    </row>
    <row r="372">
      <c r="A372" s="35">
        <v>1.0</v>
      </c>
      <c r="B372" s="36">
        <v>4.0</v>
      </c>
      <c r="C372" s="37">
        <v>45661.0</v>
      </c>
      <c r="D372" s="38" t="s">
        <v>22</v>
      </c>
      <c r="E372" s="27" t="str">
        <f t="shared" si="1"/>
        <v>semaine n° 1</v>
      </c>
      <c r="G372" s="46"/>
    </row>
    <row r="373">
      <c r="A373" s="35">
        <v>1.0</v>
      </c>
      <c r="B373" s="36">
        <v>5.0</v>
      </c>
      <c r="C373" s="37">
        <v>45662.0</v>
      </c>
      <c r="D373" s="38" t="s">
        <v>25</v>
      </c>
      <c r="E373" s="27" t="str">
        <f t="shared" si="1"/>
        <v>semaine n° 2</v>
      </c>
      <c r="G373" s="46"/>
    </row>
    <row r="374">
      <c r="A374" s="35">
        <v>1.0</v>
      </c>
      <c r="B374" s="36">
        <v>6.0</v>
      </c>
      <c r="C374" s="37">
        <v>45663.0</v>
      </c>
      <c r="D374" s="38" t="s">
        <v>28</v>
      </c>
      <c r="E374" s="27" t="str">
        <f t="shared" si="1"/>
        <v>semaine n° 2</v>
      </c>
      <c r="G374" s="46"/>
    </row>
    <row r="375">
      <c r="A375" s="35">
        <v>1.0</v>
      </c>
      <c r="B375" s="36">
        <v>7.0</v>
      </c>
      <c r="C375" s="37">
        <v>45664.0</v>
      </c>
      <c r="D375" s="38" t="s">
        <v>31</v>
      </c>
      <c r="E375" s="27" t="str">
        <f t="shared" si="1"/>
        <v>semaine n° 2</v>
      </c>
      <c r="G375" s="46"/>
    </row>
    <row r="376">
      <c r="A376" s="35">
        <v>1.0</v>
      </c>
      <c r="B376" s="36">
        <v>8.0</v>
      </c>
      <c r="C376" s="37">
        <v>45665.0</v>
      </c>
      <c r="D376" s="38" t="s">
        <v>34</v>
      </c>
      <c r="E376" s="27" t="str">
        <f t="shared" si="1"/>
        <v>semaine n° 2</v>
      </c>
      <c r="G376" s="46"/>
    </row>
    <row r="377">
      <c r="A377" s="35">
        <v>1.0</v>
      </c>
      <c r="B377" s="36">
        <v>9.0</v>
      </c>
      <c r="C377" s="37">
        <v>45666.0</v>
      </c>
      <c r="D377" s="38" t="s">
        <v>37</v>
      </c>
      <c r="E377" s="27" t="str">
        <f t="shared" si="1"/>
        <v>semaine n° 2</v>
      </c>
      <c r="G377" s="46"/>
    </row>
    <row r="378">
      <c r="A378" s="35">
        <v>1.0</v>
      </c>
      <c r="B378" s="36">
        <v>10.0</v>
      </c>
      <c r="C378" s="37">
        <v>45667.0</v>
      </c>
      <c r="D378" s="38" t="s">
        <v>40</v>
      </c>
      <c r="E378" s="27" t="str">
        <f t="shared" si="1"/>
        <v>semaine n° 2</v>
      </c>
      <c r="G378" s="46"/>
    </row>
    <row r="379">
      <c r="A379" s="35">
        <v>1.0</v>
      </c>
      <c r="B379" s="36">
        <v>11.0</v>
      </c>
      <c r="C379" s="37">
        <v>45668.0</v>
      </c>
      <c r="D379" s="38" t="s">
        <v>43</v>
      </c>
      <c r="E379" s="27" t="str">
        <f t="shared" si="1"/>
        <v>semaine n° 2</v>
      </c>
      <c r="G379" s="46"/>
    </row>
    <row r="380">
      <c r="A380" s="35">
        <v>1.0</v>
      </c>
      <c r="B380" s="36">
        <v>12.0</v>
      </c>
      <c r="C380" s="37">
        <v>45669.0</v>
      </c>
      <c r="D380" s="38" t="s">
        <v>46</v>
      </c>
      <c r="E380" s="27" t="str">
        <f t="shared" si="1"/>
        <v>semaine n° 3</v>
      </c>
      <c r="G380" s="46"/>
    </row>
    <row r="381">
      <c r="A381" s="35">
        <v>1.0</v>
      </c>
      <c r="B381" s="36">
        <v>13.0</v>
      </c>
      <c r="C381" s="37">
        <v>45670.0</v>
      </c>
      <c r="D381" s="38" t="s">
        <v>49</v>
      </c>
      <c r="E381" s="27" t="str">
        <f t="shared" si="1"/>
        <v>semaine n° 3</v>
      </c>
      <c r="G381" s="46"/>
    </row>
    <row r="382">
      <c r="A382" s="35">
        <v>1.0</v>
      </c>
      <c r="B382" s="36">
        <v>14.0</v>
      </c>
      <c r="C382" s="37">
        <v>45671.0</v>
      </c>
      <c r="D382" s="38" t="s">
        <v>53</v>
      </c>
      <c r="E382" s="27" t="str">
        <f t="shared" si="1"/>
        <v>semaine n° 3</v>
      </c>
      <c r="G382" s="46"/>
    </row>
    <row r="383">
      <c r="A383" s="35">
        <v>1.0</v>
      </c>
      <c r="B383" s="36">
        <v>15.0</v>
      </c>
      <c r="C383" s="37">
        <v>45672.0</v>
      </c>
      <c r="D383" s="38" t="s">
        <v>56</v>
      </c>
      <c r="E383" s="27" t="str">
        <f t="shared" si="1"/>
        <v>semaine n° 3</v>
      </c>
      <c r="G383" s="46"/>
    </row>
    <row r="384">
      <c r="A384" s="35">
        <v>1.0</v>
      </c>
      <c r="B384" s="36">
        <v>16.0</v>
      </c>
      <c r="C384" s="37">
        <v>45673.0</v>
      </c>
      <c r="D384" s="38" t="s">
        <v>59</v>
      </c>
      <c r="E384" s="27" t="str">
        <f t="shared" si="1"/>
        <v>semaine n° 3</v>
      </c>
      <c r="G384" s="46"/>
    </row>
    <row r="385">
      <c r="A385" s="35">
        <v>1.0</v>
      </c>
      <c r="B385" s="36">
        <v>17.0</v>
      </c>
      <c r="C385" s="37">
        <v>45674.0</v>
      </c>
      <c r="D385" s="38" t="s">
        <v>63</v>
      </c>
      <c r="E385" s="27" t="str">
        <f t="shared" si="1"/>
        <v>semaine n° 3</v>
      </c>
      <c r="G385" s="46"/>
    </row>
    <row r="386">
      <c r="A386" s="35">
        <v>1.0</v>
      </c>
      <c r="B386" s="36">
        <v>18.0</v>
      </c>
      <c r="C386" s="37">
        <v>45675.0</v>
      </c>
      <c r="D386" s="38" t="s">
        <v>66</v>
      </c>
      <c r="E386" s="27" t="str">
        <f t="shared" si="1"/>
        <v>semaine n° 3</v>
      </c>
      <c r="G386" s="46"/>
    </row>
    <row r="387">
      <c r="A387" s="35">
        <v>1.0</v>
      </c>
      <c r="B387" s="36">
        <v>19.0</v>
      </c>
      <c r="C387" s="37">
        <v>45676.0</v>
      </c>
      <c r="D387" s="38" t="s">
        <v>68</v>
      </c>
      <c r="E387" s="27" t="str">
        <f t="shared" si="1"/>
        <v>semaine n° 4</v>
      </c>
      <c r="G387" s="46"/>
    </row>
    <row r="388">
      <c r="A388" s="35">
        <v>1.0</v>
      </c>
      <c r="B388" s="36">
        <v>20.0</v>
      </c>
      <c r="C388" s="37">
        <v>45677.0</v>
      </c>
      <c r="D388" s="38" t="s">
        <v>69</v>
      </c>
      <c r="E388" s="27" t="str">
        <f t="shared" si="1"/>
        <v>semaine n° 4</v>
      </c>
      <c r="G388" s="46"/>
    </row>
    <row r="389">
      <c r="A389" s="35">
        <v>1.0</v>
      </c>
      <c r="B389" s="36">
        <v>21.0</v>
      </c>
      <c r="C389" s="37">
        <v>45678.0</v>
      </c>
      <c r="D389" s="38" t="s">
        <v>70</v>
      </c>
      <c r="E389" s="27" t="str">
        <f t="shared" si="1"/>
        <v>semaine n° 4</v>
      </c>
      <c r="G389" s="46"/>
    </row>
    <row r="390">
      <c r="A390" s="35">
        <v>1.0</v>
      </c>
      <c r="B390" s="36">
        <v>22.0</v>
      </c>
      <c r="C390" s="37">
        <v>45679.0</v>
      </c>
      <c r="D390" s="38" t="s">
        <v>71</v>
      </c>
      <c r="E390" s="27" t="str">
        <f t="shared" si="1"/>
        <v>semaine n° 4</v>
      </c>
      <c r="G390" s="46"/>
    </row>
    <row r="391">
      <c r="A391" s="35">
        <v>1.0</v>
      </c>
      <c r="B391" s="36">
        <v>23.0</v>
      </c>
      <c r="C391" s="37">
        <v>45680.0</v>
      </c>
      <c r="D391" s="38" t="s">
        <v>72</v>
      </c>
      <c r="E391" s="27" t="str">
        <f t="shared" si="1"/>
        <v>semaine n° 4</v>
      </c>
      <c r="G391" s="46"/>
    </row>
    <row r="392">
      <c r="A392" s="35">
        <v>1.0</v>
      </c>
      <c r="B392" s="36">
        <v>24.0</v>
      </c>
      <c r="C392" s="37">
        <v>45681.0</v>
      </c>
      <c r="D392" s="38" t="s">
        <v>73</v>
      </c>
      <c r="E392" s="27" t="str">
        <f t="shared" si="1"/>
        <v>semaine n° 4</v>
      </c>
      <c r="G392" s="46"/>
    </row>
    <row r="393">
      <c r="A393" s="35">
        <v>1.0</v>
      </c>
      <c r="B393" s="36">
        <v>25.0</v>
      </c>
      <c r="C393" s="37">
        <v>45682.0</v>
      </c>
      <c r="D393" s="38" t="s">
        <v>74</v>
      </c>
      <c r="E393" s="27" t="str">
        <f t="shared" si="1"/>
        <v>semaine n° 4</v>
      </c>
      <c r="G393" s="46"/>
    </row>
    <row r="394">
      <c r="A394" s="35">
        <v>1.0</v>
      </c>
      <c r="B394" s="36">
        <v>26.0</v>
      </c>
      <c r="C394" s="37">
        <v>45683.0</v>
      </c>
      <c r="D394" s="38" t="s">
        <v>75</v>
      </c>
      <c r="E394" s="27" t="str">
        <f t="shared" si="1"/>
        <v>semaine n° 5</v>
      </c>
      <c r="G394" s="46"/>
    </row>
    <row r="395">
      <c r="A395" s="35">
        <v>1.0</v>
      </c>
      <c r="B395" s="36">
        <v>27.0</v>
      </c>
      <c r="C395" s="37">
        <v>45684.0</v>
      </c>
      <c r="D395" s="38" t="s">
        <v>76</v>
      </c>
      <c r="E395" s="27" t="str">
        <f t="shared" si="1"/>
        <v>semaine n° 5</v>
      </c>
      <c r="G395" s="46"/>
    </row>
    <row r="396">
      <c r="A396" s="35">
        <v>1.0</v>
      </c>
      <c r="B396" s="36">
        <v>28.0</v>
      </c>
      <c r="C396" s="37">
        <v>45685.0</v>
      </c>
      <c r="D396" s="38" t="s">
        <v>77</v>
      </c>
      <c r="E396" s="27" t="str">
        <f t="shared" si="1"/>
        <v>semaine n° 5</v>
      </c>
      <c r="G396" s="46"/>
    </row>
    <row r="397">
      <c r="A397" s="35">
        <v>1.0</v>
      </c>
      <c r="B397" s="36">
        <v>29.0</v>
      </c>
      <c r="C397" s="37">
        <v>45686.0</v>
      </c>
      <c r="D397" s="38" t="s">
        <v>78</v>
      </c>
      <c r="E397" s="27" t="str">
        <f t="shared" si="1"/>
        <v>semaine n° 5</v>
      </c>
      <c r="G397" s="46"/>
    </row>
    <row r="398">
      <c r="A398" s="35">
        <v>1.0</v>
      </c>
      <c r="B398" s="36">
        <v>30.0</v>
      </c>
      <c r="C398" s="37">
        <v>45687.0</v>
      </c>
      <c r="D398" s="38" t="s">
        <v>79</v>
      </c>
      <c r="E398" s="27" t="str">
        <f t="shared" si="1"/>
        <v>semaine n° 5</v>
      </c>
      <c r="G398" s="46"/>
    </row>
    <row r="399">
      <c r="A399" s="35">
        <v>1.0</v>
      </c>
      <c r="B399" s="36">
        <v>31.0</v>
      </c>
      <c r="C399" s="37">
        <v>45688.0</v>
      </c>
      <c r="D399" s="38" t="s">
        <v>80</v>
      </c>
      <c r="E399" s="27" t="str">
        <f t="shared" si="1"/>
        <v>semaine n° 5</v>
      </c>
      <c r="G399" s="46"/>
    </row>
    <row r="400">
      <c r="A400" s="35">
        <v>2.0</v>
      </c>
      <c r="B400" s="36">
        <v>1.0</v>
      </c>
      <c r="C400" s="37">
        <v>45689.0</v>
      </c>
      <c r="D400" s="38" t="s">
        <v>81</v>
      </c>
      <c r="E400" s="27" t="str">
        <f t="shared" si="1"/>
        <v>semaine n° 5</v>
      </c>
      <c r="G400" s="46"/>
    </row>
    <row r="401">
      <c r="A401" s="35">
        <v>2.0</v>
      </c>
      <c r="B401" s="36">
        <v>2.0</v>
      </c>
      <c r="C401" s="37">
        <v>45690.0</v>
      </c>
      <c r="D401" s="38" t="s">
        <v>82</v>
      </c>
      <c r="E401" s="27" t="str">
        <f t="shared" si="1"/>
        <v>semaine n° 6</v>
      </c>
      <c r="G401" s="46"/>
    </row>
    <row r="402">
      <c r="A402" s="35">
        <v>2.0</v>
      </c>
      <c r="B402" s="36">
        <v>3.0</v>
      </c>
      <c r="C402" s="37">
        <v>45691.0</v>
      </c>
      <c r="D402" s="38" t="s">
        <v>83</v>
      </c>
      <c r="E402" s="27" t="str">
        <f t="shared" si="1"/>
        <v>semaine n° 6</v>
      </c>
      <c r="G402" s="46"/>
    </row>
    <row r="403">
      <c r="A403" s="35">
        <v>2.0</v>
      </c>
      <c r="B403" s="36">
        <v>4.0</v>
      </c>
      <c r="C403" s="37">
        <v>45692.0</v>
      </c>
      <c r="D403" s="38" t="s">
        <v>84</v>
      </c>
      <c r="E403" s="27" t="str">
        <f t="shared" si="1"/>
        <v>semaine n° 6</v>
      </c>
      <c r="G403" s="46"/>
    </row>
    <row r="404">
      <c r="A404" s="35">
        <v>2.0</v>
      </c>
      <c r="B404" s="36">
        <v>5.0</v>
      </c>
      <c r="C404" s="37">
        <v>45693.0</v>
      </c>
      <c r="D404" s="38" t="s">
        <v>85</v>
      </c>
      <c r="E404" s="27" t="str">
        <f t="shared" si="1"/>
        <v>semaine n° 6</v>
      </c>
      <c r="G404" s="46"/>
    </row>
    <row r="405">
      <c r="A405" s="35">
        <v>2.0</v>
      </c>
      <c r="B405" s="36">
        <v>6.0</v>
      </c>
      <c r="C405" s="37">
        <v>45694.0</v>
      </c>
      <c r="D405" s="38" t="s">
        <v>86</v>
      </c>
      <c r="E405" s="27" t="str">
        <f t="shared" si="1"/>
        <v>semaine n° 6</v>
      </c>
      <c r="G405" s="46"/>
    </row>
    <row r="406">
      <c r="A406" s="35">
        <v>2.0</v>
      </c>
      <c r="B406" s="36">
        <v>7.0</v>
      </c>
      <c r="C406" s="37">
        <v>45695.0</v>
      </c>
      <c r="D406" s="38" t="s">
        <v>87</v>
      </c>
      <c r="E406" s="27" t="str">
        <f t="shared" si="1"/>
        <v>semaine n° 6</v>
      </c>
      <c r="G406" s="46"/>
    </row>
    <row r="407">
      <c r="A407" s="35">
        <v>2.0</v>
      </c>
      <c r="B407" s="36">
        <v>8.0</v>
      </c>
      <c r="C407" s="37">
        <v>45696.0</v>
      </c>
      <c r="D407" s="38" t="s">
        <v>88</v>
      </c>
      <c r="E407" s="27" t="str">
        <f t="shared" si="1"/>
        <v>semaine n° 6</v>
      </c>
      <c r="G407" s="46"/>
    </row>
    <row r="408">
      <c r="A408" s="35">
        <v>2.0</v>
      </c>
      <c r="B408" s="36">
        <v>9.0</v>
      </c>
      <c r="C408" s="37">
        <v>45697.0</v>
      </c>
      <c r="D408" s="38" t="s">
        <v>89</v>
      </c>
      <c r="E408" s="27" t="str">
        <f t="shared" si="1"/>
        <v>semaine n° 7</v>
      </c>
      <c r="G408" s="46"/>
    </row>
    <row r="409">
      <c r="A409" s="35">
        <v>2.0</v>
      </c>
      <c r="B409" s="36">
        <v>10.0</v>
      </c>
      <c r="C409" s="37">
        <v>45698.0</v>
      </c>
      <c r="D409" s="38" t="s">
        <v>90</v>
      </c>
      <c r="E409" s="27" t="str">
        <f t="shared" si="1"/>
        <v>semaine n° 7</v>
      </c>
      <c r="G409" s="46"/>
    </row>
    <row r="410">
      <c r="A410" s="35">
        <v>2.0</v>
      </c>
      <c r="B410" s="36">
        <v>11.0</v>
      </c>
      <c r="C410" s="37">
        <v>45699.0</v>
      </c>
      <c r="D410" s="38" t="s">
        <v>91</v>
      </c>
      <c r="E410" s="27" t="str">
        <f t="shared" si="1"/>
        <v>semaine n° 7</v>
      </c>
      <c r="G410" s="46"/>
    </row>
    <row r="411">
      <c r="A411" s="35">
        <v>2.0</v>
      </c>
      <c r="B411" s="36">
        <v>12.0</v>
      </c>
      <c r="C411" s="37">
        <v>45700.0</v>
      </c>
      <c r="D411" s="38" t="s">
        <v>92</v>
      </c>
      <c r="E411" s="27" t="str">
        <f t="shared" si="1"/>
        <v>semaine n° 7</v>
      </c>
      <c r="G411" s="46"/>
    </row>
    <row r="412">
      <c r="A412" s="35">
        <v>2.0</v>
      </c>
      <c r="B412" s="36">
        <v>13.0</v>
      </c>
      <c r="C412" s="37">
        <v>45701.0</v>
      </c>
      <c r="D412" s="38" t="s">
        <v>93</v>
      </c>
      <c r="E412" s="27" t="str">
        <f t="shared" si="1"/>
        <v>semaine n° 7</v>
      </c>
      <c r="G412" s="46"/>
    </row>
    <row r="413">
      <c r="A413" s="35">
        <v>2.0</v>
      </c>
      <c r="B413" s="36">
        <v>14.0</v>
      </c>
      <c r="C413" s="37">
        <v>45702.0</v>
      </c>
      <c r="D413" s="38" t="s">
        <v>94</v>
      </c>
      <c r="E413" s="27" t="str">
        <f t="shared" si="1"/>
        <v>semaine n° 7</v>
      </c>
      <c r="G413" s="46"/>
    </row>
    <row r="414">
      <c r="A414" s="35">
        <v>2.0</v>
      </c>
      <c r="B414" s="36">
        <v>15.0</v>
      </c>
      <c r="C414" s="37">
        <v>45703.0</v>
      </c>
      <c r="D414" s="38" t="s">
        <v>95</v>
      </c>
      <c r="E414" s="27" t="str">
        <f t="shared" si="1"/>
        <v>semaine n° 7</v>
      </c>
      <c r="G414" s="46"/>
    </row>
    <row r="415">
      <c r="A415" s="35">
        <v>2.0</v>
      </c>
      <c r="B415" s="36">
        <v>16.0</v>
      </c>
      <c r="C415" s="37">
        <v>45704.0</v>
      </c>
      <c r="D415" s="38" t="s">
        <v>96</v>
      </c>
      <c r="E415" s="27" t="str">
        <f t="shared" si="1"/>
        <v>semaine n° 8</v>
      </c>
      <c r="G415" s="46"/>
    </row>
    <row r="416">
      <c r="A416" s="35">
        <v>2.0</v>
      </c>
      <c r="B416" s="36">
        <v>17.0</v>
      </c>
      <c r="C416" s="37">
        <v>45705.0</v>
      </c>
      <c r="D416" s="38" t="s">
        <v>97</v>
      </c>
      <c r="E416" s="27" t="str">
        <f t="shared" si="1"/>
        <v>semaine n° 8</v>
      </c>
      <c r="G416" s="46"/>
    </row>
    <row r="417">
      <c r="A417" s="35">
        <v>2.0</v>
      </c>
      <c r="B417" s="36">
        <v>18.0</v>
      </c>
      <c r="C417" s="37">
        <v>45706.0</v>
      </c>
      <c r="D417" s="38" t="s">
        <v>98</v>
      </c>
      <c r="E417" s="27" t="str">
        <f t="shared" si="1"/>
        <v>semaine n° 8</v>
      </c>
      <c r="G417" s="46"/>
    </row>
    <row r="418">
      <c r="A418" s="35">
        <v>2.0</v>
      </c>
      <c r="B418" s="36">
        <v>19.0</v>
      </c>
      <c r="C418" s="37">
        <v>45707.0</v>
      </c>
      <c r="D418" s="38" t="s">
        <v>99</v>
      </c>
      <c r="E418" s="27" t="str">
        <f t="shared" si="1"/>
        <v>semaine n° 8</v>
      </c>
      <c r="G418" s="46"/>
    </row>
    <row r="419">
      <c r="A419" s="35">
        <v>2.0</v>
      </c>
      <c r="B419" s="36">
        <v>20.0</v>
      </c>
      <c r="C419" s="37">
        <v>45708.0</v>
      </c>
      <c r="D419" s="38" t="s">
        <v>100</v>
      </c>
      <c r="E419" s="27" t="str">
        <f t="shared" si="1"/>
        <v>semaine n° 8</v>
      </c>
      <c r="G419" s="46"/>
    </row>
    <row r="420">
      <c r="A420" s="35">
        <v>2.0</v>
      </c>
      <c r="B420" s="36">
        <v>21.0</v>
      </c>
      <c r="C420" s="37">
        <v>45709.0</v>
      </c>
      <c r="D420" s="38" t="s">
        <v>101</v>
      </c>
      <c r="E420" s="27" t="str">
        <f t="shared" si="1"/>
        <v>semaine n° 8</v>
      </c>
      <c r="G420" s="46"/>
    </row>
    <row r="421">
      <c r="A421" s="35">
        <v>2.0</v>
      </c>
      <c r="B421" s="36">
        <v>22.0</v>
      </c>
      <c r="C421" s="37">
        <v>45710.0</v>
      </c>
      <c r="D421" s="38" t="s">
        <v>102</v>
      </c>
      <c r="E421" s="27" t="str">
        <f t="shared" si="1"/>
        <v>semaine n° 8</v>
      </c>
      <c r="G421" s="46"/>
    </row>
    <row r="422">
      <c r="A422" s="35">
        <v>2.0</v>
      </c>
      <c r="B422" s="36">
        <v>23.0</v>
      </c>
      <c r="C422" s="37">
        <v>45711.0</v>
      </c>
      <c r="D422" s="38" t="s">
        <v>103</v>
      </c>
      <c r="E422" s="27" t="str">
        <f t="shared" si="1"/>
        <v>semaine n° 9</v>
      </c>
      <c r="G422" s="46"/>
    </row>
    <row r="423">
      <c r="A423" s="35">
        <v>2.0</v>
      </c>
      <c r="B423" s="36">
        <v>24.0</v>
      </c>
      <c r="C423" s="37">
        <v>45712.0</v>
      </c>
      <c r="D423" s="38" t="s">
        <v>104</v>
      </c>
      <c r="E423" s="27" t="str">
        <f t="shared" si="1"/>
        <v>semaine n° 9</v>
      </c>
      <c r="G423" s="46"/>
    </row>
    <row r="424">
      <c r="A424" s="35">
        <v>2.0</v>
      </c>
      <c r="B424" s="36">
        <v>25.0</v>
      </c>
      <c r="C424" s="37">
        <v>45713.0</v>
      </c>
      <c r="D424" s="38" t="s">
        <v>105</v>
      </c>
      <c r="E424" s="27" t="str">
        <f t="shared" si="1"/>
        <v>semaine n° 9</v>
      </c>
      <c r="G424" s="46"/>
    </row>
    <row r="425">
      <c r="A425" s="35">
        <v>2.0</v>
      </c>
      <c r="B425" s="36">
        <v>26.0</v>
      </c>
      <c r="C425" s="37">
        <v>45714.0</v>
      </c>
      <c r="D425" s="38" t="s">
        <v>106</v>
      </c>
      <c r="E425" s="27" t="str">
        <f t="shared" si="1"/>
        <v>semaine n° 9</v>
      </c>
      <c r="G425" s="46"/>
    </row>
    <row r="426">
      <c r="A426" s="35">
        <v>2.0</v>
      </c>
      <c r="B426" s="36">
        <v>27.0</v>
      </c>
      <c r="C426" s="37">
        <v>45715.0</v>
      </c>
      <c r="D426" s="38" t="s">
        <v>107</v>
      </c>
      <c r="E426" s="27" t="str">
        <f t="shared" si="1"/>
        <v>semaine n° 9</v>
      </c>
      <c r="G426" s="46"/>
    </row>
    <row r="427">
      <c r="A427" s="35">
        <v>2.0</v>
      </c>
      <c r="B427" s="36">
        <v>28.0</v>
      </c>
      <c r="C427" s="37">
        <v>45716.0</v>
      </c>
      <c r="D427" s="38" t="s">
        <v>108</v>
      </c>
      <c r="E427" s="27" t="str">
        <f t="shared" si="1"/>
        <v>semaine n° 9</v>
      </c>
      <c r="G427" s="46"/>
    </row>
    <row r="428">
      <c r="A428" s="35">
        <v>3.0</v>
      </c>
      <c r="B428" s="36">
        <v>1.0</v>
      </c>
      <c r="C428" s="37">
        <v>45717.0</v>
      </c>
      <c r="D428" s="38" t="s">
        <v>110</v>
      </c>
      <c r="E428" s="27" t="str">
        <f t="shared" si="1"/>
        <v>semaine n° 9</v>
      </c>
      <c r="G428" s="46"/>
    </row>
    <row r="429">
      <c r="A429" s="35">
        <v>3.0</v>
      </c>
      <c r="B429" s="36">
        <v>2.0</v>
      </c>
      <c r="C429" s="37">
        <v>45718.0</v>
      </c>
      <c r="D429" s="38" t="s">
        <v>111</v>
      </c>
      <c r="E429" s="27" t="str">
        <f t="shared" si="1"/>
        <v>semaine n° 10</v>
      </c>
      <c r="G429" s="46"/>
    </row>
    <row r="430">
      <c r="A430" s="35">
        <v>3.0</v>
      </c>
      <c r="B430" s="36">
        <v>3.0</v>
      </c>
      <c r="C430" s="37">
        <v>45719.0</v>
      </c>
      <c r="D430" s="38" t="s">
        <v>112</v>
      </c>
      <c r="E430" s="27" t="str">
        <f t="shared" si="1"/>
        <v>semaine n° 10</v>
      </c>
      <c r="G430" s="46"/>
    </row>
    <row r="431">
      <c r="A431" s="35">
        <v>3.0</v>
      </c>
      <c r="B431" s="36">
        <v>4.0</v>
      </c>
      <c r="C431" s="37">
        <v>45720.0</v>
      </c>
      <c r="D431" s="38" t="s">
        <v>113</v>
      </c>
      <c r="E431" s="27" t="str">
        <f t="shared" si="1"/>
        <v>semaine n° 10</v>
      </c>
      <c r="G431" s="46"/>
    </row>
    <row r="432">
      <c r="A432" s="35">
        <v>3.0</v>
      </c>
      <c r="B432" s="36">
        <v>5.0</v>
      </c>
      <c r="C432" s="37">
        <v>45721.0</v>
      </c>
      <c r="D432" s="38" t="s">
        <v>114</v>
      </c>
      <c r="E432" s="27" t="str">
        <f t="shared" si="1"/>
        <v>semaine n° 10</v>
      </c>
      <c r="G432" s="46"/>
    </row>
    <row r="433">
      <c r="A433" s="35">
        <v>3.0</v>
      </c>
      <c r="B433" s="36">
        <v>6.0</v>
      </c>
      <c r="C433" s="37">
        <v>45722.0</v>
      </c>
      <c r="D433" s="38" t="s">
        <v>115</v>
      </c>
      <c r="E433" s="27" t="str">
        <f t="shared" si="1"/>
        <v>semaine n° 10</v>
      </c>
      <c r="G433" s="46"/>
    </row>
    <row r="434">
      <c r="A434" s="35">
        <v>3.0</v>
      </c>
      <c r="B434" s="36">
        <v>7.0</v>
      </c>
      <c r="C434" s="37">
        <v>45723.0</v>
      </c>
      <c r="D434" s="38" t="s">
        <v>116</v>
      </c>
      <c r="E434" s="27" t="str">
        <f t="shared" si="1"/>
        <v>semaine n° 10</v>
      </c>
      <c r="G434" s="46"/>
    </row>
    <row r="435">
      <c r="A435" s="35">
        <v>3.0</v>
      </c>
      <c r="B435" s="36">
        <v>8.0</v>
      </c>
      <c r="C435" s="37">
        <v>45724.0</v>
      </c>
      <c r="D435" s="38" t="s">
        <v>117</v>
      </c>
      <c r="E435" s="27" t="str">
        <f t="shared" si="1"/>
        <v>semaine n° 10</v>
      </c>
      <c r="G435" s="46"/>
    </row>
    <row r="436">
      <c r="A436" s="35">
        <v>3.0</v>
      </c>
      <c r="B436" s="36">
        <v>9.0</v>
      </c>
      <c r="C436" s="37">
        <v>45725.0</v>
      </c>
      <c r="D436" s="38" t="s">
        <v>118</v>
      </c>
      <c r="E436" s="27" t="str">
        <f t="shared" si="1"/>
        <v>semaine n° 11</v>
      </c>
      <c r="G436" s="46"/>
    </row>
    <row r="437">
      <c r="A437" s="35">
        <v>3.0</v>
      </c>
      <c r="B437" s="36">
        <v>10.0</v>
      </c>
      <c r="C437" s="37">
        <v>45726.0</v>
      </c>
      <c r="D437" s="38" t="s">
        <v>119</v>
      </c>
      <c r="E437" s="27" t="str">
        <f t="shared" si="1"/>
        <v>semaine n° 11</v>
      </c>
      <c r="G437" s="46"/>
    </row>
    <row r="438">
      <c r="A438" s="35">
        <v>3.0</v>
      </c>
      <c r="B438" s="36">
        <v>11.0</v>
      </c>
      <c r="C438" s="37">
        <v>45727.0</v>
      </c>
      <c r="D438" s="38" t="s">
        <v>120</v>
      </c>
      <c r="E438" s="27" t="str">
        <f t="shared" si="1"/>
        <v>semaine n° 11</v>
      </c>
      <c r="G438" s="46"/>
    </row>
    <row r="439">
      <c r="A439" s="35">
        <v>3.0</v>
      </c>
      <c r="B439" s="36">
        <v>12.0</v>
      </c>
      <c r="C439" s="37">
        <v>45728.0</v>
      </c>
      <c r="D439" s="38" t="s">
        <v>121</v>
      </c>
      <c r="E439" s="27" t="str">
        <f t="shared" si="1"/>
        <v>semaine n° 11</v>
      </c>
      <c r="G439" s="46"/>
    </row>
    <row r="440">
      <c r="A440" s="35">
        <v>3.0</v>
      </c>
      <c r="B440" s="36">
        <v>13.0</v>
      </c>
      <c r="C440" s="37">
        <v>45729.0</v>
      </c>
      <c r="D440" s="38" t="s">
        <v>122</v>
      </c>
      <c r="E440" s="27" t="str">
        <f t="shared" si="1"/>
        <v>semaine n° 11</v>
      </c>
      <c r="G440" s="46"/>
    </row>
    <row r="441">
      <c r="A441" s="35">
        <v>3.0</v>
      </c>
      <c r="B441" s="36">
        <v>14.0</v>
      </c>
      <c r="C441" s="37">
        <v>45730.0</v>
      </c>
      <c r="D441" s="38" t="s">
        <v>123</v>
      </c>
      <c r="E441" s="27" t="str">
        <f t="shared" si="1"/>
        <v>semaine n° 11</v>
      </c>
      <c r="G441" s="46"/>
    </row>
    <row r="442">
      <c r="A442" s="35">
        <v>3.0</v>
      </c>
      <c r="B442" s="36">
        <v>15.0</v>
      </c>
      <c r="C442" s="37">
        <v>45731.0</v>
      </c>
      <c r="D442" s="38" t="s">
        <v>124</v>
      </c>
      <c r="E442" s="27" t="str">
        <f t="shared" si="1"/>
        <v>semaine n° 11</v>
      </c>
      <c r="G442" s="46"/>
    </row>
    <row r="443">
      <c r="A443" s="35">
        <v>3.0</v>
      </c>
      <c r="B443" s="36">
        <v>16.0</v>
      </c>
      <c r="C443" s="37">
        <v>45732.0</v>
      </c>
      <c r="D443" s="38" t="s">
        <v>125</v>
      </c>
      <c r="E443" s="27" t="str">
        <f t="shared" si="1"/>
        <v>semaine n° 12</v>
      </c>
      <c r="G443" s="46"/>
    </row>
    <row r="444">
      <c r="A444" s="35">
        <v>3.0</v>
      </c>
      <c r="B444" s="36">
        <v>17.0</v>
      </c>
      <c r="C444" s="37">
        <v>45733.0</v>
      </c>
      <c r="D444" s="38" t="s">
        <v>126</v>
      </c>
      <c r="E444" s="27" t="str">
        <f t="shared" si="1"/>
        <v>semaine n° 12</v>
      </c>
      <c r="G444" s="46"/>
    </row>
    <row r="445">
      <c r="A445" s="35">
        <v>3.0</v>
      </c>
      <c r="B445" s="36">
        <v>18.0</v>
      </c>
      <c r="C445" s="37">
        <v>45734.0</v>
      </c>
      <c r="D445" s="38" t="s">
        <v>127</v>
      </c>
      <c r="E445" s="27" t="str">
        <f t="shared" si="1"/>
        <v>semaine n° 12</v>
      </c>
      <c r="G445" s="46"/>
    </row>
    <row r="446">
      <c r="A446" s="35">
        <v>3.0</v>
      </c>
      <c r="B446" s="36">
        <v>19.0</v>
      </c>
      <c r="C446" s="37">
        <v>45735.0</v>
      </c>
      <c r="D446" s="38" t="s">
        <v>128</v>
      </c>
      <c r="E446" s="27" t="str">
        <f t="shared" si="1"/>
        <v>semaine n° 12</v>
      </c>
      <c r="G446" s="46"/>
    </row>
    <row r="447">
      <c r="A447" s="35">
        <v>3.0</v>
      </c>
      <c r="B447" s="36">
        <v>20.0</v>
      </c>
      <c r="C447" s="37">
        <v>45736.0</v>
      </c>
      <c r="D447" s="38" t="s">
        <v>129</v>
      </c>
      <c r="E447" s="27" t="str">
        <f t="shared" si="1"/>
        <v>semaine n° 12</v>
      </c>
      <c r="G447" s="46"/>
    </row>
    <row r="448">
      <c r="A448" s="35">
        <v>3.0</v>
      </c>
      <c r="B448" s="36">
        <v>21.0</v>
      </c>
      <c r="C448" s="37">
        <v>45737.0</v>
      </c>
      <c r="D448" s="38" t="s">
        <v>130</v>
      </c>
      <c r="E448" s="27" t="str">
        <f t="shared" si="1"/>
        <v>semaine n° 12</v>
      </c>
      <c r="G448" s="46"/>
    </row>
    <row r="449">
      <c r="A449" s="35">
        <v>3.0</v>
      </c>
      <c r="B449" s="36">
        <v>22.0</v>
      </c>
      <c r="C449" s="37">
        <v>45738.0</v>
      </c>
      <c r="D449" s="38" t="s">
        <v>131</v>
      </c>
      <c r="E449" s="27" t="str">
        <f t="shared" si="1"/>
        <v>semaine n° 12</v>
      </c>
      <c r="G449" s="46"/>
    </row>
    <row r="450">
      <c r="A450" s="35">
        <v>3.0</v>
      </c>
      <c r="B450" s="36">
        <v>23.0</v>
      </c>
      <c r="C450" s="37">
        <v>45739.0</v>
      </c>
      <c r="D450" s="38" t="s">
        <v>132</v>
      </c>
      <c r="E450" s="27" t="str">
        <f t="shared" si="1"/>
        <v>semaine n° 13</v>
      </c>
      <c r="G450" s="46"/>
    </row>
    <row r="451">
      <c r="A451" s="35">
        <v>3.0</v>
      </c>
      <c r="B451" s="36">
        <v>24.0</v>
      </c>
      <c r="C451" s="37">
        <v>45740.0</v>
      </c>
      <c r="D451" s="38" t="s">
        <v>133</v>
      </c>
      <c r="E451" s="27" t="str">
        <f t="shared" si="1"/>
        <v>semaine n° 13</v>
      </c>
      <c r="G451" s="46"/>
    </row>
    <row r="452">
      <c r="A452" s="35">
        <v>3.0</v>
      </c>
      <c r="B452" s="36">
        <v>25.0</v>
      </c>
      <c r="C452" s="37">
        <v>45741.0</v>
      </c>
      <c r="D452" s="38" t="s">
        <v>134</v>
      </c>
      <c r="E452" s="27" t="str">
        <f t="shared" si="1"/>
        <v>semaine n° 13</v>
      </c>
      <c r="G452" s="46"/>
    </row>
    <row r="453">
      <c r="A453" s="35">
        <v>3.0</v>
      </c>
      <c r="B453" s="36">
        <v>26.0</v>
      </c>
      <c r="C453" s="37">
        <v>45742.0</v>
      </c>
      <c r="D453" s="38" t="s">
        <v>135</v>
      </c>
      <c r="E453" s="27" t="str">
        <f t="shared" si="1"/>
        <v>semaine n° 13</v>
      </c>
      <c r="G453" s="46"/>
    </row>
    <row r="454">
      <c r="A454" s="35">
        <v>3.0</v>
      </c>
      <c r="B454" s="36">
        <v>27.0</v>
      </c>
      <c r="C454" s="37">
        <v>45743.0</v>
      </c>
      <c r="D454" s="38" t="s">
        <v>136</v>
      </c>
      <c r="E454" s="27" t="str">
        <f t="shared" si="1"/>
        <v>semaine n° 13</v>
      </c>
      <c r="G454" s="46"/>
    </row>
    <row r="455">
      <c r="A455" s="35">
        <v>3.0</v>
      </c>
      <c r="B455" s="36">
        <v>28.0</v>
      </c>
      <c r="C455" s="37">
        <v>45744.0</v>
      </c>
      <c r="D455" s="38" t="s">
        <v>137</v>
      </c>
      <c r="E455" s="27" t="str">
        <f t="shared" si="1"/>
        <v>semaine n° 13</v>
      </c>
      <c r="G455" s="46"/>
    </row>
    <row r="456">
      <c r="A456" s="35">
        <v>3.0</v>
      </c>
      <c r="B456" s="36">
        <v>29.0</v>
      </c>
      <c r="C456" s="37">
        <v>45745.0</v>
      </c>
      <c r="D456" s="38" t="s">
        <v>138</v>
      </c>
      <c r="E456" s="27" t="str">
        <f t="shared" si="1"/>
        <v>semaine n° 13</v>
      </c>
      <c r="G456" s="46"/>
    </row>
    <row r="457">
      <c r="A457" s="35">
        <v>3.0</v>
      </c>
      <c r="B457" s="36">
        <v>30.0</v>
      </c>
      <c r="C457" s="37">
        <v>45746.0</v>
      </c>
      <c r="D457" s="38" t="s">
        <v>139</v>
      </c>
      <c r="E457" s="27" t="str">
        <f t="shared" si="1"/>
        <v>semaine n° 14</v>
      </c>
      <c r="G457" s="46"/>
    </row>
    <row r="458">
      <c r="A458" s="35">
        <v>3.0</v>
      </c>
      <c r="B458" s="36">
        <v>31.0</v>
      </c>
      <c r="C458" s="37">
        <v>45747.0</v>
      </c>
      <c r="D458" s="38" t="s">
        <v>140</v>
      </c>
      <c r="E458" s="27" t="str">
        <f t="shared" si="1"/>
        <v>semaine n° 14</v>
      </c>
      <c r="G458" s="46"/>
    </row>
    <row r="459">
      <c r="A459" s="35">
        <v>4.0</v>
      </c>
      <c r="B459" s="36">
        <v>1.0</v>
      </c>
      <c r="C459" s="37">
        <v>45748.0</v>
      </c>
      <c r="D459" s="38" t="s">
        <v>141</v>
      </c>
      <c r="E459" s="27" t="str">
        <f t="shared" si="1"/>
        <v>semaine n° 14</v>
      </c>
      <c r="G459" s="46"/>
    </row>
    <row r="460">
      <c r="A460" s="35">
        <v>4.0</v>
      </c>
      <c r="B460" s="36">
        <v>2.0</v>
      </c>
      <c r="C460" s="37">
        <v>45749.0</v>
      </c>
      <c r="D460" s="38" t="s">
        <v>142</v>
      </c>
      <c r="E460" s="27" t="str">
        <f t="shared" si="1"/>
        <v>semaine n° 14</v>
      </c>
      <c r="G460" s="46"/>
    </row>
    <row r="461">
      <c r="A461" s="35">
        <v>4.0</v>
      </c>
      <c r="B461" s="36">
        <v>3.0</v>
      </c>
      <c r="C461" s="37">
        <v>45750.0</v>
      </c>
      <c r="D461" s="38" t="s">
        <v>143</v>
      </c>
      <c r="E461" s="27" t="str">
        <f t="shared" si="1"/>
        <v>semaine n° 14</v>
      </c>
      <c r="G461" s="46"/>
    </row>
    <row r="462">
      <c r="A462" s="35">
        <v>4.0</v>
      </c>
      <c r="B462" s="36">
        <v>4.0</v>
      </c>
      <c r="C462" s="37">
        <v>45751.0</v>
      </c>
      <c r="D462" s="38" t="s">
        <v>144</v>
      </c>
      <c r="E462" s="27" t="str">
        <f t="shared" si="1"/>
        <v>semaine n° 14</v>
      </c>
      <c r="G462" s="46"/>
    </row>
    <row r="463">
      <c r="A463" s="35">
        <v>4.0</v>
      </c>
      <c r="B463" s="36">
        <v>5.0</v>
      </c>
      <c r="C463" s="37">
        <v>45752.0</v>
      </c>
      <c r="D463" s="38" t="s">
        <v>145</v>
      </c>
      <c r="E463" s="27" t="str">
        <f t="shared" si="1"/>
        <v>semaine n° 14</v>
      </c>
      <c r="G463" s="46"/>
    </row>
    <row r="464">
      <c r="A464" s="35">
        <v>4.0</v>
      </c>
      <c r="B464" s="36">
        <v>6.0</v>
      </c>
      <c r="C464" s="37">
        <v>45753.0</v>
      </c>
      <c r="D464" s="38" t="s">
        <v>146</v>
      </c>
      <c r="E464" s="27" t="str">
        <f t="shared" si="1"/>
        <v>semaine n° 15</v>
      </c>
      <c r="G464" s="46"/>
    </row>
    <row r="465">
      <c r="A465" s="35">
        <v>4.0</v>
      </c>
      <c r="B465" s="36">
        <v>7.0</v>
      </c>
      <c r="C465" s="37">
        <v>45754.0</v>
      </c>
      <c r="D465" s="38" t="s">
        <v>147</v>
      </c>
      <c r="E465" s="27" t="str">
        <f t="shared" si="1"/>
        <v>semaine n° 15</v>
      </c>
      <c r="G465" s="46"/>
    </row>
    <row r="466">
      <c r="A466" s="35">
        <v>4.0</v>
      </c>
      <c r="B466" s="36">
        <v>8.0</v>
      </c>
      <c r="C466" s="37">
        <v>45755.0</v>
      </c>
      <c r="D466" s="38" t="s">
        <v>148</v>
      </c>
      <c r="E466" s="27" t="str">
        <f t="shared" si="1"/>
        <v>semaine n° 15</v>
      </c>
      <c r="G466" s="46"/>
    </row>
    <row r="467">
      <c r="A467" s="35">
        <v>4.0</v>
      </c>
      <c r="B467" s="36">
        <v>9.0</v>
      </c>
      <c r="C467" s="37">
        <v>45756.0</v>
      </c>
      <c r="D467" s="38" t="s">
        <v>149</v>
      </c>
      <c r="E467" s="27" t="str">
        <f t="shared" si="1"/>
        <v>semaine n° 15</v>
      </c>
      <c r="G467" s="46"/>
    </row>
    <row r="468">
      <c r="A468" s="35">
        <v>4.0</v>
      </c>
      <c r="B468" s="36">
        <v>10.0</v>
      </c>
      <c r="C468" s="37">
        <v>45757.0</v>
      </c>
      <c r="D468" s="38" t="s">
        <v>150</v>
      </c>
      <c r="E468" s="27" t="str">
        <f t="shared" si="1"/>
        <v>semaine n° 15</v>
      </c>
      <c r="G468" s="46"/>
    </row>
    <row r="469">
      <c r="A469" s="35">
        <v>4.0</v>
      </c>
      <c r="B469" s="36">
        <v>11.0</v>
      </c>
      <c r="C469" s="37">
        <v>45758.0</v>
      </c>
      <c r="D469" s="38" t="s">
        <v>151</v>
      </c>
      <c r="E469" s="27" t="str">
        <f t="shared" si="1"/>
        <v>semaine n° 15</v>
      </c>
      <c r="G469" s="46"/>
    </row>
    <row r="470">
      <c r="A470" s="35">
        <v>4.0</v>
      </c>
      <c r="B470" s="36">
        <v>12.0</v>
      </c>
      <c r="C470" s="37">
        <v>45759.0</v>
      </c>
      <c r="D470" s="38" t="s">
        <v>152</v>
      </c>
      <c r="E470" s="27" t="str">
        <f t="shared" si="1"/>
        <v>semaine n° 15</v>
      </c>
      <c r="G470" s="46"/>
    </row>
    <row r="471">
      <c r="A471" s="35">
        <v>4.0</v>
      </c>
      <c r="B471" s="36">
        <v>13.0</v>
      </c>
      <c r="C471" s="37">
        <v>45760.0</v>
      </c>
      <c r="D471" s="38" t="s">
        <v>153</v>
      </c>
      <c r="E471" s="27" t="str">
        <f t="shared" si="1"/>
        <v>semaine n° 16</v>
      </c>
      <c r="G471" s="46"/>
    </row>
    <row r="472">
      <c r="A472" s="35">
        <v>4.0</v>
      </c>
      <c r="B472" s="36">
        <v>14.0</v>
      </c>
      <c r="C472" s="37">
        <v>45761.0</v>
      </c>
      <c r="D472" s="38" t="s">
        <v>154</v>
      </c>
      <c r="E472" s="27" t="str">
        <f t="shared" si="1"/>
        <v>semaine n° 16</v>
      </c>
      <c r="G472" s="46"/>
    </row>
    <row r="473">
      <c r="A473" s="35">
        <v>4.0</v>
      </c>
      <c r="B473" s="36">
        <v>15.0</v>
      </c>
      <c r="C473" s="37">
        <v>45762.0</v>
      </c>
      <c r="D473" s="38" t="s">
        <v>155</v>
      </c>
      <c r="E473" s="27" t="str">
        <f t="shared" si="1"/>
        <v>semaine n° 16</v>
      </c>
      <c r="G473" s="46"/>
    </row>
    <row r="474">
      <c r="A474" s="35">
        <v>4.0</v>
      </c>
      <c r="B474" s="36">
        <v>16.0</v>
      </c>
      <c r="C474" s="37">
        <v>45763.0</v>
      </c>
      <c r="D474" s="38" t="s">
        <v>156</v>
      </c>
      <c r="E474" s="27" t="str">
        <f t="shared" si="1"/>
        <v>semaine n° 16</v>
      </c>
      <c r="G474" s="46"/>
    </row>
    <row r="475">
      <c r="A475" s="35">
        <v>4.0</v>
      </c>
      <c r="B475" s="36">
        <v>17.0</v>
      </c>
      <c r="C475" s="37">
        <v>45764.0</v>
      </c>
      <c r="D475" s="38" t="s">
        <v>157</v>
      </c>
      <c r="E475" s="27" t="str">
        <f t="shared" si="1"/>
        <v>semaine n° 16</v>
      </c>
      <c r="G475" s="46"/>
    </row>
    <row r="476">
      <c r="A476" s="35">
        <v>4.0</v>
      </c>
      <c r="B476" s="36">
        <v>18.0</v>
      </c>
      <c r="C476" s="37">
        <v>45765.0</v>
      </c>
      <c r="D476" s="38" t="s">
        <v>158</v>
      </c>
      <c r="E476" s="27" t="str">
        <f t="shared" si="1"/>
        <v>semaine n° 16</v>
      </c>
      <c r="G476" s="46"/>
    </row>
    <row r="477">
      <c r="A477" s="35">
        <v>4.0</v>
      </c>
      <c r="B477" s="36">
        <v>19.0</v>
      </c>
      <c r="C477" s="37">
        <v>45766.0</v>
      </c>
      <c r="D477" s="38" t="s">
        <v>159</v>
      </c>
      <c r="E477" s="27" t="str">
        <f t="shared" si="1"/>
        <v>semaine n° 16</v>
      </c>
      <c r="G477" s="46"/>
    </row>
    <row r="478">
      <c r="A478" s="35">
        <v>4.0</v>
      </c>
      <c r="B478" s="36">
        <v>20.0</v>
      </c>
      <c r="C478" s="37">
        <v>45767.0</v>
      </c>
      <c r="D478" s="38" t="s">
        <v>160</v>
      </c>
      <c r="E478" s="27" t="str">
        <f t="shared" si="1"/>
        <v>semaine n° 17</v>
      </c>
      <c r="G478" s="46"/>
    </row>
    <row r="479">
      <c r="A479" s="35">
        <v>4.0</v>
      </c>
      <c r="B479" s="36">
        <v>21.0</v>
      </c>
      <c r="C479" s="37">
        <v>45768.0</v>
      </c>
      <c r="D479" s="38" t="s">
        <v>161</v>
      </c>
      <c r="E479" s="27" t="str">
        <f t="shared" si="1"/>
        <v>semaine n° 17</v>
      </c>
      <c r="G479" s="46"/>
    </row>
    <row r="480">
      <c r="A480" s="35">
        <v>4.0</v>
      </c>
      <c r="B480" s="36">
        <v>22.0</v>
      </c>
      <c r="C480" s="37">
        <v>45769.0</v>
      </c>
      <c r="D480" s="38" t="s">
        <v>162</v>
      </c>
      <c r="E480" s="27" t="str">
        <f t="shared" si="1"/>
        <v>semaine n° 17</v>
      </c>
      <c r="G480" s="46"/>
    </row>
    <row r="481">
      <c r="A481" s="35">
        <v>4.0</v>
      </c>
      <c r="B481" s="36">
        <v>23.0</v>
      </c>
      <c r="C481" s="37">
        <v>45770.0</v>
      </c>
      <c r="D481" s="38" t="s">
        <v>163</v>
      </c>
      <c r="E481" s="27" t="str">
        <f t="shared" si="1"/>
        <v>semaine n° 17</v>
      </c>
      <c r="G481" s="46"/>
    </row>
    <row r="482">
      <c r="A482" s="35">
        <v>4.0</v>
      </c>
      <c r="B482" s="36">
        <v>24.0</v>
      </c>
      <c r="C482" s="37">
        <v>45771.0</v>
      </c>
      <c r="D482" s="38" t="s">
        <v>164</v>
      </c>
      <c r="E482" s="27" t="str">
        <f t="shared" si="1"/>
        <v>semaine n° 17</v>
      </c>
      <c r="G482" s="46"/>
    </row>
    <row r="483">
      <c r="A483" s="35">
        <v>4.0</v>
      </c>
      <c r="B483" s="36">
        <v>25.0</v>
      </c>
      <c r="C483" s="37">
        <v>45772.0</v>
      </c>
      <c r="D483" s="38" t="s">
        <v>165</v>
      </c>
      <c r="E483" s="27" t="str">
        <f t="shared" si="1"/>
        <v>semaine n° 17</v>
      </c>
      <c r="G483" s="46"/>
    </row>
    <row r="484">
      <c r="A484" s="35">
        <v>4.0</v>
      </c>
      <c r="B484" s="36">
        <v>26.0</v>
      </c>
      <c r="C484" s="37">
        <v>45773.0</v>
      </c>
      <c r="D484" s="38" t="s">
        <v>166</v>
      </c>
      <c r="E484" s="27" t="str">
        <f t="shared" si="1"/>
        <v>semaine n° 17</v>
      </c>
      <c r="G484" s="46"/>
    </row>
    <row r="485">
      <c r="A485" s="35">
        <v>4.0</v>
      </c>
      <c r="B485" s="36">
        <v>27.0</v>
      </c>
      <c r="C485" s="37">
        <v>45774.0</v>
      </c>
      <c r="D485" s="38" t="s">
        <v>167</v>
      </c>
      <c r="E485" s="27" t="str">
        <f t="shared" si="1"/>
        <v>semaine n° 18</v>
      </c>
      <c r="G485" s="46"/>
    </row>
    <row r="486">
      <c r="A486" s="35">
        <v>4.0</v>
      </c>
      <c r="B486" s="36">
        <v>28.0</v>
      </c>
      <c r="C486" s="37">
        <v>45775.0</v>
      </c>
      <c r="D486" s="38" t="s">
        <v>168</v>
      </c>
      <c r="E486" s="27" t="str">
        <f t="shared" si="1"/>
        <v>semaine n° 18</v>
      </c>
      <c r="G486" s="46"/>
    </row>
    <row r="487">
      <c r="A487" s="35">
        <v>4.0</v>
      </c>
      <c r="B487" s="36">
        <v>29.0</v>
      </c>
      <c r="C487" s="37">
        <v>45776.0</v>
      </c>
      <c r="D487" s="38" t="s">
        <v>133</v>
      </c>
      <c r="E487" s="27" t="str">
        <f t="shared" si="1"/>
        <v>semaine n° 18</v>
      </c>
      <c r="G487" s="46"/>
    </row>
    <row r="488">
      <c r="A488" s="35">
        <v>4.0</v>
      </c>
      <c r="B488" s="36">
        <v>30.0</v>
      </c>
      <c r="C488" s="37">
        <v>45777.0</v>
      </c>
      <c r="D488" s="38" t="s">
        <v>169</v>
      </c>
      <c r="E488" s="27" t="str">
        <f t="shared" si="1"/>
        <v>semaine n° 18</v>
      </c>
      <c r="G488" s="46"/>
    </row>
    <row r="489">
      <c r="A489" s="35">
        <v>5.0</v>
      </c>
      <c r="B489" s="36">
        <v>1.0</v>
      </c>
      <c r="C489" s="37">
        <v>45778.0</v>
      </c>
      <c r="D489" s="38" t="s">
        <v>170</v>
      </c>
      <c r="E489" s="27" t="str">
        <f t="shared" si="1"/>
        <v>semaine n° 18</v>
      </c>
      <c r="G489" s="46"/>
    </row>
    <row r="490">
      <c r="A490" s="35">
        <v>5.0</v>
      </c>
      <c r="B490" s="36">
        <v>2.0</v>
      </c>
      <c r="C490" s="37">
        <v>45779.0</v>
      </c>
      <c r="D490" s="38" t="s">
        <v>171</v>
      </c>
      <c r="E490" s="27" t="str">
        <f t="shared" si="1"/>
        <v>semaine n° 18</v>
      </c>
      <c r="G490" s="46"/>
    </row>
    <row r="491">
      <c r="A491" s="35">
        <v>5.0</v>
      </c>
      <c r="B491" s="36">
        <v>3.0</v>
      </c>
      <c r="C491" s="37">
        <v>45780.0</v>
      </c>
      <c r="D491" s="38" t="s">
        <v>172</v>
      </c>
      <c r="E491" s="27" t="str">
        <f t="shared" si="1"/>
        <v>semaine n° 18</v>
      </c>
      <c r="G491" s="46"/>
    </row>
    <row r="492">
      <c r="A492" s="35">
        <v>5.0</v>
      </c>
      <c r="B492" s="36">
        <v>4.0</v>
      </c>
      <c r="C492" s="37">
        <v>45781.0</v>
      </c>
      <c r="D492" s="38" t="s">
        <v>173</v>
      </c>
      <c r="E492" s="27" t="str">
        <f t="shared" si="1"/>
        <v>semaine n° 19</v>
      </c>
      <c r="G492" s="46"/>
    </row>
    <row r="493">
      <c r="A493" s="35">
        <v>5.0</v>
      </c>
      <c r="B493" s="36">
        <v>5.0</v>
      </c>
      <c r="C493" s="37">
        <v>45782.0</v>
      </c>
      <c r="D493" s="38" t="s">
        <v>174</v>
      </c>
      <c r="E493" s="27" t="str">
        <f t="shared" si="1"/>
        <v>semaine n° 19</v>
      </c>
      <c r="G493" s="46"/>
    </row>
    <row r="494">
      <c r="A494" s="35">
        <v>5.0</v>
      </c>
      <c r="B494" s="36">
        <v>6.0</v>
      </c>
      <c r="C494" s="37">
        <v>45783.0</v>
      </c>
      <c r="D494" s="38" t="s">
        <v>175</v>
      </c>
      <c r="E494" s="27" t="str">
        <f t="shared" si="1"/>
        <v>semaine n° 19</v>
      </c>
      <c r="G494" s="46"/>
    </row>
    <row r="495">
      <c r="A495" s="35">
        <v>5.0</v>
      </c>
      <c r="B495" s="36">
        <v>7.0</v>
      </c>
      <c r="C495" s="37">
        <v>45784.0</v>
      </c>
      <c r="D495" s="38" t="s">
        <v>176</v>
      </c>
      <c r="E495" s="27" t="str">
        <f t="shared" si="1"/>
        <v>semaine n° 19</v>
      </c>
      <c r="G495" s="46"/>
    </row>
    <row r="496">
      <c r="A496" s="35">
        <v>5.0</v>
      </c>
      <c r="B496" s="36">
        <v>8.0</v>
      </c>
      <c r="C496" s="37">
        <v>45785.0</v>
      </c>
      <c r="D496" s="38" t="s">
        <v>177</v>
      </c>
      <c r="E496" s="27" t="str">
        <f t="shared" si="1"/>
        <v>semaine n° 19</v>
      </c>
      <c r="G496" s="46"/>
    </row>
    <row r="497">
      <c r="A497" s="35">
        <v>5.0</v>
      </c>
      <c r="B497" s="36">
        <v>9.0</v>
      </c>
      <c r="C497" s="37">
        <v>45786.0</v>
      </c>
      <c r="D497" s="38" t="s">
        <v>178</v>
      </c>
      <c r="E497" s="27" t="str">
        <f t="shared" si="1"/>
        <v>semaine n° 19</v>
      </c>
      <c r="G497" s="46"/>
    </row>
    <row r="498">
      <c r="A498" s="35">
        <v>5.0</v>
      </c>
      <c r="B498" s="36">
        <v>10.0</v>
      </c>
      <c r="C498" s="37">
        <v>45787.0</v>
      </c>
      <c r="D498" s="38" t="s">
        <v>179</v>
      </c>
      <c r="E498" s="27" t="str">
        <f t="shared" si="1"/>
        <v>semaine n° 19</v>
      </c>
      <c r="G498" s="46"/>
    </row>
    <row r="499">
      <c r="A499" s="35">
        <v>5.0</v>
      </c>
      <c r="B499" s="36">
        <v>11.0</v>
      </c>
      <c r="C499" s="37">
        <v>45788.0</v>
      </c>
      <c r="D499" s="38" t="s">
        <v>180</v>
      </c>
      <c r="E499" s="27" t="str">
        <f t="shared" si="1"/>
        <v>semaine n° 20</v>
      </c>
      <c r="G499" s="46"/>
    </row>
    <row r="500">
      <c r="A500" s="35">
        <v>5.0</v>
      </c>
      <c r="B500" s="36">
        <v>12.0</v>
      </c>
      <c r="C500" s="37">
        <v>45789.0</v>
      </c>
      <c r="D500" s="38" t="s">
        <v>181</v>
      </c>
      <c r="E500" s="27" t="str">
        <f t="shared" si="1"/>
        <v>semaine n° 20</v>
      </c>
      <c r="G500" s="46"/>
    </row>
    <row r="501">
      <c r="A501" s="35">
        <v>5.0</v>
      </c>
      <c r="B501" s="36">
        <v>13.0</v>
      </c>
      <c r="C501" s="37">
        <v>45790.0</v>
      </c>
      <c r="D501" s="38" t="s">
        <v>182</v>
      </c>
      <c r="E501" s="27" t="str">
        <f t="shared" si="1"/>
        <v>semaine n° 20</v>
      </c>
      <c r="G501" s="46"/>
    </row>
    <row r="502">
      <c r="A502" s="35">
        <v>5.0</v>
      </c>
      <c r="B502" s="36">
        <v>14.0</v>
      </c>
      <c r="C502" s="37">
        <v>45791.0</v>
      </c>
      <c r="D502" s="38" t="s">
        <v>183</v>
      </c>
      <c r="E502" s="27" t="str">
        <f t="shared" si="1"/>
        <v>semaine n° 20</v>
      </c>
      <c r="G502" s="46"/>
    </row>
    <row r="503">
      <c r="A503" s="35">
        <v>5.0</v>
      </c>
      <c r="B503" s="36">
        <v>15.0</v>
      </c>
      <c r="C503" s="37">
        <v>45792.0</v>
      </c>
      <c r="D503" s="38" t="s">
        <v>184</v>
      </c>
      <c r="E503" s="27" t="str">
        <f t="shared" si="1"/>
        <v>semaine n° 20</v>
      </c>
      <c r="G503" s="46"/>
    </row>
    <row r="504">
      <c r="A504" s="35">
        <v>5.0</v>
      </c>
      <c r="B504" s="36">
        <v>16.0</v>
      </c>
      <c r="C504" s="37">
        <v>45793.0</v>
      </c>
      <c r="D504" s="38" t="s">
        <v>185</v>
      </c>
      <c r="E504" s="27" t="str">
        <f t="shared" si="1"/>
        <v>semaine n° 20</v>
      </c>
      <c r="G504" s="46"/>
    </row>
    <row r="505">
      <c r="A505" s="35">
        <v>5.0</v>
      </c>
      <c r="B505" s="36">
        <v>17.0</v>
      </c>
      <c r="C505" s="37">
        <v>45794.0</v>
      </c>
      <c r="D505" s="38" t="s">
        <v>186</v>
      </c>
      <c r="E505" s="27" t="str">
        <f t="shared" si="1"/>
        <v>semaine n° 20</v>
      </c>
      <c r="G505" s="46"/>
    </row>
    <row r="506">
      <c r="A506" s="35">
        <v>5.0</v>
      </c>
      <c r="B506" s="36">
        <v>18.0</v>
      </c>
      <c r="C506" s="37">
        <v>45795.0</v>
      </c>
      <c r="D506" s="38" t="s">
        <v>187</v>
      </c>
      <c r="E506" s="27" t="str">
        <f t="shared" si="1"/>
        <v>semaine n° 21</v>
      </c>
      <c r="G506" s="46"/>
    </row>
    <row r="507">
      <c r="A507" s="35">
        <v>5.0</v>
      </c>
      <c r="B507" s="36">
        <v>19.0</v>
      </c>
      <c r="C507" s="37">
        <v>45796.0</v>
      </c>
      <c r="D507" s="38" t="s">
        <v>188</v>
      </c>
      <c r="E507" s="27" t="str">
        <f t="shared" si="1"/>
        <v>semaine n° 21</v>
      </c>
      <c r="G507" s="46"/>
    </row>
    <row r="508">
      <c r="A508" s="35">
        <v>5.0</v>
      </c>
      <c r="B508" s="36">
        <v>20.0</v>
      </c>
      <c r="C508" s="37">
        <v>45797.0</v>
      </c>
      <c r="D508" s="38" t="s">
        <v>189</v>
      </c>
      <c r="E508" s="27" t="str">
        <f t="shared" si="1"/>
        <v>semaine n° 21</v>
      </c>
      <c r="G508" s="46"/>
    </row>
    <row r="509">
      <c r="A509" s="35">
        <v>5.0</v>
      </c>
      <c r="B509" s="36">
        <v>21.0</v>
      </c>
      <c r="C509" s="37">
        <v>45798.0</v>
      </c>
      <c r="D509" s="38" t="s">
        <v>190</v>
      </c>
      <c r="E509" s="27" t="str">
        <f t="shared" si="1"/>
        <v>semaine n° 21</v>
      </c>
      <c r="G509" s="46"/>
    </row>
    <row r="510">
      <c r="A510" s="35">
        <v>5.0</v>
      </c>
      <c r="B510" s="36">
        <v>22.0</v>
      </c>
      <c r="C510" s="37">
        <v>45799.0</v>
      </c>
      <c r="D510" s="38" t="s">
        <v>191</v>
      </c>
      <c r="E510" s="27" t="str">
        <f t="shared" si="1"/>
        <v>semaine n° 21</v>
      </c>
      <c r="G510" s="46"/>
    </row>
    <row r="511">
      <c r="A511" s="35">
        <v>5.0</v>
      </c>
      <c r="B511" s="36">
        <v>23.0</v>
      </c>
      <c r="C511" s="37">
        <v>45800.0</v>
      </c>
      <c r="D511" s="38" t="s">
        <v>192</v>
      </c>
      <c r="E511" s="27" t="str">
        <f t="shared" si="1"/>
        <v>semaine n° 21</v>
      </c>
      <c r="G511" s="46"/>
    </row>
    <row r="512">
      <c r="A512" s="35">
        <v>5.0</v>
      </c>
      <c r="B512" s="36">
        <v>24.0</v>
      </c>
      <c r="C512" s="37">
        <v>45801.0</v>
      </c>
      <c r="D512" s="38" t="s">
        <v>193</v>
      </c>
      <c r="E512" s="27" t="str">
        <f t="shared" si="1"/>
        <v>semaine n° 21</v>
      </c>
      <c r="G512" s="46"/>
    </row>
    <row r="513">
      <c r="A513" s="35">
        <v>5.0</v>
      </c>
      <c r="B513" s="36">
        <v>25.0</v>
      </c>
      <c r="C513" s="37">
        <v>45802.0</v>
      </c>
      <c r="D513" s="38" t="s">
        <v>194</v>
      </c>
      <c r="E513" s="27" t="str">
        <f t="shared" si="1"/>
        <v>semaine n° 22</v>
      </c>
      <c r="G513" s="46"/>
    </row>
    <row r="514">
      <c r="A514" s="35">
        <v>5.0</v>
      </c>
      <c r="B514" s="36">
        <v>26.0</v>
      </c>
      <c r="C514" s="37">
        <v>45803.0</v>
      </c>
      <c r="D514" s="38" t="s">
        <v>195</v>
      </c>
      <c r="E514" s="27" t="str">
        <f t="shared" si="1"/>
        <v>semaine n° 22</v>
      </c>
      <c r="G514" s="46"/>
    </row>
    <row r="515">
      <c r="A515" s="35">
        <v>5.0</v>
      </c>
      <c r="B515" s="36">
        <v>27.0</v>
      </c>
      <c r="C515" s="37">
        <v>45804.0</v>
      </c>
      <c r="D515" s="38" t="s">
        <v>196</v>
      </c>
      <c r="E515" s="27" t="str">
        <f t="shared" si="1"/>
        <v>semaine n° 22</v>
      </c>
      <c r="G515" s="46"/>
    </row>
    <row r="516">
      <c r="A516" s="35">
        <v>5.0</v>
      </c>
      <c r="B516" s="36">
        <v>28.0</v>
      </c>
      <c r="C516" s="37">
        <v>45805.0</v>
      </c>
      <c r="D516" s="38" t="s">
        <v>197</v>
      </c>
      <c r="E516" s="27" t="str">
        <f t="shared" si="1"/>
        <v>semaine n° 22</v>
      </c>
      <c r="G516" s="46"/>
    </row>
    <row r="517">
      <c r="A517" s="35">
        <v>5.0</v>
      </c>
      <c r="B517" s="36">
        <v>29.0</v>
      </c>
      <c r="C517" s="37">
        <v>45806.0</v>
      </c>
      <c r="D517" s="38" t="s">
        <v>198</v>
      </c>
      <c r="E517" s="27" t="str">
        <f t="shared" si="1"/>
        <v>semaine n° 22</v>
      </c>
      <c r="G517" s="46"/>
    </row>
    <row r="518">
      <c r="A518" s="35">
        <v>5.0</v>
      </c>
      <c r="B518" s="36">
        <v>30.0</v>
      </c>
      <c r="C518" s="37">
        <v>45807.0</v>
      </c>
      <c r="D518" s="38" t="s">
        <v>199</v>
      </c>
      <c r="E518" s="27" t="str">
        <f t="shared" si="1"/>
        <v>semaine n° 22</v>
      </c>
      <c r="G518" s="46"/>
    </row>
    <row r="519">
      <c r="A519" s="35">
        <v>5.0</v>
      </c>
      <c r="B519" s="36">
        <v>31.0</v>
      </c>
      <c r="C519" s="37">
        <v>45808.0</v>
      </c>
      <c r="D519" s="38" t="s">
        <v>200</v>
      </c>
      <c r="E519" s="27" t="str">
        <f t="shared" si="1"/>
        <v>semaine n° 22</v>
      </c>
      <c r="G519" s="46"/>
    </row>
    <row r="520">
      <c r="A520" s="35">
        <v>6.0</v>
      </c>
      <c r="B520" s="36">
        <v>1.0</v>
      </c>
      <c r="C520" s="37">
        <v>45809.0</v>
      </c>
      <c r="D520" s="38" t="s">
        <v>201</v>
      </c>
      <c r="E520" s="27" t="str">
        <f t="shared" si="1"/>
        <v>semaine n° 23</v>
      </c>
      <c r="G520" s="46"/>
    </row>
    <row r="521">
      <c r="A521" s="35">
        <v>6.0</v>
      </c>
      <c r="B521" s="36">
        <v>2.0</v>
      </c>
      <c r="C521" s="37">
        <v>45810.0</v>
      </c>
      <c r="D521" s="38" t="s">
        <v>202</v>
      </c>
      <c r="E521" s="27" t="str">
        <f t="shared" si="1"/>
        <v>semaine n° 23</v>
      </c>
      <c r="G521" s="46"/>
    </row>
    <row r="522">
      <c r="A522" s="35">
        <v>6.0</v>
      </c>
      <c r="B522" s="36">
        <v>3.0</v>
      </c>
      <c r="C522" s="37">
        <v>45811.0</v>
      </c>
      <c r="D522" s="38" t="s">
        <v>203</v>
      </c>
      <c r="E522" s="27" t="str">
        <f t="shared" si="1"/>
        <v>semaine n° 23</v>
      </c>
      <c r="G522" s="46"/>
    </row>
    <row r="523">
      <c r="A523" s="35">
        <v>6.0</v>
      </c>
      <c r="B523" s="36">
        <v>4.0</v>
      </c>
      <c r="C523" s="37">
        <v>45812.0</v>
      </c>
      <c r="D523" s="38" t="s">
        <v>204</v>
      </c>
      <c r="E523" s="27" t="str">
        <f t="shared" si="1"/>
        <v>semaine n° 23</v>
      </c>
      <c r="G523" s="46"/>
    </row>
    <row r="524">
      <c r="A524" s="35">
        <v>6.0</v>
      </c>
      <c r="B524" s="36">
        <v>5.0</v>
      </c>
      <c r="C524" s="37">
        <v>45813.0</v>
      </c>
      <c r="D524" s="38" t="s">
        <v>205</v>
      </c>
      <c r="E524" s="27" t="str">
        <f t="shared" si="1"/>
        <v>semaine n° 23</v>
      </c>
      <c r="G524" s="46"/>
    </row>
    <row r="525">
      <c r="A525" s="35">
        <v>6.0</v>
      </c>
      <c r="B525" s="36">
        <v>6.0</v>
      </c>
      <c r="C525" s="37">
        <v>45814.0</v>
      </c>
      <c r="D525" s="38" t="s">
        <v>206</v>
      </c>
      <c r="E525" s="27" t="str">
        <f t="shared" si="1"/>
        <v>semaine n° 23</v>
      </c>
      <c r="G525" s="46"/>
    </row>
    <row r="526">
      <c r="A526" s="35">
        <v>6.0</v>
      </c>
      <c r="B526" s="36">
        <v>7.0</v>
      </c>
      <c r="C526" s="37">
        <v>45815.0</v>
      </c>
      <c r="D526" s="38" t="s">
        <v>207</v>
      </c>
      <c r="E526" s="27" t="str">
        <f t="shared" si="1"/>
        <v>semaine n° 23</v>
      </c>
      <c r="G526" s="46"/>
    </row>
    <row r="527">
      <c r="A527" s="35">
        <v>6.0</v>
      </c>
      <c r="B527" s="36">
        <v>8.0</v>
      </c>
      <c r="C527" s="37">
        <v>45816.0</v>
      </c>
      <c r="D527" s="38" t="s">
        <v>208</v>
      </c>
      <c r="E527" s="27" t="str">
        <f t="shared" si="1"/>
        <v>semaine n° 24</v>
      </c>
      <c r="G527" s="46"/>
    </row>
    <row r="528">
      <c r="A528" s="35">
        <v>6.0</v>
      </c>
      <c r="B528" s="36">
        <v>9.0</v>
      </c>
      <c r="C528" s="37">
        <v>45817.0</v>
      </c>
      <c r="D528" s="38" t="s">
        <v>209</v>
      </c>
      <c r="E528" s="27" t="str">
        <f t="shared" si="1"/>
        <v>semaine n° 24</v>
      </c>
      <c r="G528" s="46"/>
    </row>
    <row r="529">
      <c r="A529" s="35">
        <v>6.0</v>
      </c>
      <c r="B529" s="36">
        <v>10.0</v>
      </c>
      <c r="C529" s="37">
        <v>45818.0</v>
      </c>
      <c r="D529" s="38" t="s">
        <v>210</v>
      </c>
      <c r="E529" s="27" t="str">
        <f t="shared" si="1"/>
        <v>semaine n° 24</v>
      </c>
      <c r="G529" s="46"/>
    </row>
    <row r="530">
      <c r="A530" s="35">
        <v>6.0</v>
      </c>
      <c r="B530" s="36">
        <v>11.0</v>
      </c>
      <c r="C530" s="37">
        <v>45819.0</v>
      </c>
      <c r="D530" s="38" t="s">
        <v>211</v>
      </c>
      <c r="E530" s="27" t="str">
        <f t="shared" si="1"/>
        <v>semaine n° 24</v>
      </c>
      <c r="G530" s="46"/>
    </row>
    <row r="531">
      <c r="A531" s="35">
        <v>6.0</v>
      </c>
      <c r="B531" s="36">
        <v>12.0</v>
      </c>
      <c r="C531" s="37">
        <v>45820.0</v>
      </c>
      <c r="D531" s="38" t="s">
        <v>212</v>
      </c>
      <c r="E531" s="27" t="str">
        <f t="shared" si="1"/>
        <v>semaine n° 24</v>
      </c>
      <c r="G531" s="46"/>
    </row>
    <row r="532">
      <c r="A532" s="35">
        <v>6.0</v>
      </c>
      <c r="B532" s="36">
        <v>13.0</v>
      </c>
      <c r="C532" s="37">
        <v>45821.0</v>
      </c>
      <c r="D532" s="38" t="s">
        <v>213</v>
      </c>
      <c r="E532" s="27" t="str">
        <f t="shared" si="1"/>
        <v>semaine n° 24</v>
      </c>
      <c r="G532" s="46"/>
    </row>
    <row r="533">
      <c r="A533" s="35">
        <v>6.0</v>
      </c>
      <c r="B533" s="36">
        <v>14.0</v>
      </c>
      <c r="C533" s="37">
        <v>45822.0</v>
      </c>
      <c r="D533" s="38" t="s">
        <v>214</v>
      </c>
      <c r="E533" s="27" t="str">
        <f t="shared" si="1"/>
        <v>semaine n° 24</v>
      </c>
      <c r="G533" s="46"/>
    </row>
    <row r="534">
      <c r="A534" s="35">
        <v>6.0</v>
      </c>
      <c r="B534" s="36">
        <v>15.0</v>
      </c>
      <c r="C534" s="37">
        <v>45823.0</v>
      </c>
      <c r="D534" s="38" t="s">
        <v>215</v>
      </c>
      <c r="E534" s="27" t="str">
        <f t="shared" si="1"/>
        <v>semaine n° 25</v>
      </c>
      <c r="G534" s="46"/>
    </row>
    <row r="535">
      <c r="A535" s="35">
        <v>6.0</v>
      </c>
      <c r="B535" s="36">
        <v>16.0</v>
      </c>
      <c r="C535" s="37">
        <v>45824.0</v>
      </c>
      <c r="D535" s="38" t="s">
        <v>216</v>
      </c>
      <c r="E535" s="27" t="str">
        <f t="shared" si="1"/>
        <v>semaine n° 25</v>
      </c>
      <c r="G535" s="46"/>
    </row>
    <row r="536">
      <c r="A536" s="35">
        <v>6.0</v>
      </c>
      <c r="B536" s="36">
        <v>17.0</v>
      </c>
      <c r="C536" s="37">
        <v>45825.0</v>
      </c>
      <c r="D536" s="38" t="s">
        <v>217</v>
      </c>
      <c r="E536" s="27" t="str">
        <f t="shared" si="1"/>
        <v>semaine n° 25</v>
      </c>
      <c r="G536" s="46"/>
    </row>
    <row r="537">
      <c r="A537" s="35">
        <v>6.0</v>
      </c>
      <c r="B537" s="36">
        <v>18.0</v>
      </c>
      <c r="C537" s="37">
        <v>45826.0</v>
      </c>
      <c r="D537" s="38" t="s">
        <v>218</v>
      </c>
      <c r="E537" s="27" t="str">
        <f t="shared" si="1"/>
        <v>semaine n° 25</v>
      </c>
      <c r="G537" s="46"/>
    </row>
    <row r="538">
      <c r="A538" s="35">
        <v>6.0</v>
      </c>
      <c r="B538" s="36">
        <v>19.0</v>
      </c>
      <c r="C538" s="37">
        <v>45827.0</v>
      </c>
      <c r="D538" s="38" t="s">
        <v>219</v>
      </c>
      <c r="E538" s="27" t="str">
        <f t="shared" si="1"/>
        <v>semaine n° 25</v>
      </c>
      <c r="G538" s="46"/>
    </row>
    <row r="539">
      <c r="A539" s="35">
        <v>6.0</v>
      </c>
      <c r="B539" s="36">
        <v>20.0</v>
      </c>
      <c r="C539" s="37">
        <v>45828.0</v>
      </c>
      <c r="D539" s="38" t="s">
        <v>220</v>
      </c>
      <c r="E539" s="27" t="str">
        <f t="shared" si="1"/>
        <v>semaine n° 25</v>
      </c>
      <c r="G539" s="46"/>
    </row>
    <row r="540">
      <c r="A540" s="35">
        <v>6.0</v>
      </c>
      <c r="B540" s="36">
        <v>21.0</v>
      </c>
      <c r="C540" s="37">
        <v>45829.0</v>
      </c>
      <c r="D540" s="38" t="s">
        <v>221</v>
      </c>
      <c r="E540" s="27" t="str">
        <f t="shared" si="1"/>
        <v>semaine n° 25</v>
      </c>
      <c r="G540" s="46"/>
    </row>
    <row r="541">
      <c r="A541" s="35">
        <v>6.0</v>
      </c>
      <c r="B541" s="36">
        <v>22.0</v>
      </c>
      <c r="C541" s="37">
        <v>45830.0</v>
      </c>
      <c r="D541" s="38" t="s">
        <v>222</v>
      </c>
      <c r="E541" s="27" t="str">
        <f t="shared" si="1"/>
        <v>semaine n° 26</v>
      </c>
      <c r="G541" s="46"/>
    </row>
    <row r="542">
      <c r="A542" s="35">
        <v>6.0</v>
      </c>
      <c r="B542" s="36">
        <v>23.0</v>
      </c>
      <c r="C542" s="37">
        <v>45831.0</v>
      </c>
      <c r="D542" s="38" t="s">
        <v>223</v>
      </c>
      <c r="E542" s="27" t="str">
        <f t="shared" si="1"/>
        <v>semaine n° 26</v>
      </c>
      <c r="G542" s="46"/>
    </row>
    <row r="543">
      <c r="A543" s="35">
        <v>6.0</v>
      </c>
      <c r="B543" s="36">
        <v>24.0</v>
      </c>
      <c r="C543" s="37">
        <v>45832.0</v>
      </c>
      <c r="D543" s="38" t="s">
        <v>147</v>
      </c>
      <c r="E543" s="27" t="str">
        <f t="shared" si="1"/>
        <v>semaine n° 26</v>
      </c>
      <c r="G543" s="46"/>
    </row>
    <row r="544">
      <c r="A544" s="35">
        <v>6.0</v>
      </c>
      <c r="B544" s="36">
        <v>25.0</v>
      </c>
      <c r="C544" s="37">
        <v>45833.0</v>
      </c>
      <c r="D544" s="38" t="s">
        <v>224</v>
      </c>
      <c r="E544" s="27" t="str">
        <f t="shared" si="1"/>
        <v>semaine n° 26</v>
      </c>
      <c r="G544" s="46"/>
    </row>
    <row r="545">
      <c r="A545" s="35">
        <v>6.0</v>
      </c>
      <c r="B545" s="36">
        <v>26.0</v>
      </c>
      <c r="C545" s="37">
        <v>45834.0</v>
      </c>
      <c r="D545" s="38" t="s">
        <v>225</v>
      </c>
      <c r="E545" s="27" t="str">
        <f t="shared" si="1"/>
        <v>semaine n° 26</v>
      </c>
      <c r="G545" s="46"/>
    </row>
    <row r="546">
      <c r="A546" s="35">
        <v>6.0</v>
      </c>
      <c r="B546" s="36">
        <v>27.0</v>
      </c>
      <c r="C546" s="37">
        <v>45835.0</v>
      </c>
      <c r="D546" s="38" t="s">
        <v>226</v>
      </c>
      <c r="E546" s="27" t="str">
        <f t="shared" si="1"/>
        <v>semaine n° 26</v>
      </c>
      <c r="G546" s="46"/>
    </row>
    <row r="547">
      <c r="A547" s="35">
        <v>6.0</v>
      </c>
      <c r="B547" s="36">
        <v>28.0</v>
      </c>
      <c r="C547" s="37">
        <v>45836.0</v>
      </c>
      <c r="D547" s="38" t="s">
        <v>227</v>
      </c>
      <c r="E547" s="27" t="str">
        <f t="shared" si="1"/>
        <v>semaine n° 26</v>
      </c>
      <c r="G547" s="46"/>
    </row>
    <row r="548">
      <c r="A548" s="35">
        <v>6.0</v>
      </c>
      <c r="B548" s="36">
        <v>29.0</v>
      </c>
      <c r="C548" s="37">
        <v>45837.0</v>
      </c>
      <c r="D548" s="38" t="s">
        <v>228</v>
      </c>
      <c r="E548" s="27" t="str">
        <f t="shared" si="1"/>
        <v>semaine n° 27</v>
      </c>
      <c r="G548" s="46"/>
    </row>
    <row r="549">
      <c r="A549" s="35">
        <v>6.0</v>
      </c>
      <c r="B549" s="36">
        <v>30.0</v>
      </c>
      <c r="C549" s="37">
        <v>45838.0</v>
      </c>
      <c r="D549" s="38" t="s">
        <v>229</v>
      </c>
      <c r="E549" s="27" t="str">
        <f t="shared" si="1"/>
        <v>semaine n° 27</v>
      </c>
      <c r="G549" s="46"/>
    </row>
    <row r="550">
      <c r="A550" s="35">
        <v>7.0</v>
      </c>
      <c r="B550" s="36">
        <v>1.0</v>
      </c>
      <c r="C550" s="37">
        <v>45839.0</v>
      </c>
      <c r="D550" s="38" t="s">
        <v>230</v>
      </c>
      <c r="E550" s="27" t="str">
        <f t="shared" si="1"/>
        <v>semaine n° 27</v>
      </c>
      <c r="G550" s="46"/>
    </row>
    <row r="551">
      <c r="A551" s="35">
        <v>7.0</v>
      </c>
      <c r="B551" s="36">
        <v>2.0</v>
      </c>
      <c r="C551" s="37">
        <v>45840.0</v>
      </c>
      <c r="D551" s="38" t="s">
        <v>231</v>
      </c>
      <c r="E551" s="27" t="str">
        <f t="shared" si="1"/>
        <v>semaine n° 27</v>
      </c>
      <c r="G551" s="46"/>
    </row>
    <row r="552">
      <c r="A552" s="35">
        <v>7.0</v>
      </c>
      <c r="B552" s="36">
        <v>3.0</v>
      </c>
      <c r="C552" s="37">
        <v>45841.0</v>
      </c>
      <c r="D552" s="38" t="s">
        <v>77</v>
      </c>
      <c r="E552" s="27" t="str">
        <f t="shared" si="1"/>
        <v>semaine n° 27</v>
      </c>
      <c r="G552" s="46"/>
    </row>
    <row r="553">
      <c r="A553" s="35">
        <v>7.0</v>
      </c>
      <c r="B553" s="36">
        <v>4.0</v>
      </c>
      <c r="C553" s="37">
        <v>45842.0</v>
      </c>
      <c r="D553" s="38" t="s">
        <v>232</v>
      </c>
      <c r="E553" s="27" t="str">
        <f t="shared" si="1"/>
        <v>semaine n° 27</v>
      </c>
      <c r="G553" s="46"/>
    </row>
    <row r="554">
      <c r="A554" s="35">
        <v>7.0</v>
      </c>
      <c r="B554" s="36">
        <v>5.0</v>
      </c>
      <c r="C554" s="37">
        <v>45843.0</v>
      </c>
      <c r="D554" s="38" t="s">
        <v>213</v>
      </c>
      <c r="E554" s="27" t="str">
        <f t="shared" si="1"/>
        <v>semaine n° 27</v>
      </c>
      <c r="G554" s="46"/>
    </row>
    <row r="555">
      <c r="A555" s="35">
        <v>7.0</v>
      </c>
      <c r="B555" s="36">
        <v>6.0</v>
      </c>
      <c r="C555" s="37">
        <v>45844.0</v>
      </c>
      <c r="D555" s="38" t="s">
        <v>233</v>
      </c>
      <c r="E555" s="27" t="str">
        <f t="shared" si="1"/>
        <v>semaine n° 28</v>
      </c>
      <c r="G555" s="46"/>
    </row>
    <row r="556">
      <c r="A556" s="35">
        <v>7.0</v>
      </c>
      <c r="B556" s="36">
        <v>7.0</v>
      </c>
      <c r="C556" s="37">
        <v>45845.0</v>
      </c>
      <c r="D556" s="38" t="s">
        <v>234</v>
      </c>
      <c r="E556" s="27" t="str">
        <f t="shared" si="1"/>
        <v>semaine n° 28</v>
      </c>
      <c r="G556" s="46"/>
    </row>
    <row r="557">
      <c r="A557" s="35">
        <v>7.0</v>
      </c>
      <c r="B557" s="36">
        <v>8.0</v>
      </c>
      <c r="C557" s="37">
        <v>45846.0</v>
      </c>
      <c r="D557" s="38" t="s">
        <v>235</v>
      </c>
      <c r="E557" s="27" t="str">
        <f t="shared" si="1"/>
        <v>semaine n° 28</v>
      </c>
      <c r="G557" s="46"/>
    </row>
    <row r="558">
      <c r="A558" s="35">
        <v>7.0</v>
      </c>
      <c r="B558" s="36">
        <v>9.0</v>
      </c>
      <c r="C558" s="37">
        <v>45847.0</v>
      </c>
      <c r="D558" s="38" t="s">
        <v>236</v>
      </c>
      <c r="E558" s="27" t="str">
        <f t="shared" si="1"/>
        <v>semaine n° 28</v>
      </c>
      <c r="G558" s="46"/>
    </row>
    <row r="559">
      <c r="A559" s="35">
        <v>7.0</v>
      </c>
      <c r="B559" s="36">
        <v>10.0</v>
      </c>
      <c r="C559" s="37">
        <v>45848.0</v>
      </c>
      <c r="D559" s="38" t="s">
        <v>237</v>
      </c>
      <c r="E559" s="27" t="str">
        <f t="shared" si="1"/>
        <v>semaine n° 28</v>
      </c>
      <c r="G559" s="46"/>
    </row>
    <row r="560">
      <c r="A560" s="35">
        <v>7.0</v>
      </c>
      <c r="B560" s="36">
        <v>11.0</v>
      </c>
      <c r="C560" s="37">
        <v>45849.0</v>
      </c>
      <c r="D560" s="38" t="s">
        <v>238</v>
      </c>
      <c r="E560" s="27" t="str">
        <f t="shared" si="1"/>
        <v>semaine n° 28</v>
      </c>
      <c r="G560" s="46"/>
    </row>
    <row r="561">
      <c r="A561" s="35">
        <v>7.0</v>
      </c>
      <c r="B561" s="36">
        <v>12.0</v>
      </c>
      <c r="C561" s="37">
        <v>45850.0</v>
      </c>
      <c r="D561" s="38" t="s">
        <v>239</v>
      </c>
      <c r="E561" s="27" t="str">
        <f t="shared" si="1"/>
        <v>semaine n° 28</v>
      </c>
      <c r="G561" s="46"/>
    </row>
    <row r="562">
      <c r="A562" s="35">
        <v>7.0</v>
      </c>
      <c r="B562" s="36">
        <v>13.0</v>
      </c>
      <c r="C562" s="37">
        <v>45851.0</v>
      </c>
      <c r="D562" s="38" t="s">
        <v>240</v>
      </c>
      <c r="E562" s="27" t="str">
        <f t="shared" si="1"/>
        <v>semaine n° 29</v>
      </c>
      <c r="G562" s="46"/>
    </row>
    <row r="563">
      <c r="A563" s="35">
        <v>7.0</v>
      </c>
      <c r="B563" s="36">
        <v>14.0</v>
      </c>
      <c r="C563" s="37">
        <v>45852.0</v>
      </c>
      <c r="D563" s="38" t="s">
        <v>241</v>
      </c>
      <c r="E563" s="27" t="str">
        <f t="shared" si="1"/>
        <v>semaine n° 29</v>
      </c>
      <c r="G563" s="46"/>
    </row>
    <row r="564">
      <c r="A564" s="35">
        <v>7.0</v>
      </c>
      <c r="B564" s="36">
        <v>15.0</v>
      </c>
      <c r="C564" s="37">
        <v>45853.0</v>
      </c>
      <c r="D564" s="38" t="s">
        <v>242</v>
      </c>
      <c r="E564" s="27" t="str">
        <f t="shared" si="1"/>
        <v>semaine n° 29</v>
      </c>
      <c r="G564" s="46"/>
    </row>
    <row r="565">
      <c r="A565" s="35">
        <v>7.0</v>
      </c>
      <c r="B565" s="36">
        <v>16.0</v>
      </c>
      <c r="C565" s="37">
        <v>45854.0</v>
      </c>
      <c r="D565" s="38" t="s">
        <v>243</v>
      </c>
      <c r="E565" s="27" t="str">
        <f t="shared" si="1"/>
        <v>semaine n° 29</v>
      </c>
      <c r="G565" s="46"/>
    </row>
    <row r="566">
      <c r="A566" s="35">
        <v>7.0</v>
      </c>
      <c r="B566" s="36">
        <v>17.0</v>
      </c>
      <c r="C566" s="37">
        <v>45855.0</v>
      </c>
      <c r="D566" s="38" t="s">
        <v>244</v>
      </c>
      <c r="E566" s="27" t="str">
        <f t="shared" si="1"/>
        <v>semaine n° 29</v>
      </c>
      <c r="G566" s="46"/>
    </row>
    <row r="567">
      <c r="A567" s="35">
        <v>7.0</v>
      </c>
      <c r="B567" s="36">
        <v>18.0</v>
      </c>
      <c r="C567" s="37">
        <v>45856.0</v>
      </c>
      <c r="D567" s="38" t="s">
        <v>245</v>
      </c>
      <c r="E567" s="27" t="str">
        <f t="shared" si="1"/>
        <v>semaine n° 29</v>
      </c>
      <c r="G567" s="46"/>
    </row>
    <row r="568">
      <c r="A568" s="35">
        <v>7.0</v>
      </c>
      <c r="B568" s="36">
        <v>19.0</v>
      </c>
      <c r="C568" s="37">
        <v>45857.0</v>
      </c>
      <c r="D568" s="38" t="s">
        <v>246</v>
      </c>
      <c r="E568" s="27" t="str">
        <f t="shared" si="1"/>
        <v>semaine n° 29</v>
      </c>
      <c r="G568" s="46"/>
    </row>
    <row r="569">
      <c r="A569" s="35">
        <v>7.0</v>
      </c>
      <c r="B569" s="36">
        <v>20.0</v>
      </c>
      <c r="C569" s="37">
        <v>45858.0</v>
      </c>
      <c r="D569" s="38" t="s">
        <v>247</v>
      </c>
      <c r="E569" s="27" t="str">
        <f t="shared" si="1"/>
        <v>semaine n° 30</v>
      </c>
      <c r="G569" s="46"/>
    </row>
    <row r="570">
      <c r="A570" s="35">
        <v>7.0</v>
      </c>
      <c r="B570" s="36">
        <v>21.0</v>
      </c>
      <c r="C570" s="37">
        <v>45859.0</v>
      </c>
      <c r="D570" s="38" t="s">
        <v>248</v>
      </c>
      <c r="E570" s="27" t="str">
        <f t="shared" si="1"/>
        <v>semaine n° 30</v>
      </c>
      <c r="G570" s="46"/>
    </row>
    <row r="571">
      <c r="A571" s="35">
        <v>7.0</v>
      </c>
      <c r="B571" s="36">
        <v>22.0</v>
      </c>
      <c r="C571" s="37">
        <v>45860.0</v>
      </c>
      <c r="D571" s="38" t="s">
        <v>249</v>
      </c>
      <c r="E571" s="27" t="str">
        <f t="shared" si="1"/>
        <v>semaine n° 30</v>
      </c>
      <c r="G571" s="46"/>
    </row>
    <row r="572">
      <c r="A572" s="35">
        <v>7.0</v>
      </c>
      <c r="B572" s="36">
        <v>23.0</v>
      </c>
      <c r="C572" s="37">
        <v>45861.0</v>
      </c>
      <c r="D572" s="38" t="s">
        <v>250</v>
      </c>
      <c r="E572" s="27" t="str">
        <f t="shared" si="1"/>
        <v>semaine n° 30</v>
      </c>
      <c r="G572" s="46"/>
    </row>
    <row r="573">
      <c r="A573" s="35">
        <v>7.0</v>
      </c>
      <c r="B573" s="36">
        <v>24.0</v>
      </c>
      <c r="C573" s="37">
        <v>45862.0</v>
      </c>
      <c r="D573" s="38" t="s">
        <v>251</v>
      </c>
      <c r="E573" s="27" t="str">
        <f t="shared" si="1"/>
        <v>semaine n° 30</v>
      </c>
      <c r="G573" s="46"/>
    </row>
    <row r="574">
      <c r="A574" s="35">
        <v>7.0</v>
      </c>
      <c r="B574" s="36">
        <v>25.0</v>
      </c>
      <c r="C574" s="37">
        <v>45863.0</v>
      </c>
      <c r="D574" s="38" t="s">
        <v>252</v>
      </c>
      <c r="E574" s="27" t="str">
        <f t="shared" si="1"/>
        <v>semaine n° 30</v>
      </c>
      <c r="G574" s="46"/>
    </row>
    <row r="575">
      <c r="A575" s="35">
        <v>7.0</v>
      </c>
      <c r="B575" s="36">
        <v>26.0</v>
      </c>
      <c r="C575" s="37">
        <v>45864.0</v>
      </c>
      <c r="D575" s="38" t="s">
        <v>253</v>
      </c>
      <c r="E575" s="27" t="str">
        <f t="shared" si="1"/>
        <v>semaine n° 30</v>
      </c>
      <c r="G575" s="46"/>
    </row>
    <row r="576">
      <c r="A576" s="35">
        <v>7.0</v>
      </c>
      <c r="B576" s="36">
        <v>27.0</v>
      </c>
      <c r="C576" s="37">
        <v>45865.0</v>
      </c>
      <c r="D576" s="38" t="s">
        <v>254</v>
      </c>
      <c r="E576" s="27" t="str">
        <f t="shared" si="1"/>
        <v>semaine n° 31</v>
      </c>
      <c r="G576" s="46"/>
    </row>
    <row r="577">
      <c r="A577" s="35">
        <v>7.0</v>
      </c>
      <c r="B577" s="36">
        <v>28.0</v>
      </c>
      <c r="C577" s="37">
        <v>45866.0</v>
      </c>
      <c r="D577" s="38" t="s">
        <v>255</v>
      </c>
      <c r="E577" s="27" t="str">
        <f t="shared" si="1"/>
        <v>semaine n° 31</v>
      </c>
      <c r="G577" s="46"/>
    </row>
    <row r="578">
      <c r="A578" s="35">
        <v>7.0</v>
      </c>
      <c r="B578" s="36">
        <v>29.0</v>
      </c>
      <c r="C578" s="37">
        <v>45867.0</v>
      </c>
      <c r="D578" s="38" t="s">
        <v>256</v>
      </c>
      <c r="E578" s="27" t="str">
        <f t="shared" si="1"/>
        <v>semaine n° 31</v>
      </c>
      <c r="G578" s="46"/>
    </row>
    <row r="579">
      <c r="A579" s="35">
        <v>7.0</v>
      </c>
      <c r="B579" s="36">
        <v>30.0</v>
      </c>
      <c r="C579" s="37">
        <v>45868.0</v>
      </c>
      <c r="D579" s="38" t="s">
        <v>257</v>
      </c>
      <c r="E579" s="27" t="str">
        <f t="shared" si="1"/>
        <v>semaine n° 31</v>
      </c>
      <c r="G579" s="46"/>
    </row>
    <row r="580">
      <c r="A580" s="35">
        <v>7.0</v>
      </c>
      <c r="B580" s="36">
        <v>31.0</v>
      </c>
      <c r="C580" s="37">
        <v>45869.0</v>
      </c>
      <c r="D580" s="38" t="s">
        <v>258</v>
      </c>
      <c r="E580" s="27" t="str">
        <f t="shared" si="1"/>
        <v>semaine n° 31</v>
      </c>
      <c r="G580" s="46"/>
    </row>
    <row r="581">
      <c r="A581" s="35">
        <v>8.0</v>
      </c>
      <c r="B581" s="36">
        <v>1.0</v>
      </c>
      <c r="C581" s="37">
        <v>45870.0</v>
      </c>
      <c r="D581" s="38" t="s">
        <v>259</v>
      </c>
      <c r="E581" s="27" t="str">
        <f t="shared" si="1"/>
        <v>semaine n° 31</v>
      </c>
      <c r="G581" s="46"/>
    </row>
    <row r="582">
      <c r="A582" s="35">
        <v>8.0</v>
      </c>
      <c r="B582" s="36">
        <v>2.0</v>
      </c>
      <c r="C582" s="37">
        <v>45871.0</v>
      </c>
      <c r="D582" s="38" t="s">
        <v>260</v>
      </c>
      <c r="E582" s="27" t="str">
        <f t="shared" si="1"/>
        <v>semaine n° 31</v>
      </c>
      <c r="G582" s="46"/>
    </row>
    <row r="583">
      <c r="A583" s="35">
        <v>8.0</v>
      </c>
      <c r="B583" s="36">
        <v>3.0</v>
      </c>
      <c r="C583" s="37">
        <v>45872.0</v>
      </c>
      <c r="D583" s="38" t="s">
        <v>261</v>
      </c>
      <c r="E583" s="27" t="str">
        <f t="shared" si="1"/>
        <v>semaine n° 32</v>
      </c>
      <c r="G583" s="46"/>
    </row>
    <row r="584">
      <c r="A584" s="35">
        <v>8.0</v>
      </c>
      <c r="B584" s="36">
        <v>4.0</v>
      </c>
      <c r="C584" s="37">
        <v>45873.0</v>
      </c>
      <c r="D584" s="38" t="s">
        <v>262</v>
      </c>
      <c r="E584" s="27" t="str">
        <f t="shared" si="1"/>
        <v>semaine n° 32</v>
      </c>
      <c r="G584" s="46"/>
    </row>
    <row r="585">
      <c r="A585" s="35">
        <v>8.0</v>
      </c>
      <c r="B585" s="36">
        <v>5.0</v>
      </c>
      <c r="C585" s="37">
        <v>45874.0</v>
      </c>
      <c r="D585" s="38" t="s">
        <v>263</v>
      </c>
      <c r="E585" s="27" t="str">
        <f t="shared" si="1"/>
        <v>semaine n° 32</v>
      </c>
      <c r="G585" s="46"/>
    </row>
    <row r="586">
      <c r="A586" s="35">
        <v>8.0</v>
      </c>
      <c r="B586" s="36">
        <v>6.0</v>
      </c>
      <c r="C586" s="37">
        <v>45875.0</v>
      </c>
      <c r="D586" s="38" t="s">
        <v>264</v>
      </c>
      <c r="E586" s="27" t="str">
        <f t="shared" si="1"/>
        <v>semaine n° 32</v>
      </c>
      <c r="G586" s="46"/>
    </row>
    <row r="587">
      <c r="A587" s="35">
        <v>8.0</v>
      </c>
      <c r="B587" s="36">
        <v>7.0</v>
      </c>
      <c r="C587" s="37">
        <v>45876.0</v>
      </c>
      <c r="D587" s="38" t="s">
        <v>265</v>
      </c>
      <c r="E587" s="27" t="str">
        <f t="shared" si="1"/>
        <v>semaine n° 32</v>
      </c>
      <c r="G587" s="46"/>
    </row>
    <row r="588">
      <c r="A588" s="35">
        <v>8.0</v>
      </c>
      <c r="B588" s="36">
        <v>8.0</v>
      </c>
      <c r="C588" s="37">
        <v>45877.0</v>
      </c>
      <c r="D588" s="38" t="s">
        <v>266</v>
      </c>
      <c r="E588" s="27" t="str">
        <f t="shared" si="1"/>
        <v>semaine n° 32</v>
      </c>
      <c r="G588" s="46"/>
    </row>
    <row r="589">
      <c r="A589" s="35">
        <v>8.0</v>
      </c>
      <c r="B589" s="36">
        <v>9.0</v>
      </c>
      <c r="C589" s="37">
        <v>45878.0</v>
      </c>
      <c r="D589" s="38" t="s">
        <v>267</v>
      </c>
      <c r="E589" s="27" t="str">
        <f t="shared" si="1"/>
        <v>semaine n° 32</v>
      </c>
      <c r="G589" s="46"/>
    </row>
    <row r="590">
      <c r="A590" s="35">
        <v>8.0</v>
      </c>
      <c r="B590" s="36">
        <v>10.0</v>
      </c>
      <c r="C590" s="37">
        <v>45879.0</v>
      </c>
      <c r="D590" s="38" t="s">
        <v>268</v>
      </c>
      <c r="E590" s="27" t="str">
        <f t="shared" si="1"/>
        <v>semaine n° 33</v>
      </c>
      <c r="G590" s="46"/>
    </row>
    <row r="591">
      <c r="A591" s="35">
        <v>8.0</v>
      </c>
      <c r="B591" s="36">
        <v>11.0</v>
      </c>
      <c r="C591" s="37">
        <v>45880.0</v>
      </c>
      <c r="D591" s="38" t="s">
        <v>269</v>
      </c>
      <c r="E591" s="27" t="str">
        <f t="shared" si="1"/>
        <v>semaine n° 33</v>
      </c>
      <c r="G591" s="46"/>
    </row>
    <row r="592">
      <c r="A592" s="35">
        <v>8.0</v>
      </c>
      <c r="B592" s="36">
        <v>12.0</v>
      </c>
      <c r="C592" s="37">
        <v>45881.0</v>
      </c>
      <c r="D592" s="38" t="s">
        <v>270</v>
      </c>
      <c r="E592" s="27" t="str">
        <f t="shared" si="1"/>
        <v>semaine n° 33</v>
      </c>
      <c r="G592" s="46"/>
    </row>
    <row r="593">
      <c r="A593" s="35">
        <v>8.0</v>
      </c>
      <c r="B593" s="36">
        <v>13.0</v>
      </c>
      <c r="C593" s="37">
        <v>45882.0</v>
      </c>
      <c r="D593" s="38" t="s">
        <v>271</v>
      </c>
      <c r="E593" s="27" t="str">
        <f t="shared" si="1"/>
        <v>semaine n° 33</v>
      </c>
      <c r="G593" s="46"/>
    </row>
    <row r="594">
      <c r="A594" s="35">
        <v>8.0</v>
      </c>
      <c r="B594" s="36">
        <v>14.0</v>
      </c>
      <c r="C594" s="37">
        <v>45883.0</v>
      </c>
      <c r="D594" s="38" t="s">
        <v>272</v>
      </c>
      <c r="E594" s="27" t="str">
        <f t="shared" si="1"/>
        <v>semaine n° 33</v>
      </c>
      <c r="G594" s="46"/>
    </row>
    <row r="595">
      <c r="A595" s="35">
        <v>8.0</v>
      </c>
      <c r="B595" s="36">
        <v>15.0</v>
      </c>
      <c r="C595" s="37">
        <v>45884.0</v>
      </c>
      <c r="D595" s="38" t="s">
        <v>12</v>
      </c>
      <c r="E595" s="27" t="str">
        <f t="shared" si="1"/>
        <v>semaine n° 33</v>
      </c>
      <c r="G595" s="46"/>
    </row>
    <row r="596">
      <c r="A596" s="35">
        <v>8.0</v>
      </c>
      <c r="B596" s="36">
        <v>16.0</v>
      </c>
      <c r="C596" s="37">
        <v>45885.0</v>
      </c>
      <c r="D596" s="38" t="s">
        <v>273</v>
      </c>
      <c r="E596" s="27" t="str">
        <f t="shared" si="1"/>
        <v>semaine n° 33</v>
      </c>
      <c r="G596" s="46"/>
    </row>
    <row r="597">
      <c r="A597" s="35">
        <v>8.0</v>
      </c>
      <c r="B597" s="36">
        <v>17.0</v>
      </c>
      <c r="C597" s="37">
        <v>45886.0</v>
      </c>
      <c r="D597" s="38" t="s">
        <v>274</v>
      </c>
      <c r="E597" s="27" t="str">
        <f t="shared" si="1"/>
        <v>semaine n° 34</v>
      </c>
      <c r="G597" s="46"/>
    </row>
    <row r="598">
      <c r="A598" s="35">
        <v>8.0</v>
      </c>
      <c r="B598" s="36">
        <v>18.0</v>
      </c>
      <c r="C598" s="37">
        <v>45887.0</v>
      </c>
      <c r="D598" s="38" t="s">
        <v>275</v>
      </c>
      <c r="E598" s="27" t="str">
        <f t="shared" si="1"/>
        <v>semaine n° 34</v>
      </c>
      <c r="G598" s="46"/>
    </row>
    <row r="599">
      <c r="A599" s="35">
        <v>8.0</v>
      </c>
      <c r="B599" s="36">
        <v>19.0</v>
      </c>
      <c r="C599" s="37">
        <v>45888.0</v>
      </c>
      <c r="D599" s="38" t="s">
        <v>276</v>
      </c>
      <c r="E599" s="27" t="str">
        <f t="shared" si="1"/>
        <v>semaine n° 34</v>
      </c>
      <c r="G599" s="46"/>
    </row>
    <row r="600">
      <c r="A600" s="35">
        <v>8.0</v>
      </c>
      <c r="B600" s="36">
        <v>20.0</v>
      </c>
      <c r="C600" s="37">
        <v>45889.0</v>
      </c>
      <c r="D600" s="38" t="s">
        <v>277</v>
      </c>
      <c r="E600" s="27" t="str">
        <f t="shared" si="1"/>
        <v>semaine n° 34</v>
      </c>
      <c r="G600" s="46"/>
    </row>
    <row r="601">
      <c r="A601" s="35">
        <v>8.0</v>
      </c>
      <c r="B601" s="36">
        <v>21.0</v>
      </c>
      <c r="C601" s="37">
        <v>45890.0</v>
      </c>
      <c r="D601" s="38" t="s">
        <v>278</v>
      </c>
      <c r="E601" s="27" t="str">
        <f t="shared" si="1"/>
        <v>semaine n° 34</v>
      </c>
      <c r="G601" s="46"/>
    </row>
    <row r="602">
      <c r="A602" s="35">
        <v>8.0</v>
      </c>
      <c r="B602" s="36">
        <v>22.0</v>
      </c>
      <c r="C602" s="37">
        <v>45891.0</v>
      </c>
      <c r="D602" s="38" t="s">
        <v>279</v>
      </c>
      <c r="E602" s="27" t="str">
        <f t="shared" si="1"/>
        <v>semaine n° 34</v>
      </c>
      <c r="G602" s="46"/>
    </row>
    <row r="603">
      <c r="A603" s="35">
        <v>8.0</v>
      </c>
      <c r="B603" s="36">
        <v>23.0</v>
      </c>
      <c r="C603" s="37">
        <v>45892.0</v>
      </c>
      <c r="D603" s="38" t="s">
        <v>280</v>
      </c>
      <c r="E603" s="27" t="str">
        <f t="shared" si="1"/>
        <v>semaine n° 34</v>
      </c>
      <c r="G603" s="46"/>
    </row>
    <row r="604">
      <c r="A604" s="35">
        <v>8.0</v>
      </c>
      <c r="B604" s="36">
        <v>24.0</v>
      </c>
      <c r="C604" s="37">
        <v>45893.0</v>
      </c>
      <c r="D604" s="38" t="s">
        <v>281</v>
      </c>
      <c r="E604" s="27" t="str">
        <f t="shared" si="1"/>
        <v>semaine n° 35</v>
      </c>
      <c r="G604" s="46"/>
    </row>
    <row r="605">
      <c r="A605" s="35">
        <v>8.0</v>
      </c>
      <c r="B605" s="36">
        <v>25.0</v>
      </c>
      <c r="C605" s="37">
        <v>45894.0</v>
      </c>
      <c r="D605" s="38" t="s">
        <v>282</v>
      </c>
      <c r="E605" s="27" t="str">
        <f t="shared" si="1"/>
        <v>semaine n° 35</v>
      </c>
      <c r="G605" s="46"/>
    </row>
    <row r="606">
      <c r="A606" s="35">
        <v>8.0</v>
      </c>
      <c r="B606" s="36">
        <v>26.0</v>
      </c>
      <c r="C606" s="37">
        <v>45895.0</v>
      </c>
      <c r="D606" s="38" t="s">
        <v>283</v>
      </c>
      <c r="E606" s="27" t="str">
        <f t="shared" si="1"/>
        <v>semaine n° 35</v>
      </c>
      <c r="G606" s="46"/>
    </row>
    <row r="607">
      <c r="A607" s="35">
        <v>8.0</v>
      </c>
      <c r="B607" s="36">
        <v>27.0</v>
      </c>
      <c r="C607" s="37">
        <v>45896.0</v>
      </c>
      <c r="D607" s="38" t="s">
        <v>284</v>
      </c>
      <c r="E607" s="27" t="str">
        <f t="shared" si="1"/>
        <v>semaine n° 35</v>
      </c>
      <c r="G607" s="46"/>
    </row>
    <row r="608">
      <c r="A608" s="35">
        <v>8.0</v>
      </c>
      <c r="B608" s="36">
        <v>28.0</v>
      </c>
      <c r="C608" s="37">
        <v>45897.0</v>
      </c>
      <c r="D608" s="38" t="s">
        <v>196</v>
      </c>
      <c r="E608" s="27" t="str">
        <f t="shared" si="1"/>
        <v>semaine n° 35</v>
      </c>
      <c r="G608" s="46"/>
    </row>
    <row r="609">
      <c r="A609" s="35">
        <v>8.0</v>
      </c>
      <c r="B609" s="36">
        <v>29.0</v>
      </c>
      <c r="C609" s="37">
        <v>45898.0</v>
      </c>
      <c r="D609" s="38" t="s">
        <v>285</v>
      </c>
      <c r="E609" s="27" t="str">
        <f t="shared" si="1"/>
        <v>semaine n° 35</v>
      </c>
      <c r="G609" s="46"/>
    </row>
    <row r="610">
      <c r="A610" s="35">
        <v>8.0</v>
      </c>
      <c r="B610" s="36">
        <v>30.0</v>
      </c>
      <c r="C610" s="37">
        <v>45899.0</v>
      </c>
      <c r="D610" s="38" t="s">
        <v>286</v>
      </c>
      <c r="E610" s="27" t="str">
        <f t="shared" si="1"/>
        <v>semaine n° 35</v>
      </c>
      <c r="G610" s="46"/>
    </row>
    <row r="611">
      <c r="A611" s="35">
        <v>8.0</v>
      </c>
      <c r="B611" s="36">
        <v>31.0</v>
      </c>
      <c r="C611" s="37">
        <v>45900.0</v>
      </c>
      <c r="D611" s="38" t="s">
        <v>287</v>
      </c>
      <c r="E611" s="27" t="str">
        <f t="shared" si="1"/>
        <v>semaine n° 36</v>
      </c>
      <c r="G611" s="46"/>
    </row>
    <row r="612">
      <c r="A612" s="35">
        <v>9.0</v>
      </c>
      <c r="B612" s="36">
        <v>1.0</v>
      </c>
      <c r="C612" s="37">
        <v>45901.0</v>
      </c>
      <c r="D612" s="38" t="s">
        <v>288</v>
      </c>
      <c r="E612" s="27" t="str">
        <f t="shared" si="1"/>
        <v>semaine n° 36</v>
      </c>
      <c r="G612" s="46"/>
    </row>
    <row r="613">
      <c r="A613" s="35">
        <v>9.0</v>
      </c>
      <c r="B613" s="36">
        <v>2.0</v>
      </c>
      <c r="C613" s="37">
        <v>45902.0</v>
      </c>
      <c r="D613" s="38" t="s">
        <v>289</v>
      </c>
      <c r="E613" s="27" t="str">
        <f t="shared" si="1"/>
        <v>semaine n° 36</v>
      </c>
      <c r="G613" s="46"/>
    </row>
    <row r="614">
      <c r="A614" s="35">
        <v>9.0</v>
      </c>
      <c r="B614" s="36">
        <v>3.0</v>
      </c>
      <c r="C614" s="37">
        <v>45903.0</v>
      </c>
      <c r="D614" s="38" t="s">
        <v>290</v>
      </c>
      <c r="E614" s="27" t="str">
        <f t="shared" si="1"/>
        <v>semaine n° 36</v>
      </c>
      <c r="G614" s="46"/>
    </row>
    <row r="615">
      <c r="A615" s="35">
        <v>9.0</v>
      </c>
      <c r="B615" s="36">
        <v>4.0</v>
      </c>
      <c r="C615" s="37">
        <v>45904.0</v>
      </c>
      <c r="D615" s="38" t="s">
        <v>291</v>
      </c>
      <c r="E615" s="27" t="str">
        <f t="shared" si="1"/>
        <v>semaine n° 36</v>
      </c>
      <c r="G615" s="46"/>
    </row>
    <row r="616">
      <c r="A616" s="35">
        <v>9.0</v>
      </c>
      <c r="B616" s="36">
        <v>5.0</v>
      </c>
      <c r="C616" s="37">
        <v>45905.0</v>
      </c>
      <c r="D616" s="38" t="s">
        <v>292</v>
      </c>
      <c r="E616" s="27" t="str">
        <f t="shared" si="1"/>
        <v>semaine n° 36</v>
      </c>
      <c r="G616" s="46"/>
    </row>
    <row r="617">
      <c r="A617" s="35">
        <v>9.0</v>
      </c>
      <c r="B617" s="36">
        <v>6.0</v>
      </c>
      <c r="C617" s="37">
        <v>45906.0</v>
      </c>
      <c r="D617" s="38" t="s">
        <v>293</v>
      </c>
      <c r="E617" s="27" t="str">
        <f t="shared" si="1"/>
        <v>semaine n° 36</v>
      </c>
      <c r="G617" s="46"/>
    </row>
    <row r="618">
      <c r="A618" s="35">
        <v>9.0</v>
      </c>
      <c r="B618" s="36">
        <v>7.0</v>
      </c>
      <c r="C618" s="37">
        <v>45907.0</v>
      </c>
      <c r="D618" s="38" t="s">
        <v>294</v>
      </c>
      <c r="E618" s="27" t="str">
        <f t="shared" si="1"/>
        <v>semaine n° 37</v>
      </c>
      <c r="G618" s="46"/>
    </row>
    <row r="619">
      <c r="A619" s="35">
        <v>9.0</v>
      </c>
      <c r="B619" s="36">
        <v>8.0</v>
      </c>
      <c r="C619" s="37">
        <v>45908.0</v>
      </c>
      <c r="D619" s="38" t="s">
        <v>295</v>
      </c>
      <c r="E619" s="27" t="str">
        <f t="shared" si="1"/>
        <v>semaine n° 37</v>
      </c>
      <c r="G619" s="46"/>
    </row>
    <row r="620">
      <c r="A620" s="35">
        <v>9.0</v>
      </c>
      <c r="B620" s="36">
        <v>9.0</v>
      </c>
      <c r="C620" s="37">
        <v>45909.0</v>
      </c>
      <c r="D620" s="38" t="s">
        <v>296</v>
      </c>
      <c r="E620" s="27" t="str">
        <f t="shared" si="1"/>
        <v>semaine n° 37</v>
      </c>
      <c r="G620" s="46"/>
    </row>
    <row r="621">
      <c r="A621" s="35">
        <v>9.0</v>
      </c>
      <c r="B621" s="36">
        <v>10.0</v>
      </c>
      <c r="C621" s="37">
        <v>45910.0</v>
      </c>
      <c r="D621" s="38" t="s">
        <v>297</v>
      </c>
      <c r="E621" s="27" t="str">
        <f t="shared" si="1"/>
        <v>semaine n° 37</v>
      </c>
      <c r="G621" s="46"/>
    </row>
    <row r="622">
      <c r="A622" s="35">
        <v>9.0</v>
      </c>
      <c r="B622" s="36">
        <v>11.0</v>
      </c>
      <c r="C622" s="37">
        <v>45911.0</v>
      </c>
      <c r="D622" s="38" t="s">
        <v>298</v>
      </c>
      <c r="E622" s="27" t="str">
        <f t="shared" si="1"/>
        <v>semaine n° 37</v>
      </c>
      <c r="G622" s="46"/>
    </row>
    <row r="623">
      <c r="A623" s="35">
        <v>9.0</v>
      </c>
      <c r="B623" s="36">
        <v>12.0</v>
      </c>
      <c r="C623" s="37">
        <v>45912.0</v>
      </c>
      <c r="D623" s="38" t="s">
        <v>299</v>
      </c>
      <c r="E623" s="27" t="str">
        <f t="shared" si="1"/>
        <v>semaine n° 37</v>
      </c>
      <c r="G623" s="46"/>
    </row>
    <row r="624">
      <c r="A624" s="35">
        <v>9.0</v>
      </c>
      <c r="B624" s="36">
        <v>13.0</v>
      </c>
      <c r="C624" s="37">
        <v>45913.0</v>
      </c>
      <c r="D624" s="38" t="s">
        <v>300</v>
      </c>
      <c r="E624" s="27" t="str">
        <f t="shared" si="1"/>
        <v>semaine n° 37</v>
      </c>
      <c r="G624" s="46"/>
    </row>
    <row r="625">
      <c r="A625" s="35">
        <v>9.0</v>
      </c>
      <c r="B625" s="36">
        <v>14.0</v>
      </c>
      <c r="C625" s="37">
        <v>45914.0</v>
      </c>
      <c r="D625" s="38" t="s">
        <v>301</v>
      </c>
      <c r="E625" s="27" t="str">
        <f t="shared" si="1"/>
        <v>semaine n° 38</v>
      </c>
      <c r="G625" s="46"/>
    </row>
    <row r="626">
      <c r="A626" s="35">
        <v>9.0</v>
      </c>
      <c r="B626" s="36">
        <v>15.0</v>
      </c>
      <c r="C626" s="37">
        <v>45915.0</v>
      </c>
      <c r="D626" s="38" t="s">
        <v>302</v>
      </c>
      <c r="E626" s="27" t="str">
        <f t="shared" si="1"/>
        <v>semaine n° 38</v>
      </c>
      <c r="G626" s="46"/>
    </row>
    <row r="627">
      <c r="A627" s="35">
        <v>9.0</v>
      </c>
      <c r="B627" s="36">
        <v>16.0</v>
      </c>
      <c r="C627" s="37">
        <v>45916.0</v>
      </c>
      <c r="D627" s="38" t="s">
        <v>303</v>
      </c>
      <c r="E627" s="27" t="str">
        <f t="shared" si="1"/>
        <v>semaine n° 38</v>
      </c>
      <c r="G627" s="46"/>
    </row>
    <row r="628">
      <c r="A628" s="35">
        <v>9.0</v>
      </c>
      <c r="B628" s="36">
        <v>17.0</v>
      </c>
      <c r="C628" s="37">
        <v>45917.0</v>
      </c>
      <c r="D628" s="38" t="s">
        <v>304</v>
      </c>
      <c r="E628" s="27" t="str">
        <f t="shared" si="1"/>
        <v>semaine n° 38</v>
      </c>
      <c r="G628" s="46"/>
    </row>
    <row r="629">
      <c r="A629" s="35">
        <v>9.0</v>
      </c>
      <c r="B629" s="36">
        <v>18.0</v>
      </c>
      <c r="C629" s="37">
        <v>45918.0</v>
      </c>
      <c r="D629" s="38" t="s">
        <v>305</v>
      </c>
      <c r="E629" s="27" t="str">
        <f t="shared" si="1"/>
        <v>semaine n° 38</v>
      </c>
      <c r="G629" s="46"/>
    </row>
    <row r="630">
      <c r="A630" s="35">
        <v>9.0</v>
      </c>
      <c r="B630" s="36">
        <v>19.0</v>
      </c>
      <c r="C630" s="37">
        <v>45919.0</v>
      </c>
      <c r="D630" s="38" t="s">
        <v>306</v>
      </c>
      <c r="E630" s="27" t="str">
        <f t="shared" si="1"/>
        <v>semaine n° 38</v>
      </c>
      <c r="G630" s="46"/>
    </row>
    <row r="631">
      <c r="A631" s="35">
        <v>9.0</v>
      </c>
      <c r="B631" s="36">
        <v>20.0</v>
      </c>
      <c r="C631" s="37">
        <v>45920.0</v>
      </c>
      <c r="D631" s="38" t="s">
        <v>307</v>
      </c>
      <c r="E631" s="27" t="str">
        <f t="shared" si="1"/>
        <v>semaine n° 38</v>
      </c>
      <c r="G631" s="46"/>
    </row>
    <row r="632">
      <c r="A632" s="35">
        <v>9.0</v>
      </c>
      <c r="B632" s="36">
        <v>21.0</v>
      </c>
      <c r="C632" s="37">
        <v>45921.0</v>
      </c>
      <c r="D632" s="38" t="s">
        <v>308</v>
      </c>
      <c r="E632" s="27" t="str">
        <f t="shared" si="1"/>
        <v>semaine n° 39</v>
      </c>
      <c r="G632" s="46"/>
    </row>
    <row r="633">
      <c r="A633" s="35">
        <v>9.0</v>
      </c>
      <c r="B633" s="36">
        <v>22.0</v>
      </c>
      <c r="C633" s="37">
        <v>45922.0</v>
      </c>
      <c r="D633" s="38" t="s">
        <v>309</v>
      </c>
      <c r="E633" s="27" t="str">
        <f t="shared" si="1"/>
        <v>semaine n° 39</v>
      </c>
      <c r="G633" s="46"/>
    </row>
    <row r="634">
      <c r="A634" s="35">
        <v>9.0</v>
      </c>
      <c r="B634" s="36">
        <v>23.0</v>
      </c>
      <c r="C634" s="37">
        <v>45923.0</v>
      </c>
      <c r="D634" s="38" t="s">
        <v>310</v>
      </c>
      <c r="E634" s="27" t="str">
        <f t="shared" si="1"/>
        <v>semaine n° 39</v>
      </c>
      <c r="G634" s="46"/>
    </row>
    <row r="635">
      <c r="A635" s="35">
        <v>9.0</v>
      </c>
      <c r="B635" s="36">
        <v>24.0</v>
      </c>
      <c r="C635" s="37">
        <v>45924.0</v>
      </c>
      <c r="D635" s="38" t="s">
        <v>311</v>
      </c>
      <c r="E635" s="27" t="str">
        <f t="shared" si="1"/>
        <v>semaine n° 39</v>
      </c>
      <c r="G635" s="46"/>
    </row>
    <row r="636">
      <c r="A636" s="35">
        <v>9.0</v>
      </c>
      <c r="B636" s="36">
        <v>25.0</v>
      </c>
      <c r="C636" s="37">
        <v>45925.0</v>
      </c>
      <c r="D636" s="38" t="s">
        <v>312</v>
      </c>
      <c r="E636" s="27" t="str">
        <f t="shared" si="1"/>
        <v>semaine n° 39</v>
      </c>
      <c r="G636" s="46"/>
    </row>
    <row r="637">
      <c r="A637" s="35">
        <v>9.0</v>
      </c>
      <c r="B637" s="36">
        <v>26.0</v>
      </c>
      <c r="C637" s="37">
        <v>45926.0</v>
      </c>
      <c r="D637" s="38" t="s">
        <v>313</v>
      </c>
      <c r="E637" s="27" t="str">
        <f t="shared" si="1"/>
        <v>semaine n° 39</v>
      </c>
      <c r="G637" s="46"/>
    </row>
    <row r="638">
      <c r="A638" s="35">
        <v>9.0</v>
      </c>
      <c r="B638" s="36">
        <v>27.0</v>
      </c>
      <c r="C638" s="37">
        <v>45927.0</v>
      </c>
      <c r="D638" s="38" t="s">
        <v>71</v>
      </c>
      <c r="E638" s="27" t="str">
        <f t="shared" si="1"/>
        <v>semaine n° 39</v>
      </c>
      <c r="G638" s="46"/>
    </row>
    <row r="639">
      <c r="A639" s="35">
        <v>9.0</v>
      </c>
      <c r="B639" s="36">
        <v>28.0</v>
      </c>
      <c r="C639" s="37">
        <v>45928.0</v>
      </c>
      <c r="D639" s="38" t="s">
        <v>314</v>
      </c>
      <c r="E639" s="27" t="str">
        <f t="shared" si="1"/>
        <v>semaine n° 40</v>
      </c>
      <c r="G639" s="46"/>
    </row>
    <row r="640">
      <c r="A640" s="35">
        <v>9.0</v>
      </c>
      <c r="B640" s="36">
        <v>29.0</v>
      </c>
      <c r="C640" s="37">
        <v>45929.0</v>
      </c>
      <c r="D640" s="38" t="s">
        <v>315</v>
      </c>
      <c r="E640" s="27" t="str">
        <f t="shared" si="1"/>
        <v>semaine n° 40</v>
      </c>
      <c r="G640" s="46"/>
    </row>
    <row r="641">
      <c r="A641" s="35">
        <v>9.0</v>
      </c>
      <c r="B641" s="36">
        <v>30.0</v>
      </c>
      <c r="C641" s="37">
        <v>45930.0</v>
      </c>
      <c r="D641" s="38" t="s">
        <v>316</v>
      </c>
      <c r="E641" s="27" t="str">
        <f t="shared" si="1"/>
        <v>semaine n° 40</v>
      </c>
      <c r="G641" s="46"/>
    </row>
    <row r="642">
      <c r="A642" s="35">
        <v>10.0</v>
      </c>
      <c r="B642" s="36">
        <v>1.0</v>
      </c>
      <c r="C642" s="37">
        <v>45931.0</v>
      </c>
      <c r="D642" s="38" t="s">
        <v>317</v>
      </c>
      <c r="E642" s="27" t="str">
        <f t="shared" si="1"/>
        <v>semaine n° 40</v>
      </c>
      <c r="G642" s="46"/>
    </row>
    <row r="643">
      <c r="A643" s="35">
        <v>10.0</v>
      </c>
      <c r="B643" s="36">
        <v>2.0</v>
      </c>
      <c r="C643" s="37">
        <v>45932.0</v>
      </c>
      <c r="D643" s="38" t="s">
        <v>318</v>
      </c>
      <c r="E643" s="27" t="str">
        <f t="shared" si="1"/>
        <v>semaine n° 40</v>
      </c>
      <c r="G643" s="46"/>
    </row>
    <row r="644">
      <c r="A644" s="35">
        <v>10.0</v>
      </c>
      <c r="B644" s="36">
        <v>3.0</v>
      </c>
      <c r="C644" s="37">
        <v>45933.0</v>
      </c>
      <c r="D644" s="38" t="s">
        <v>319</v>
      </c>
      <c r="E644" s="27" t="str">
        <f t="shared" si="1"/>
        <v>semaine n° 40</v>
      </c>
      <c r="G644" s="46"/>
    </row>
    <row r="645">
      <c r="A645" s="35">
        <v>10.0</v>
      </c>
      <c r="B645" s="36">
        <v>4.0</v>
      </c>
      <c r="C645" s="37">
        <v>45934.0</v>
      </c>
      <c r="D645" s="38" t="s">
        <v>73</v>
      </c>
      <c r="E645" s="27" t="str">
        <f t="shared" si="1"/>
        <v>semaine n° 40</v>
      </c>
      <c r="G645" s="46"/>
    </row>
    <row r="646">
      <c r="A646" s="35">
        <v>10.0</v>
      </c>
      <c r="B646" s="36">
        <v>5.0</v>
      </c>
      <c r="C646" s="37">
        <v>45935.0</v>
      </c>
      <c r="D646" s="38" t="s">
        <v>320</v>
      </c>
      <c r="E646" s="27" t="str">
        <f t="shared" si="1"/>
        <v>semaine n° 41</v>
      </c>
      <c r="G646" s="46"/>
    </row>
    <row r="647">
      <c r="A647" s="35">
        <v>10.0</v>
      </c>
      <c r="B647" s="36">
        <v>6.0</v>
      </c>
      <c r="C647" s="37">
        <v>45936.0</v>
      </c>
      <c r="D647" s="38" t="s">
        <v>321</v>
      </c>
      <c r="E647" s="27" t="str">
        <f t="shared" si="1"/>
        <v>semaine n° 41</v>
      </c>
      <c r="G647" s="46"/>
    </row>
    <row r="648">
      <c r="A648" s="35">
        <v>10.0</v>
      </c>
      <c r="B648" s="36">
        <v>7.0</v>
      </c>
      <c r="C648" s="37">
        <v>45937.0</v>
      </c>
      <c r="D648" s="38" t="s">
        <v>322</v>
      </c>
      <c r="E648" s="27" t="str">
        <f t="shared" si="1"/>
        <v>semaine n° 41</v>
      </c>
      <c r="G648" s="46"/>
    </row>
    <row r="649">
      <c r="A649" s="35">
        <v>10.0</v>
      </c>
      <c r="B649" s="36">
        <v>8.0</v>
      </c>
      <c r="C649" s="37">
        <v>45938.0</v>
      </c>
      <c r="D649" s="38" t="s">
        <v>323</v>
      </c>
      <c r="E649" s="27" t="str">
        <f t="shared" si="1"/>
        <v>semaine n° 41</v>
      </c>
      <c r="G649" s="46"/>
    </row>
    <row r="650">
      <c r="A650" s="35">
        <v>10.0</v>
      </c>
      <c r="B650" s="36">
        <v>9.0</v>
      </c>
      <c r="C650" s="37">
        <v>45939.0</v>
      </c>
      <c r="D650" s="38" t="s">
        <v>324</v>
      </c>
      <c r="E650" s="27" t="str">
        <f t="shared" si="1"/>
        <v>semaine n° 41</v>
      </c>
      <c r="G650" s="46"/>
    </row>
    <row r="651">
      <c r="A651" s="35">
        <v>10.0</v>
      </c>
      <c r="B651" s="36">
        <v>10.0</v>
      </c>
      <c r="C651" s="47">
        <v>45940.0</v>
      </c>
      <c r="D651" s="38" t="s">
        <v>325</v>
      </c>
      <c r="E651" s="27" t="str">
        <f t="shared" si="1"/>
        <v>semaine n° 41</v>
      </c>
      <c r="G651" s="46"/>
    </row>
    <row r="652">
      <c r="A652" s="35">
        <v>10.0</v>
      </c>
      <c r="B652" s="36">
        <v>11.0</v>
      </c>
      <c r="C652" s="47">
        <v>45941.0</v>
      </c>
      <c r="D652" s="38" t="s">
        <v>326</v>
      </c>
      <c r="E652" s="27" t="str">
        <f t="shared" si="1"/>
        <v>semaine n° 41</v>
      </c>
      <c r="G652" s="46"/>
    </row>
    <row r="653">
      <c r="A653" s="35">
        <v>10.0</v>
      </c>
      <c r="B653" s="36">
        <v>12.0</v>
      </c>
      <c r="C653" s="47">
        <v>45942.0</v>
      </c>
      <c r="D653" s="38" t="s">
        <v>327</v>
      </c>
      <c r="E653" s="27" t="str">
        <f t="shared" si="1"/>
        <v>semaine n° 42</v>
      </c>
      <c r="G653" s="46"/>
    </row>
    <row r="654">
      <c r="A654" s="35">
        <v>10.0</v>
      </c>
      <c r="B654" s="36">
        <v>13.0</v>
      </c>
      <c r="C654" s="47">
        <v>45943.0</v>
      </c>
      <c r="D654" s="38" t="s">
        <v>328</v>
      </c>
      <c r="E654" s="27" t="str">
        <f t="shared" si="1"/>
        <v>semaine n° 42</v>
      </c>
      <c r="G654" s="46"/>
    </row>
    <row r="655">
      <c r="A655" s="35">
        <v>10.0</v>
      </c>
      <c r="B655" s="36">
        <v>14.0</v>
      </c>
      <c r="C655" s="47">
        <v>45944.0</v>
      </c>
      <c r="D655" s="38" t="s">
        <v>329</v>
      </c>
      <c r="E655" s="27" t="str">
        <f t="shared" si="1"/>
        <v>semaine n° 42</v>
      </c>
      <c r="G655" s="46"/>
    </row>
    <row r="656">
      <c r="A656" s="35">
        <v>10.0</v>
      </c>
      <c r="B656" s="36">
        <v>15.0</v>
      </c>
      <c r="C656" s="47">
        <v>45945.0</v>
      </c>
      <c r="D656" s="38" t="s">
        <v>330</v>
      </c>
      <c r="E656" s="27" t="str">
        <f t="shared" si="1"/>
        <v>semaine n° 42</v>
      </c>
      <c r="G656" s="46"/>
    </row>
    <row r="657">
      <c r="A657" s="35">
        <v>10.0</v>
      </c>
      <c r="B657" s="36">
        <v>16.0</v>
      </c>
      <c r="C657" s="47">
        <v>45946.0</v>
      </c>
      <c r="D657" s="38" t="s">
        <v>331</v>
      </c>
      <c r="E657" s="27" t="str">
        <f t="shared" si="1"/>
        <v>semaine n° 42</v>
      </c>
      <c r="G657" s="46"/>
    </row>
    <row r="658">
      <c r="A658" s="35">
        <v>10.0</v>
      </c>
      <c r="B658" s="36">
        <v>17.0</v>
      </c>
      <c r="C658" s="47">
        <v>45947.0</v>
      </c>
      <c r="D658" s="38" t="s">
        <v>332</v>
      </c>
      <c r="E658" s="27" t="str">
        <f t="shared" si="1"/>
        <v>semaine n° 42</v>
      </c>
      <c r="G658" s="46"/>
    </row>
    <row r="659">
      <c r="A659" s="35">
        <v>10.0</v>
      </c>
      <c r="B659" s="36">
        <v>18.0</v>
      </c>
      <c r="C659" s="47">
        <v>45948.0</v>
      </c>
      <c r="D659" s="38" t="s">
        <v>333</v>
      </c>
      <c r="E659" s="27" t="str">
        <f t="shared" si="1"/>
        <v>semaine n° 42</v>
      </c>
      <c r="G659" s="46"/>
    </row>
    <row r="660">
      <c r="A660" s="35">
        <v>10.0</v>
      </c>
      <c r="B660" s="36">
        <v>19.0</v>
      </c>
      <c r="C660" s="47">
        <v>45949.0</v>
      </c>
      <c r="D660" s="38" t="s">
        <v>334</v>
      </c>
      <c r="E660" s="27" t="str">
        <f t="shared" si="1"/>
        <v>semaine n° 43</v>
      </c>
      <c r="G660" s="46"/>
    </row>
    <row r="661">
      <c r="A661" s="35">
        <v>10.0</v>
      </c>
      <c r="B661" s="36">
        <v>20.0</v>
      </c>
      <c r="C661" s="47">
        <v>45950.0</v>
      </c>
      <c r="D661" s="38" t="s">
        <v>335</v>
      </c>
      <c r="E661" s="27" t="str">
        <f t="shared" si="1"/>
        <v>semaine n° 43</v>
      </c>
      <c r="G661" s="46"/>
    </row>
    <row r="662">
      <c r="A662" s="35">
        <v>10.0</v>
      </c>
      <c r="B662" s="36">
        <v>21.0</v>
      </c>
      <c r="C662" s="47">
        <v>45951.0</v>
      </c>
      <c r="D662" s="38" t="s">
        <v>336</v>
      </c>
      <c r="E662" s="27" t="str">
        <f t="shared" si="1"/>
        <v>semaine n° 43</v>
      </c>
      <c r="G662" s="46"/>
    </row>
    <row r="663">
      <c r="A663" s="35">
        <v>10.0</v>
      </c>
      <c r="B663" s="36">
        <v>22.0</v>
      </c>
      <c r="C663" s="47">
        <v>45952.0</v>
      </c>
      <c r="D663" s="38" t="s">
        <v>337</v>
      </c>
      <c r="E663" s="27" t="str">
        <f t="shared" si="1"/>
        <v>semaine n° 43</v>
      </c>
      <c r="G663" s="46"/>
    </row>
    <row r="664">
      <c r="A664" s="35">
        <v>10.0</v>
      </c>
      <c r="B664" s="36">
        <v>23.0</v>
      </c>
      <c r="C664" s="47">
        <v>45953.0</v>
      </c>
      <c r="D664" s="38" t="s">
        <v>117</v>
      </c>
      <c r="E664" s="27" t="str">
        <f t="shared" si="1"/>
        <v>semaine n° 43</v>
      </c>
      <c r="G664" s="46"/>
    </row>
    <row r="665">
      <c r="A665" s="35">
        <v>10.0</v>
      </c>
      <c r="B665" s="36">
        <v>24.0</v>
      </c>
      <c r="C665" s="47">
        <v>45954.0</v>
      </c>
      <c r="D665" s="38" t="s">
        <v>338</v>
      </c>
      <c r="E665" s="27" t="str">
        <f t="shared" si="1"/>
        <v>semaine n° 43</v>
      </c>
      <c r="G665" s="46"/>
    </row>
    <row r="666">
      <c r="A666" s="35">
        <v>10.0</v>
      </c>
      <c r="B666" s="36">
        <v>25.0</v>
      </c>
      <c r="C666" s="47">
        <v>45955.0</v>
      </c>
      <c r="D666" s="38" t="s">
        <v>339</v>
      </c>
      <c r="E666" s="27" t="str">
        <f t="shared" si="1"/>
        <v>semaine n° 43</v>
      </c>
      <c r="G666" s="46"/>
    </row>
    <row r="667">
      <c r="A667" s="35">
        <v>10.0</v>
      </c>
      <c r="B667" s="36">
        <v>26.0</v>
      </c>
      <c r="C667" s="47">
        <v>45956.0</v>
      </c>
      <c r="D667" s="38" t="s">
        <v>340</v>
      </c>
      <c r="E667" s="27" t="str">
        <f t="shared" si="1"/>
        <v>semaine n° 44</v>
      </c>
      <c r="G667" s="46"/>
    </row>
    <row r="668">
      <c r="A668" s="35">
        <v>10.0</v>
      </c>
      <c r="B668" s="36">
        <v>27.0</v>
      </c>
      <c r="C668" s="47">
        <v>45957.0</v>
      </c>
      <c r="D668" s="38" t="s">
        <v>341</v>
      </c>
      <c r="E668" s="27" t="str">
        <f t="shared" si="1"/>
        <v>semaine n° 44</v>
      </c>
      <c r="G668" s="46"/>
    </row>
    <row r="669">
      <c r="A669" s="35">
        <v>10.0</v>
      </c>
      <c r="B669" s="36">
        <v>28.0</v>
      </c>
      <c r="C669" s="47">
        <v>45958.0</v>
      </c>
      <c r="D669" s="38" t="s">
        <v>342</v>
      </c>
      <c r="E669" s="27" t="str">
        <f t="shared" si="1"/>
        <v>semaine n° 44</v>
      </c>
      <c r="G669" s="46"/>
    </row>
    <row r="670">
      <c r="A670" s="35">
        <v>10.0</v>
      </c>
      <c r="B670" s="36">
        <v>29.0</v>
      </c>
      <c r="C670" s="47">
        <v>45959.0</v>
      </c>
      <c r="D670" s="38" t="s">
        <v>343</v>
      </c>
      <c r="E670" s="27" t="str">
        <f t="shared" si="1"/>
        <v>semaine n° 44</v>
      </c>
      <c r="G670" s="46"/>
    </row>
    <row r="671">
      <c r="A671" s="35">
        <v>10.0</v>
      </c>
      <c r="B671" s="36">
        <v>30.0</v>
      </c>
      <c r="C671" s="47">
        <v>45960.0</v>
      </c>
      <c r="D671" s="38" t="s">
        <v>344</v>
      </c>
      <c r="E671" s="27" t="str">
        <f t="shared" si="1"/>
        <v>semaine n° 44</v>
      </c>
      <c r="G671" s="46"/>
    </row>
    <row r="672">
      <c r="A672" s="35">
        <v>10.0</v>
      </c>
      <c r="B672" s="36">
        <v>31.0</v>
      </c>
      <c r="C672" s="47">
        <v>45961.0</v>
      </c>
      <c r="D672" s="38" t="s">
        <v>345</v>
      </c>
      <c r="E672" s="27" t="str">
        <f t="shared" si="1"/>
        <v>semaine n° 44</v>
      </c>
      <c r="G672" s="46"/>
    </row>
    <row r="673">
      <c r="A673" s="35">
        <v>11.0</v>
      </c>
      <c r="B673" s="36">
        <v>1.0</v>
      </c>
      <c r="C673" s="37">
        <v>45962.0</v>
      </c>
      <c r="D673" s="38" t="s">
        <v>41</v>
      </c>
      <c r="E673" s="27" t="str">
        <f t="shared" si="1"/>
        <v>semaine n° 44</v>
      </c>
      <c r="G673" s="46"/>
    </row>
    <row r="674">
      <c r="A674" s="35">
        <v>11.0</v>
      </c>
      <c r="B674" s="36">
        <v>2.0</v>
      </c>
      <c r="C674" s="37">
        <v>45963.0</v>
      </c>
      <c r="D674" s="38" t="s">
        <v>346</v>
      </c>
      <c r="E674" s="27" t="str">
        <f t="shared" si="1"/>
        <v>semaine n° 45</v>
      </c>
      <c r="G674" s="46"/>
    </row>
    <row r="675">
      <c r="A675" s="35">
        <v>11.0</v>
      </c>
      <c r="B675" s="36">
        <v>3.0</v>
      </c>
      <c r="C675" s="37">
        <v>45964.0</v>
      </c>
      <c r="D675" s="38" t="s">
        <v>347</v>
      </c>
      <c r="E675" s="27" t="str">
        <f t="shared" si="1"/>
        <v>semaine n° 45</v>
      </c>
      <c r="G675" s="46"/>
    </row>
    <row r="676">
      <c r="A676" s="35">
        <v>11.0</v>
      </c>
      <c r="B676" s="36">
        <v>4.0</v>
      </c>
      <c r="C676" s="37">
        <v>45965.0</v>
      </c>
      <c r="D676" s="38" t="s">
        <v>111</v>
      </c>
      <c r="E676" s="27" t="str">
        <f t="shared" si="1"/>
        <v>semaine n° 45</v>
      </c>
      <c r="G676" s="46"/>
    </row>
    <row r="677">
      <c r="A677" s="35">
        <v>11.0</v>
      </c>
      <c r="B677" s="36">
        <v>5.0</v>
      </c>
      <c r="C677" s="37">
        <v>45966.0</v>
      </c>
      <c r="D677" s="38" t="s">
        <v>348</v>
      </c>
      <c r="E677" s="27" t="str">
        <f t="shared" si="1"/>
        <v>semaine n° 45</v>
      </c>
      <c r="G677" s="46"/>
    </row>
    <row r="678">
      <c r="A678" s="35">
        <v>11.0</v>
      </c>
      <c r="B678" s="36">
        <v>6.0</v>
      </c>
      <c r="C678" s="37">
        <v>45967.0</v>
      </c>
      <c r="D678" s="38" t="s">
        <v>349</v>
      </c>
      <c r="E678" s="27" t="str">
        <f t="shared" si="1"/>
        <v>semaine n° 45</v>
      </c>
      <c r="G678" s="46"/>
    </row>
    <row r="679">
      <c r="A679" s="35">
        <v>11.0</v>
      </c>
      <c r="B679" s="36">
        <v>7.0</v>
      </c>
      <c r="C679" s="37">
        <v>45968.0</v>
      </c>
      <c r="D679" s="38" t="s">
        <v>350</v>
      </c>
      <c r="E679" s="27" t="str">
        <f t="shared" si="1"/>
        <v>semaine n° 45</v>
      </c>
      <c r="G679" s="46"/>
    </row>
    <row r="680">
      <c r="A680" s="35">
        <v>11.0</v>
      </c>
      <c r="B680" s="36">
        <v>8.0</v>
      </c>
      <c r="C680" s="37">
        <v>45969.0</v>
      </c>
      <c r="D680" s="38" t="s">
        <v>351</v>
      </c>
      <c r="E680" s="27" t="str">
        <f t="shared" si="1"/>
        <v>semaine n° 45</v>
      </c>
      <c r="G680" s="46"/>
    </row>
    <row r="681">
      <c r="A681" s="35">
        <v>11.0</v>
      </c>
      <c r="B681" s="36">
        <v>9.0</v>
      </c>
      <c r="C681" s="37">
        <v>45970.0</v>
      </c>
      <c r="D681" s="38" t="s">
        <v>352</v>
      </c>
      <c r="E681" s="27" t="str">
        <f t="shared" si="1"/>
        <v>semaine n° 46</v>
      </c>
      <c r="G681" s="46"/>
    </row>
    <row r="682">
      <c r="A682" s="35">
        <v>11.0</v>
      </c>
      <c r="B682" s="36">
        <v>10.0</v>
      </c>
      <c r="C682" s="47">
        <v>45971.0</v>
      </c>
      <c r="D682" s="38" t="s">
        <v>353</v>
      </c>
      <c r="E682" s="27" t="str">
        <f t="shared" si="1"/>
        <v>semaine n° 46</v>
      </c>
      <c r="G682" s="46"/>
    </row>
    <row r="683">
      <c r="A683" s="35">
        <v>11.0</v>
      </c>
      <c r="B683" s="36">
        <v>11.0</v>
      </c>
      <c r="C683" s="47">
        <v>45972.0</v>
      </c>
      <c r="D683" s="38" t="s">
        <v>354</v>
      </c>
      <c r="E683" s="27" t="str">
        <f t="shared" si="1"/>
        <v>semaine n° 46</v>
      </c>
      <c r="G683" s="46"/>
    </row>
    <row r="684">
      <c r="A684" s="35">
        <v>11.0</v>
      </c>
      <c r="B684" s="36">
        <v>12.0</v>
      </c>
      <c r="C684" s="47">
        <v>45973.0</v>
      </c>
      <c r="D684" s="38" t="s">
        <v>355</v>
      </c>
      <c r="E684" s="27" t="str">
        <f t="shared" si="1"/>
        <v>semaine n° 46</v>
      </c>
      <c r="G684" s="46"/>
    </row>
    <row r="685">
      <c r="A685" s="35">
        <v>11.0</v>
      </c>
      <c r="B685" s="36">
        <v>13.0</v>
      </c>
      <c r="C685" s="47">
        <v>45974.0</v>
      </c>
      <c r="D685" s="38" t="s">
        <v>356</v>
      </c>
      <c r="E685" s="27" t="str">
        <f t="shared" si="1"/>
        <v>semaine n° 46</v>
      </c>
      <c r="G685" s="46"/>
    </row>
    <row r="686">
      <c r="A686" s="35">
        <v>11.0</v>
      </c>
      <c r="B686" s="36">
        <v>14.0</v>
      </c>
      <c r="C686" s="47">
        <v>45975.0</v>
      </c>
      <c r="D686" s="38" t="s">
        <v>357</v>
      </c>
      <c r="E686" s="27" t="str">
        <f t="shared" si="1"/>
        <v>semaine n° 46</v>
      </c>
      <c r="G686" s="46"/>
    </row>
    <row r="687">
      <c r="A687" s="35">
        <v>11.0</v>
      </c>
      <c r="B687" s="36">
        <v>15.0</v>
      </c>
      <c r="C687" s="47">
        <v>45976.0</v>
      </c>
      <c r="D687" s="38" t="s">
        <v>358</v>
      </c>
      <c r="E687" s="27" t="str">
        <f t="shared" si="1"/>
        <v>semaine n° 46</v>
      </c>
      <c r="G687" s="46"/>
    </row>
    <row r="688">
      <c r="A688" s="35">
        <v>11.0</v>
      </c>
      <c r="B688" s="36">
        <v>16.0</v>
      </c>
      <c r="C688" s="47">
        <v>45977.0</v>
      </c>
      <c r="D688" s="38" t="s">
        <v>359</v>
      </c>
      <c r="E688" s="27" t="str">
        <f t="shared" si="1"/>
        <v>semaine n° 47</v>
      </c>
      <c r="G688" s="46"/>
    </row>
    <row r="689">
      <c r="A689" s="35">
        <v>11.0</v>
      </c>
      <c r="B689" s="36">
        <v>17.0</v>
      </c>
      <c r="C689" s="47">
        <v>45978.0</v>
      </c>
      <c r="D689" s="38" t="s">
        <v>360</v>
      </c>
      <c r="E689" s="27" t="str">
        <f t="shared" si="1"/>
        <v>semaine n° 47</v>
      </c>
      <c r="G689" s="46"/>
    </row>
    <row r="690">
      <c r="A690" s="35">
        <v>11.0</v>
      </c>
      <c r="B690" s="36">
        <v>18.0</v>
      </c>
      <c r="C690" s="47">
        <v>45979.0</v>
      </c>
      <c r="D690" s="38" t="s">
        <v>361</v>
      </c>
      <c r="E690" s="27" t="str">
        <f t="shared" si="1"/>
        <v>semaine n° 47</v>
      </c>
      <c r="G690" s="46"/>
    </row>
    <row r="691">
      <c r="A691" s="35">
        <v>11.0</v>
      </c>
      <c r="B691" s="36">
        <v>19.0</v>
      </c>
      <c r="C691" s="47">
        <v>45980.0</v>
      </c>
      <c r="D691" s="38" t="s">
        <v>362</v>
      </c>
      <c r="E691" s="27" t="str">
        <f t="shared" si="1"/>
        <v>semaine n° 47</v>
      </c>
      <c r="G691" s="46"/>
    </row>
    <row r="692">
      <c r="A692" s="35">
        <v>11.0</v>
      </c>
      <c r="B692" s="36">
        <v>20.0</v>
      </c>
      <c r="C692" s="47">
        <v>45981.0</v>
      </c>
      <c r="D692" s="38" t="s">
        <v>363</v>
      </c>
      <c r="E692" s="27" t="str">
        <f t="shared" si="1"/>
        <v>semaine n° 47</v>
      </c>
      <c r="G692" s="46"/>
    </row>
    <row r="693">
      <c r="A693" s="35">
        <v>11.0</v>
      </c>
      <c r="B693" s="36">
        <v>21.0</v>
      </c>
      <c r="C693" s="47">
        <v>45982.0</v>
      </c>
      <c r="D693" s="38" t="s">
        <v>364</v>
      </c>
      <c r="E693" s="27" t="str">
        <f t="shared" si="1"/>
        <v>semaine n° 47</v>
      </c>
      <c r="G693" s="46"/>
    </row>
    <row r="694">
      <c r="A694" s="35">
        <v>11.0</v>
      </c>
      <c r="B694" s="36">
        <v>22.0</v>
      </c>
      <c r="C694" s="47">
        <v>45983.0</v>
      </c>
      <c r="D694" s="38" t="s">
        <v>365</v>
      </c>
      <c r="E694" s="27" t="str">
        <f t="shared" si="1"/>
        <v>semaine n° 47</v>
      </c>
      <c r="G694" s="46"/>
    </row>
    <row r="695">
      <c r="A695" s="35">
        <v>11.0</v>
      </c>
      <c r="B695" s="36">
        <v>23.0</v>
      </c>
      <c r="C695" s="47">
        <v>45984.0</v>
      </c>
      <c r="D695" s="38" t="s">
        <v>366</v>
      </c>
      <c r="E695" s="27" t="str">
        <f t="shared" si="1"/>
        <v>semaine n° 48</v>
      </c>
      <c r="G695" s="46"/>
    </row>
    <row r="696">
      <c r="A696" s="35">
        <v>11.0</v>
      </c>
      <c r="B696" s="36">
        <v>24.0</v>
      </c>
      <c r="C696" s="47">
        <v>45985.0</v>
      </c>
      <c r="D696" s="38" t="s">
        <v>367</v>
      </c>
      <c r="E696" s="27" t="str">
        <f t="shared" si="1"/>
        <v>semaine n° 48</v>
      </c>
      <c r="G696" s="46"/>
    </row>
    <row r="697">
      <c r="A697" s="35">
        <v>11.0</v>
      </c>
      <c r="B697" s="36">
        <v>25.0</v>
      </c>
      <c r="C697" s="47">
        <v>45986.0</v>
      </c>
      <c r="D697" s="38" t="s">
        <v>133</v>
      </c>
      <c r="E697" s="27" t="str">
        <f t="shared" si="1"/>
        <v>semaine n° 48</v>
      </c>
      <c r="G697" s="46"/>
    </row>
    <row r="698">
      <c r="A698" s="35">
        <v>11.0</v>
      </c>
      <c r="B698" s="36">
        <v>26.0</v>
      </c>
      <c r="C698" s="47">
        <v>45987.0</v>
      </c>
      <c r="D698" s="38" t="s">
        <v>368</v>
      </c>
      <c r="E698" s="27" t="str">
        <f t="shared" si="1"/>
        <v>semaine n° 48</v>
      </c>
      <c r="G698" s="46"/>
    </row>
    <row r="699">
      <c r="A699" s="35">
        <v>11.0</v>
      </c>
      <c r="B699" s="36">
        <v>27.0</v>
      </c>
      <c r="C699" s="47">
        <v>45988.0</v>
      </c>
      <c r="D699" s="38" t="s">
        <v>369</v>
      </c>
      <c r="E699" s="27" t="str">
        <f t="shared" si="1"/>
        <v>semaine n° 48</v>
      </c>
      <c r="G699" s="46"/>
    </row>
    <row r="700">
      <c r="A700" s="35">
        <v>11.0</v>
      </c>
      <c r="B700" s="36">
        <v>28.0</v>
      </c>
      <c r="C700" s="47">
        <v>45989.0</v>
      </c>
      <c r="D700" s="38" t="s">
        <v>252</v>
      </c>
      <c r="E700" s="27" t="str">
        <f t="shared" si="1"/>
        <v>semaine n° 48</v>
      </c>
      <c r="G700" s="46"/>
    </row>
    <row r="701">
      <c r="A701" s="35">
        <v>11.0</v>
      </c>
      <c r="B701" s="36">
        <v>29.0</v>
      </c>
      <c r="C701" s="47">
        <v>45990.0</v>
      </c>
      <c r="D701" s="38" t="s">
        <v>370</v>
      </c>
      <c r="E701" s="27" t="str">
        <f t="shared" si="1"/>
        <v>semaine n° 48</v>
      </c>
      <c r="G701" s="46"/>
    </row>
    <row r="702">
      <c r="A702" s="35">
        <v>11.0</v>
      </c>
      <c r="B702" s="36">
        <v>30.0</v>
      </c>
      <c r="C702" s="47">
        <v>45991.0</v>
      </c>
      <c r="D702" s="38" t="s">
        <v>371</v>
      </c>
      <c r="E702" s="27" t="str">
        <f t="shared" si="1"/>
        <v>semaine n° 49</v>
      </c>
      <c r="G702" s="46"/>
    </row>
    <row r="703">
      <c r="A703" s="35">
        <v>12.0</v>
      </c>
      <c r="B703" s="36">
        <v>1.0</v>
      </c>
      <c r="C703" s="37">
        <v>45992.0</v>
      </c>
      <c r="D703" s="38" t="s">
        <v>372</v>
      </c>
      <c r="E703" s="27" t="str">
        <f t="shared" si="1"/>
        <v>semaine n° 49</v>
      </c>
      <c r="G703" s="46"/>
    </row>
    <row r="704">
      <c r="A704" s="35">
        <v>12.0</v>
      </c>
      <c r="B704" s="36">
        <v>2.0</v>
      </c>
      <c r="C704" s="37">
        <v>45993.0</v>
      </c>
      <c r="D704" s="38" t="s">
        <v>373</v>
      </c>
      <c r="E704" s="27" t="str">
        <f t="shared" si="1"/>
        <v>semaine n° 49</v>
      </c>
      <c r="G704" s="46"/>
    </row>
    <row r="705">
      <c r="A705" s="35">
        <v>12.0</v>
      </c>
      <c r="B705" s="36">
        <v>3.0</v>
      </c>
      <c r="C705" s="37">
        <v>45994.0</v>
      </c>
      <c r="D705" s="38" t="s">
        <v>374</v>
      </c>
      <c r="E705" s="27" t="str">
        <f t="shared" si="1"/>
        <v>semaine n° 49</v>
      </c>
      <c r="G705" s="46"/>
    </row>
    <row r="706">
      <c r="A706" s="35">
        <v>12.0</v>
      </c>
      <c r="B706" s="36">
        <v>4.0</v>
      </c>
      <c r="C706" s="37">
        <v>45995.0</v>
      </c>
      <c r="D706" s="38" t="s">
        <v>375</v>
      </c>
      <c r="E706" s="27" t="str">
        <f t="shared" si="1"/>
        <v>semaine n° 49</v>
      </c>
      <c r="G706" s="46"/>
    </row>
    <row r="707">
      <c r="A707" s="35">
        <v>12.0</v>
      </c>
      <c r="B707" s="36">
        <v>5.0</v>
      </c>
      <c r="C707" s="37">
        <v>45996.0</v>
      </c>
      <c r="D707" s="38" t="s">
        <v>376</v>
      </c>
      <c r="E707" s="27" t="str">
        <f t="shared" si="1"/>
        <v>semaine n° 49</v>
      </c>
      <c r="G707" s="46"/>
    </row>
    <row r="708">
      <c r="A708" s="35">
        <v>12.0</v>
      </c>
      <c r="B708" s="36">
        <v>6.0</v>
      </c>
      <c r="C708" s="37">
        <v>45997.0</v>
      </c>
      <c r="D708" s="38" t="s">
        <v>377</v>
      </c>
      <c r="E708" s="27" t="str">
        <f t="shared" si="1"/>
        <v>semaine n° 49</v>
      </c>
      <c r="G708" s="46"/>
    </row>
    <row r="709">
      <c r="A709" s="35">
        <v>12.0</v>
      </c>
      <c r="B709" s="36">
        <v>7.0</v>
      </c>
      <c r="C709" s="37">
        <v>45998.0</v>
      </c>
      <c r="D709" s="38" t="s">
        <v>378</v>
      </c>
      <c r="E709" s="27" t="str">
        <f t="shared" si="1"/>
        <v>semaine n° 50</v>
      </c>
      <c r="G709" s="46"/>
    </row>
    <row r="710">
      <c r="A710" s="35">
        <v>12.0</v>
      </c>
      <c r="B710" s="36">
        <v>8.0</v>
      </c>
      <c r="C710" s="37">
        <v>45999.0</v>
      </c>
      <c r="D710" s="38" t="s">
        <v>379</v>
      </c>
      <c r="E710" s="27" t="str">
        <f t="shared" si="1"/>
        <v>semaine n° 50</v>
      </c>
      <c r="G710" s="46"/>
    </row>
    <row r="711">
      <c r="A711" s="35">
        <v>12.0</v>
      </c>
      <c r="B711" s="36">
        <v>9.0</v>
      </c>
      <c r="C711" s="37">
        <v>46000.0</v>
      </c>
      <c r="D711" s="38" t="s">
        <v>380</v>
      </c>
      <c r="E711" s="27" t="str">
        <f t="shared" si="1"/>
        <v>semaine n° 50</v>
      </c>
      <c r="G711" s="46"/>
    </row>
    <row r="712">
      <c r="A712" s="35">
        <v>12.0</v>
      </c>
      <c r="B712" s="36">
        <v>10.0</v>
      </c>
      <c r="C712" s="47">
        <v>46001.0</v>
      </c>
      <c r="D712" s="38" t="s">
        <v>381</v>
      </c>
      <c r="E712" s="27" t="str">
        <f t="shared" si="1"/>
        <v>semaine n° 50</v>
      </c>
      <c r="G712" s="46"/>
    </row>
    <row r="713">
      <c r="A713" s="35">
        <v>12.0</v>
      </c>
      <c r="B713" s="36">
        <v>11.0</v>
      </c>
      <c r="C713" s="47">
        <v>46002.0</v>
      </c>
      <c r="D713" s="38" t="s">
        <v>382</v>
      </c>
      <c r="E713" s="27" t="str">
        <f t="shared" si="1"/>
        <v>semaine n° 50</v>
      </c>
      <c r="G713" s="46"/>
    </row>
    <row r="714">
      <c r="A714" s="35">
        <v>12.0</v>
      </c>
      <c r="B714" s="36">
        <v>12.0</v>
      </c>
      <c r="C714" s="47">
        <v>46003.0</v>
      </c>
      <c r="D714" s="38" t="s">
        <v>383</v>
      </c>
      <c r="E714" s="27" t="str">
        <f t="shared" si="1"/>
        <v>semaine n° 50</v>
      </c>
      <c r="G714" s="46"/>
    </row>
    <row r="715">
      <c r="A715" s="35">
        <v>12.0</v>
      </c>
      <c r="B715" s="36">
        <v>13.0</v>
      </c>
      <c r="C715" s="47">
        <v>46004.0</v>
      </c>
      <c r="D715" s="38" t="s">
        <v>384</v>
      </c>
      <c r="E715" s="27" t="str">
        <f t="shared" si="1"/>
        <v>semaine n° 50</v>
      </c>
      <c r="G715" s="46"/>
    </row>
    <row r="716">
      <c r="A716" s="35">
        <v>12.0</v>
      </c>
      <c r="B716" s="36">
        <v>14.0</v>
      </c>
      <c r="C716" s="47">
        <v>46005.0</v>
      </c>
      <c r="D716" s="38" t="s">
        <v>385</v>
      </c>
      <c r="E716" s="27" t="str">
        <f t="shared" si="1"/>
        <v>semaine n° 51</v>
      </c>
      <c r="G716" s="46"/>
    </row>
    <row r="717">
      <c r="A717" s="35">
        <v>12.0</v>
      </c>
      <c r="B717" s="36">
        <v>15.0</v>
      </c>
      <c r="C717" s="47">
        <v>46006.0</v>
      </c>
      <c r="D717" s="38" t="s">
        <v>386</v>
      </c>
      <c r="E717" s="27" t="str">
        <f t="shared" si="1"/>
        <v>semaine n° 51</v>
      </c>
      <c r="G717" s="46"/>
    </row>
    <row r="718">
      <c r="A718" s="35">
        <v>12.0</v>
      </c>
      <c r="B718" s="36">
        <v>16.0</v>
      </c>
      <c r="C718" s="47">
        <v>46007.0</v>
      </c>
      <c r="D718" s="38" t="s">
        <v>387</v>
      </c>
      <c r="E718" s="27" t="str">
        <f t="shared" si="1"/>
        <v>semaine n° 51</v>
      </c>
      <c r="G718" s="46"/>
    </row>
    <row r="719">
      <c r="A719" s="35">
        <v>12.0</v>
      </c>
      <c r="B719" s="36">
        <v>17.0</v>
      </c>
      <c r="C719" s="47">
        <v>46008.0</v>
      </c>
      <c r="D719" s="38" t="s">
        <v>388</v>
      </c>
      <c r="E719" s="27" t="str">
        <f t="shared" si="1"/>
        <v>semaine n° 51</v>
      </c>
      <c r="G719" s="46"/>
    </row>
    <row r="720">
      <c r="A720" s="35">
        <v>12.0</v>
      </c>
      <c r="B720" s="36">
        <v>18.0</v>
      </c>
      <c r="C720" s="47">
        <v>46009.0</v>
      </c>
      <c r="D720" s="38" t="s">
        <v>389</v>
      </c>
      <c r="E720" s="27" t="str">
        <f t="shared" si="1"/>
        <v>semaine n° 51</v>
      </c>
      <c r="G720" s="46"/>
    </row>
    <row r="721">
      <c r="A721" s="35">
        <v>12.0</v>
      </c>
      <c r="B721" s="36">
        <v>19.0</v>
      </c>
      <c r="C721" s="47">
        <v>46010.0</v>
      </c>
      <c r="D721" s="38" t="s">
        <v>390</v>
      </c>
      <c r="E721" s="27" t="str">
        <f t="shared" si="1"/>
        <v>semaine n° 51</v>
      </c>
      <c r="G721" s="46"/>
    </row>
    <row r="722">
      <c r="A722" s="35">
        <v>12.0</v>
      </c>
      <c r="B722" s="36">
        <v>20.0</v>
      </c>
      <c r="C722" s="47">
        <v>46011.0</v>
      </c>
      <c r="D722" s="38" t="s">
        <v>391</v>
      </c>
      <c r="E722" s="27" t="str">
        <f t="shared" si="1"/>
        <v>semaine n° 51</v>
      </c>
      <c r="G722" s="46"/>
    </row>
    <row r="723">
      <c r="A723" s="35">
        <v>12.0</v>
      </c>
      <c r="B723" s="36">
        <v>21.0</v>
      </c>
      <c r="C723" s="47">
        <v>46012.0</v>
      </c>
      <c r="D723" s="38" t="s">
        <v>380</v>
      </c>
      <c r="E723" s="27" t="str">
        <f t="shared" si="1"/>
        <v>semaine n° 52</v>
      </c>
      <c r="G723" s="46"/>
    </row>
    <row r="724">
      <c r="A724" s="35">
        <v>12.0</v>
      </c>
      <c r="B724" s="36">
        <v>22.0</v>
      </c>
      <c r="C724" s="47">
        <v>46013.0</v>
      </c>
      <c r="D724" s="38" t="s">
        <v>392</v>
      </c>
      <c r="E724" s="27" t="str">
        <f t="shared" si="1"/>
        <v>semaine n° 52</v>
      </c>
      <c r="G724" s="46"/>
    </row>
    <row r="725">
      <c r="A725" s="35">
        <v>12.0</v>
      </c>
      <c r="B725" s="36">
        <v>23.0</v>
      </c>
      <c r="C725" s="47">
        <v>46014.0</v>
      </c>
      <c r="D725" s="38" t="s">
        <v>393</v>
      </c>
      <c r="E725" s="27" t="str">
        <f t="shared" si="1"/>
        <v>semaine n° 52</v>
      </c>
      <c r="G725" s="46"/>
    </row>
    <row r="726">
      <c r="A726" s="35">
        <v>12.0</v>
      </c>
      <c r="B726" s="36">
        <v>24.0</v>
      </c>
      <c r="C726" s="47">
        <v>46015.0</v>
      </c>
      <c r="D726" s="38" t="s">
        <v>394</v>
      </c>
      <c r="E726" s="27" t="str">
        <f t="shared" si="1"/>
        <v>semaine n° 52</v>
      </c>
      <c r="G726" s="46"/>
    </row>
    <row r="727">
      <c r="A727" s="35">
        <v>12.0</v>
      </c>
      <c r="B727" s="36">
        <v>25.0</v>
      </c>
      <c r="C727" s="47">
        <v>46016.0</v>
      </c>
      <c r="D727" s="38" t="s">
        <v>395</v>
      </c>
      <c r="E727" s="27" t="str">
        <f t="shared" si="1"/>
        <v>semaine n° 52</v>
      </c>
      <c r="G727" s="46"/>
    </row>
    <row r="728">
      <c r="A728" s="35">
        <v>12.0</v>
      </c>
      <c r="B728" s="36">
        <v>26.0</v>
      </c>
      <c r="C728" s="47">
        <v>46017.0</v>
      </c>
      <c r="D728" s="38" t="s">
        <v>396</v>
      </c>
      <c r="E728" s="27" t="str">
        <f t="shared" si="1"/>
        <v>semaine n° 52</v>
      </c>
      <c r="G728" s="46"/>
    </row>
    <row r="729">
      <c r="A729" s="35">
        <v>12.0</v>
      </c>
      <c r="B729" s="36">
        <v>27.0</v>
      </c>
      <c r="C729" s="47">
        <v>46018.0</v>
      </c>
      <c r="D729" s="38" t="s">
        <v>117</v>
      </c>
      <c r="E729" s="27" t="str">
        <f t="shared" si="1"/>
        <v>semaine n° 52</v>
      </c>
      <c r="G729" s="46"/>
    </row>
    <row r="730">
      <c r="A730" s="35">
        <v>12.0</v>
      </c>
      <c r="B730" s="36">
        <v>28.0</v>
      </c>
      <c r="C730" s="47">
        <v>46019.0</v>
      </c>
      <c r="D730" s="38" t="s">
        <v>397</v>
      </c>
      <c r="E730" s="27" t="str">
        <f t="shared" si="1"/>
        <v>semaine n° 53</v>
      </c>
      <c r="G730" s="46"/>
    </row>
    <row r="731">
      <c r="A731" s="35">
        <v>12.0</v>
      </c>
      <c r="B731" s="36">
        <v>29.0</v>
      </c>
      <c r="C731" s="47">
        <v>46020.0</v>
      </c>
      <c r="D731" s="38" t="s">
        <v>398</v>
      </c>
      <c r="E731" s="27" t="str">
        <f t="shared" si="1"/>
        <v>semaine n° 53</v>
      </c>
      <c r="G731" s="46"/>
    </row>
    <row r="732">
      <c r="A732" s="35">
        <v>12.0</v>
      </c>
      <c r="B732" s="36">
        <v>30.0</v>
      </c>
      <c r="C732" s="47">
        <v>46021.0</v>
      </c>
      <c r="D732" s="38" t="s">
        <v>399</v>
      </c>
      <c r="E732" s="27" t="str">
        <f t="shared" si="1"/>
        <v>semaine n° 53</v>
      </c>
      <c r="G732" s="46"/>
    </row>
    <row r="733">
      <c r="A733" s="35">
        <v>12.0</v>
      </c>
      <c r="B733" s="36">
        <v>31.0</v>
      </c>
      <c r="C733" s="47">
        <v>46022.0</v>
      </c>
      <c r="D733" s="38" t="s">
        <v>400</v>
      </c>
      <c r="E733" s="27" t="str">
        <f t="shared" si="1"/>
        <v>semaine n° 53</v>
      </c>
      <c r="G733" s="46"/>
    </row>
    <row r="734">
      <c r="A734" s="35">
        <v>1.0</v>
      </c>
      <c r="B734" s="36">
        <v>1.0</v>
      </c>
      <c r="C734" s="37">
        <v>46023.0</v>
      </c>
      <c r="D734" s="38" t="s">
        <v>12</v>
      </c>
      <c r="E734" s="27" t="str">
        <f t="shared" si="1"/>
        <v>semaine n° 1</v>
      </c>
      <c r="G734" s="46"/>
    </row>
    <row r="735">
      <c r="A735" s="35">
        <v>1.0</v>
      </c>
      <c r="B735" s="36">
        <v>2.0</v>
      </c>
      <c r="C735" s="37">
        <v>46024.0</v>
      </c>
      <c r="D735" s="38" t="s">
        <v>16</v>
      </c>
      <c r="E735" s="27" t="str">
        <f t="shared" si="1"/>
        <v>semaine n° 1</v>
      </c>
      <c r="G735" s="46"/>
    </row>
    <row r="736">
      <c r="A736" s="35">
        <v>1.0</v>
      </c>
      <c r="B736" s="36">
        <v>3.0</v>
      </c>
      <c r="C736" s="37">
        <v>46025.0</v>
      </c>
      <c r="D736" s="38" t="s">
        <v>19</v>
      </c>
      <c r="E736" s="27" t="str">
        <f t="shared" si="1"/>
        <v>semaine n° 1</v>
      </c>
      <c r="G736" s="46"/>
    </row>
    <row r="737">
      <c r="A737" s="35">
        <v>1.0</v>
      </c>
      <c r="B737" s="36">
        <v>4.0</v>
      </c>
      <c r="C737" s="37">
        <v>46026.0</v>
      </c>
      <c r="D737" s="38" t="s">
        <v>22</v>
      </c>
      <c r="E737" s="27" t="str">
        <f t="shared" si="1"/>
        <v>semaine n° 2</v>
      </c>
      <c r="G737" s="46"/>
    </row>
    <row r="738">
      <c r="A738" s="35">
        <v>1.0</v>
      </c>
      <c r="B738" s="36">
        <v>5.0</v>
      </c>
      <c r="C738" s="37">
        <v>46027.0</v>
      </c>
      <c r="D738" s="38" t="s">
        <v>25</v>
      </c>
      <c r="E738" s="27" t="str">
        <f t="shared" si="1"/>
        <v>semaine n° 2</v>
      </c>
      <c r="G738" s="46"/>
    </row>
    <row r="739">
      <c r="A739" s="35">
        <v>1.0</v>
      </c>
      <c r="B739" s="36">
        <v>6.0</v>
      </c>
      <c r="C739" s="37">
        <v>46028.0</v>
      </c>
      <c r="D739" s="38" t="s">
        <v>28</v>
      </c>
      <c r="E739" s="27" t="str">
        <f t="shared" si="1"/>
        <v>semaine n° 2</v>
      </c>
      <c r="G739" s="46"/>
    </row>
    <row r="740">
      <c r="A740" s="35">
        <v>1.0</v>
      </c>
      <c r="B740" s="36">
        <v>7.0</v>
      </c>
      <c r="C740" s="37">
        <v>46029.0</v>
      </c>
      <c r="D740" s="38" t="s">
        <v>31</v>
      </c>
      <c r="E740" s="27" t="str">
        <f t="shared" si="1"/>
        <v>semaine n° 2</v>
      </c>
      <c r="G740" s="46"/>
    </row>
    <row r="741">
      <c r="A741" s="35">
        <v>1.0</v>
      </c>
      <c r="B741" s="36">
        <v>8.0</v>
      </c>
      <c r="C741" s="37">
        <v>46030.0</v>
      </c>
      <c r="D741" s="38" t="s">
        <v>34</v>
      </c>
      <c r="E741" s="27" t="str">
        <f t="shared" si="1"/>
        <v>semaine n° 2</v>
      </c>
      <c r="G741" s="46"/>
    </row>
    <row r="742">
      <c r="A742" s="35">
        <v>1.0</v>
      </c>
      <c r="B742" s="36">
        <v>9.0</v>
      </c>
      <c r="C742" s="37">
        <v>46031.0</v>
      </c>
      <c r="D742" s="38" t="s">
        <v>37</v>
      </c>
      <c r="E742" s="27" t="str">
        <f t="shared" si="1"/>
        <v>semaine n° 2</v>
      </c>
      <c r="G742" s="46"/>
    </row>
    <row r="743">
      <c r="A743" s="35">
        <v>1.0</v>
      </c>
      <c r="B743" s="36">
        <v>10.0</v>
      </c>
      <c r="C743" s="37">
        <v>46032.0</v>
      </c>
      <c r="D743" s="38" t="s">
        <v>40</v>
      </c>
      <c r="E743" s="27" t="str">
        <f t="shared" si="1"/>
        <v>semaine n° 2</v>
      </c>
      <c r="G743" s="46"/>
    </row>
    <row r="744">
      <c r="A744" s="35">
        <v>1.0</v>
      </c>
      <c r="B744" s="36">
        <v>11.0</v>
      </c>
      <c r="C744" s="37">
        <v>46033.0</v>
      </c>
      <c r="D744" s="38" t="s">
        <v>43</v>
      </c>
      <c r="E744" s="27" t="str">
        <f t="shared" si="1"/>
        <v>semaine n° 3</v>
      </c>
      <c r="G744" s="46"/>
    </row>
    <row r="745">
      <c r="A745" s="35">
        <v>1.0</v>
      </c>
      <c r="B745" s="36">
        <v>12.0</v>
      </c>
      <c r="C745" s="37">
        <v>46034.0</v>
      </c>
      <c r="D745" s="38" t="s">
        <v>46</v>
      </c>
      <c r="E745" s="27" t="str">
        <f t="shared" si="1"/>
        <v>semaine n° 3</v>
      </c>
      <c r="G745" s="46"/>
    </row>
    <row r="746">
      <c r="A746" s="35">
        <v>1.0</v>
      </c>
      <c r="B746" s="36">
        <v>13.0</v>
      </c>
      <c r="C746" s="37">
        <v>46035.0</v>
      </c>
      <c r="D746" s="38" t="s">
        <v>49</v>
      </c>
      <c r="E746" s="27" t="str">
        <f t="shared" si="1"/>
        <v>semaine n° 3</v>
      </c>
      <c r="G746" s="46"/>
    </row>
    <row r="747">
      <c r="A747" s="35">
        <v>1.0</v>
      </c>
      <c r="B747" s="36">
        <v>14.0</v>
      </c>
      <c r="C747" s="37">
        <v>46036.0</v>
      </c>
      <c r="D747" s="38" t="s">
        <v>53</v>
      </c>
      <c r="E747" s="27" t="str">
        <f t="shared" si="1"/>
        <v>semaine n° 3</v>
      </c>
      <c r="G747" s="46"/>
    </row>
    <row r="748">
      <c r="A748" s="35">
        <v>1.0</v>
      </c>
      <c r="B748" s="36">
        <v>15.0</v>
      </c>
      <c r="C748" s="37">
        <v>46037.0</v>
      </c>
      <c r="D748" s="38" t="s">
        <v>56</v>
      </c>
      <c r="E748" s="27" t="str">
        <f t="shared" si="1"/>
        <v>semaine n° 3</v>
      </c>
      <c r="G748" s="46"/>
    </row>
    <row r="749">
      <c r="A749" s="35">
        <v>1.0</v>
      </c>
      <c r="B749" s="36">
        <v>16.0</v>
      </c>
      <c r="C749" s="37">
        <v>46038.0</v>
      </c>
      <c r="D749" s="38" t="s">
        <v>59</v>
      </c>
      <c r="E749" s="27" t="str">
        <f t="shared" si="1"/>
        <v>semaine n° 3</v>
      </c>
      <c r="G749" s="46"/>
    </row>
    <row r="750">
      <c r="A750" s="35">
        <v>1.0</v>
      </c>
      <c r="B750" s="36">
        <v>17.0</v>
      </c>
      <c r="C750" s="37">
        <v>46039.0</v>
      </c>
      <c r="D750" s="38" t="s">
        <v>63</v>
      </c>
      <c r="E750" s="27" t="str">
        <f t="shared" si="1"/>
        <v>semaine n° 3</v>
      </c>
      <c r="G750" s="46"/>
    </row>
    <row r="751">
      <c r="A751" s="35">
        <v>1.0</v>
      </c>
      <c r="B751" s="36">
        <v>18.0</v>
      </c>
      <c r="C751" s="37">
        <v>46040.0</v>
      </c>
      <c r="D751" s="38" t="s">
        <v>66</v>
      </c>
      <c r="E751" s="27" t="str">
        <f t="shared" si="1"/>
        <v>semaine n° 4</v>
      </c>
      <c r="G751" s="46"/>
    </row>
    <row r="752">
      <c r="A752" s="35">
        <v>1.0</v>
      </c>
      <c r="B752" s="36">
        <v>19.0</v>
      </c>
      <c r="C752" s="37">
        <v>46041.0</v>
      </c>
      <c r="D752" s="38" t="s">
        <v>68</v>
      </c>
      <c r="E752" s="27" t="str">
        <f t="shared" si="1"/>
        <v>semaine n° 4</v>
      </c>
      <c r="G752" s="46"/>
    </row>
    <row r="753">
      <c r="A753" s="35">
        <v>1.0</v>
      </c>
      <c r="B753" s="36">
        <v>20.0</v>
      </c>
      <c r="C753" s="37">
        <v>46042.0</v>
      </c>
      <c r="D753" s="38" t="s">
        <v>69</v>
      </c>
      <c r="E753" s="27" t="str">
        <f t="shared" si="1"/>
        <v>semaine n° 4</v>
      </c>
      <c r="G753" s="46"/>
    </row>
    <row r="754">
      <c r="A754" s="35">
        <v>1.0</v>
      </c>
      <c r="B754" s="36">
        <v>21.0</v>
      </c>
      <c r="C754" s="37">
        <v>46043.0</v>
      </c>
      <c r="D754" s="38" t="s">
        <v>70</v>
      </c>
      <c r="E754" s="27" t="str">
        <f t="shared" si="1"/>
        <v>semaine n° 4</v>
      </c>
      <c r="G754" s="46"/>
    </row>
    <row r="755">
      <c r="A755" s="35">
        <v>1.0</v>
      </c>
      <c r="B755" s="36">
        <v>22.0</v>
      </c>
      <c r="C755" s="37">
        <v>46044.0</v>
      </c>
      <c r="D755" s="38" t="s">
        <v>71</v>
      </c>
      <c r="E755" s="27" t="str">
        <f t="shared" si="1"/>
        <v>semaine n° 4</v>
      </c>
      <c r="G755" s="46"/>
    </row>
    <row r="756">
      <c r="A756" s="35">
        <v>1.0</v>
      </c>
      <c r="B756" s="36">
        <v>23.0</v>
      </c>
      <c r="C756" s="37">
        <v>46045.0</v>
      </c>
      <c r="D756" s="38" t="s">
        <v>72</v>
      </c>
      <c r="E756" s="27" t="str">
        <f t="shared" si="1"/>
        <v>semaine n° 4</v>
      </c>
      <c r="G756" s="46"/>
    </row>
    <row r="757">
      <c r="A757" s="35">
        <v>1.0</v>
      </c>
      <c r="B757" s="36">
        <v>24.0</v>
      </c>
      <c r="C757" s="37">
        <v>46046.0</v>
      </c>
      <c r="D757" s="38" t="s">
        <v>73</v>
      </c>
      <c r="E757" s="27" t="str">
        <f t="shared" si="1"/>
        <v>semaine n° 4</v>
      </c>
      <c r="G757" s="46"/>
    </row>
    <row r="758">
      <c r="A758" s="35">
        <v>1.0</v>
      </c>
      <c r="B758" s="36">
        <v>25.0</v>
      </c>
      <c r="C758" s="37">
        <v>46047.0</v>
      </c>
      <c r="D758" s="38" t="s">
        <v>74</v>
      </c>
      <c r="E758" s="27" t="str">
        <f t="shared" si="1"/>
        <v>semaine n° 5</v>
      </c>
      <c r="G758" s="46"/>
    </row>
    <row r="759">
      <c r="A759" s="35">
        <v>1.0</v>
      </c>
      <c r="B759" s="36">
        <v>26.0</v>
      </c>
      <c r="C759" s="37">
        <v>46048.0</v>
      </c>
      <c r="D759" s="38" t="s">
        <v>75</v>
      </c>
      <c r="E759" s="27" t="str">
        <f t="shared" si="1"/>
        <v>semaine n° 5</v>
      </c>
      <c r="G759" s="46"/>
    </row>
    <row r="760">
      <c r="A760" s="35">
        <v>1.0</v>
      </c>
      <c r="B760" s="36">
        <v>27.0</v>
      </c>
      <c r="C760" s="37">
        <v>46049.0</v>
      </c>
      <c r="D760" s="38" t="s">
        <v>76</v>
      </c>
      <c r="E760" s="27" t="str">
        <f t="shared" si="1"/>
        <v>semaine n° 5</v>
      </c>
      <c r="G760" s="46"/>
    </row>
    <row r="761">
      <c r="A761" s="35">
        <v>1.0</v>
      </c>
      <c r="B761" s="36">
        <v>28.0</v>
      </c>
      <c r="C761" s="37">
        <v>46050.0</v>
      </c>
      <c r="D761" s="38" t="s">
        <v>77</v>
      </c>
      <c r="E761" s="27" t="str">
        <f t="shared" si="1"/>
        <v>semaine n° 5</v>
      </c>
      <c r="G761" s="46"/>
    </row>
    <row r="762">
      <c r="A762" s="35">
        <v>1.0</v>
      </c>
      <c r="B762" s="36">
        <v>29.0</v>
      </c>
      <c r="C762" s="37">
        <v>46051.0</v>
      </c>
      <c r="D762" s="38" t="s">
        <v>78</v>
      </c>
      <c r="E762" s="27" t="str">
        <f t="shared" si="1"/>
        <v>semaine n° 5</v>
      </c>
      <c r="G762" s="46"/>
    </row>
    <row r="763">
      <c r="A763" s="35">
        <v>1.0</v>
      </c>
      <c r="B763" s="36">
        <v>30.0</v>
      </c>
      <c r="C763" s="37">
        <v>46052.0</v>
      </c>
      <c r="D763" s="38" t="s">
        <v>79</v>
      </c>
      <c r="E763" s="27" t="str">
        <f t="shared" si="1"/>
        <v>semaine n° 5</v>
      </c>
      <c r="G763" s="46"/>
    </row>
    <row r="764">
      <c r="A764" s="35">
        <v>1.0</v>
      </c>
      <c r="B764" s="36">
        <v>31.0</v>
      </c>
      <c r="C764" s="37">
        <v>46053.0</v>
      </c>
      <c r="D764" s="38" t="s">
        <v>80</v>
      </c>
      <c r="E764" s="27" t="str">
        <f t="shared" si="1"/>
        <v>semaine n° 5</v>
      </c>
      <c r="G764" s="46"/>
    </row>
    <row r="765">
      <c r="A765" s="35">
        <v>2.0</v>
      </c>
      <c r="B765" s="36">
        <v>1.0</v>
      </c>
      <c r="C765" s="37">
        <v>46054.0</v>
      </c>
      <c r="D765" s="38" t="s">
        <v>81</v>
      </c>
      <c r="E765" s="27" t="str">
        <f t="shared" si="1"/>
        <v>semaine n° 6</v>
      </c>
      <c r="G765" s="46"/>
    </row>
    <row r="766">
      <c r="A766" s="35">
        <v>2.0</v>
      </c>
      <c r="B766" s="36">
        <v>2.0</v>
      </c>
      <c r="C766" s="37">
        <v>46055.0</v>
      </c>
      <c r="D766" s="38" t="s">
        <v>82</v>
      </c>
      <c r="E766" s="27" t="str">
        <f t="shared" si="1"/>
        <v>semaine n° 6</v>
      </c>
      <c r="G766" s="46"/>
    </row>
    <row r="767">
      <c r="A767" s="35">
        <v>2.0</v>
      </c>
      <c r="B767" s="36">
        <v>3.0</v>
      </c>
      <c r="C767" s="37">
        <v>46056.0</v>
      </c>
      <c r="D767" s="38" t="s">
        <v>83</v>
      </c>
      <c r="E767" s="27" t="str">
        <f t="shared" si="1"/>
        <v>semaine n° 6</v>
      </c>
      <c r="G767" s="46"/>
    </row>
    <row r="768">
      <c r="A768" s="35">
        <v>2.0</v>
      </c>
      <c r="B768" s="36">
        <v>4.0</v>
      </c>
      <c r="C768" s="37">
        <v>46057.0</v>
      </c>
      <c r="D768" s="38" t="s">
        <v>84</v>
      </c>
      <c r="E768" s="27" t="str">
        <f t="shared" si="1"/>
        <v>semaine n° 6</v>
      </c>
      <c r="G768" s="46"/>
    </row>
    <row r="769">
      <c r="A769" s="35">
        <v>2.0</v>
      </c>
      <c r="B769" s="36">
        <v>5.0</v>
      </c>
      <c r="C769" s="37">
        <v>46058.0</v>
      </c>
      <c r="D769" s="38" t="s">
        <v>85</v>
      </c>
      <c r="E769" s="27" t="str">
        <f t="shared" si="1"/>
        <v>semaine n° 6</v>
      </c>
      <c r="G769" s="46"/>
    </row>
    <row r="770">
      <c r="A770" s="35">
        <v>2.0</v>
      </c>
      <c r="B770" s="36">
        <v>6.0</v>
      </c>
      <c r="C770" s="37">
        <v>46059.0</v>
      </c>
      <c r="D770" s="38" t="s">
        <v>86</v>
      </c>
      <c r="E770" s="27" t="str">
        <f t="shared" si="1"/>
        <v>semaine n° 6</v>
      </c>
      <c r="G770" s="46"/>
    </row>
    <row r="771">
      <c r="A771" s="35">
        <v>2.0</v>
      </c>
      <c r="B771" s="36">
        <v>7.0</v>
      </c>
      <c r="C771" s="37">
        <v>46060.0</v>
      </c>
      <c r="D771" s="38" t="s">
        <v>87</v>
      </c>
      <c r="E771" s="27" t="str">
        <f t="shared" si="1"/>
        <v>semaine n° 6</v>
      </c>
      <c r="G771" s="46"/>
    </row>
    <row r="772">
      <c r="A772" s="35">
        <v>2.0</v>
      </c>
      <c r="B772" s="36">
        <v>8.0</v>
      </c>
      <c r="C772" s="37">
        <v>46061.0</v>
      </c>
      <c r="D772" s="38" t="s">
        <v>88</v>
      </c>
      <c r="E772" s="27" t="str">
        <f t="shared" si="1"/>
        <v>semaine n° 7</v>
      </c>
      <c r="G772" s="46"/>
    </row>
    <row r="773">
      <c r="A773" s="35">
        <v>2.0</v>
      </c>
      <c r="B773" s="36">
        <v>9.0</v>
      </c>
      <c r="C773" s="37">
        <v>46062.0</v>
      </c>
      <c r="D773" s="38" t="s">
        <v>89</v>
      </c>
      <c r="E773" s="27" t="str">
        <f t="shared" si="1"/>
        <v>semaine n° 7</v>
      </c>
      <c r="G773" s="46"/>
    </row>
    <row r="774">
      <c r="A774" s="35">
        <v>2.0</v>
      </c>
      <c r="B774" s="36">
        <v>10.0</v>
      </c>
      <c r="C774" s="37">
        <v>46063.0</v>
      </c>
      <c r="D774" s="38" t="s">
        <v>90</v>
      </c>
      <c r="E774" s="27" t="str">
        <f t="shared" si="1"/>
        <v>semaine n° 7</v>
      </c>
      <c r="G774" s="46"/>
    </row>
    <row r="775">
      <c r="A775" s="35">
        <v>2.0</v>
      </c>
      <c r="B775" s="36">
        <v>11.0</v>
      </c>
      <c r="C775" s="37">
        <v>46064.0</v>
      </c>
      <c r="D775" s="38" t="s">
        <v>91</v>
      </c>
      <c r="E775" s="27" t="str">
        <f t="shared" si="1"/>
        <v>semaine n° 7</v>
      </c>
      <c r="G775" s="46"/>
    </row>
    <row r="776">
      <c r="A776" s="35">
        <v>2.0</v>
      </c>
      <c r="B776" s="36">
        <v>12.0</v>
      </c>
      <c r="C776" s="37">
        <v>46065.0</v>
      </c>
      <c r="D776" s="38" t="s">
        <v>92</v>
      </c>
      <c r="E776" s="27" t="str">
        <f t="shared" si="1"/>
        <v>semaine n° 7</v>
      </c>
      <c r="G776" s="46"/>
    </row>
    <row r="777">
      <c r="A777" s="35">
        <v>2.0</v>
      </c>
      <c r="B777" s="36">
        <v>13.0</v>
      </c>
      <c r="C777" s="37">
        <v>46066.0</v>
      </c>
      <c r="D777" s="38" t="s">
        <v>93</v>
      </c>
      <c r="E777" s="27" t="str">
        <f t="shared" si="1"/>
        <v>semaine n° 7</v>
      </c>
      <c r="G777" s="46"/>
    </row>
    <row r="778">
      <c r="A778" s="35">
        <v>2.0</v>
      </c>
      <c r="B778" s="36">
        <v>14.0</v>
      </c>
      <c r="C778" s="37">
        <v>46067.0</v>
      </c>
      <c r="D778" s="38" t="s">
        <v>94</v>
      </c>
      <c r="E778" s="27" t="str">
        <f t="shared" si="1"/>
        <v>semaine n° 7</v>
      </c>
      <c r="G778" s="46"/>
    </row>
    <row r="779">
      <c r="A779" s="35">
        <v>2.0</v>
      </c>
      <c r="B779" s="36">
        <v>15.0</v>
      </c>
      <c r="C779" s="37">
        <v>46068.0</v>
      </c>
      <c r="D779" s="38" t="s">
        <v>95</v>
      </c>
      <c r="E779" s="27" t="str">
        <f t="shared" si="1"/>
        <v>semaine n° 8</v>
      </c>
      <c r="G779" s="46"/>
    </row>
    <row r="780">
      <c r="A780" s="35">
        <v>2.0</v>
      </c>
      <c r="B780" s="36">
        <v>16.0</v>
      </c>
      <c r="C780" s="37">
        <v>46069.0</v>
      </c>
      <c r="D780" s="38" t="s">
        <v>96</v>
      </c>
      <c r="E780" s="27" t="str">
        <f t="shared" si="1"/>
        <v>semaine n° 8</v>
      </c>
      <c r="G780" s="46"/>
    </row>
    <row r="781">
      <c r="A781" s="35">
        <v>2.0</v>
      </c>
      <c r="B781" s="36">
        <v>17.0</v>
      </c>
      <c r="C781" s="37">
        <v>46070.0</v>
      </c>
      <c r="D781" s="38" t="s">
        <v>97</v>
      </c>
      <c r="E781" s="27" t="str">
        <f t="shared" si="1"/>
        <v>semaine n° 8</v>
      </c>
      <c r="G781" s="46"/>
    </row>
    <row r="782">
      <c r="A782" s="35">
        <v>2.0</v>
      </c>
      <c r="B782" s="36">
        <v>18.0</v>
      </c>
      <c r="C782" s="37">
        <v>46071.0</v>
      </c>
      <c r="D782" s="38" t="s">
        <v>98</v>
      </c>
      <c r="E782" s="27" t="str">
        <f t="shared" si="1"/>
        <v>semaine n° 8</v>
      </c>
      <c r="G782" s="46"/>
    </row>
    <row r="783">
      <c r="A783" s="35">
        <v>2.0</v>
      </c>
      <c r="B783" s="36">
        <v>19.0</v>
      </c>
      <c r="C783" s="37">
        <v>46072.0</v>
      </c>
      <c r="D783" s="38" t="s">
        <v>99</v>
      </c>
      <c r="E783" s="27" t="str">
        <f t="shared" si="1"/>
        <v>semaine n° 8</v>
      </c>
      <c r="G783" s="46"/>
    </row>
    <row r="784">
      <c r="A784" s="35">
        <v>2.0</v>
      </c>
      <c r="B784" s="36">
        <v>20.0</v>
      </c>
      <c r="C784" s="37">
        <v>46073.0</v>
      </c>
      <c r="D784" s="38" t="s">
        <v>100</v>
      </c>
      <c r="E784" s="27" t="str">
        <f t="shared" si="1"/>
        <v>semaine n° 8</v>
      </c>
      <c r="G784" s="46"/>
    </row>
    <row r="785">
      <c r="A785" s="35">
        <v>2.0</v>
      </c>
      <c r="B785" s="36">
        <v>21.0</v>
      </c>
      <c r="C785" s="37">
        <v>46074.0</v>
      </c>
      <c r="D785" s="38" t="s">
        <v>101</v>
      </c>
      <c r="E785" s="27" t="str">
        <f t="shared" si="1"/>
        <v>semaine n° 8</v>
      </c>
      <c r="G785" s="46"/>
    </row>
    <row r="786">
      <c r="A786" s="35">
        <v>2.0</v>
      </c>
      <c r="B786" s="36">
        <v>22.0</v>
      </c>
      <c r="C786" s="37">
        <v>46075.0</v>
      </c>
      <c r="D786" s="38" t="s">
        <v>102</v>
      </c>
      <c r="E786" s="27" t="str">
        <f t="shared" si="1"/>
        <v>semaine n° 9</v>
      </c>
      <c r="G786" s="46"/>
    </row>
    <row r="787">
      <c r="A787" s="35">
        <v>2.0</v>
      </c>
      <c r="B787" s="36">
        <v>23.0</v>
      </c>
      <c r="C787" s="37">
        <v>46076.0</v>
      </c>
      <c r="D787" s="38" t="s">
        <v>103</v>
      </c>
      <c r="E787" s="27" t="str">
        <f t="shared" si="1"/>
        <v>semaine n° 9</v>
      </c>
      <c r="G787" s="46"/>
    </row>
    <row r="788">
      <c r="A788" s="35">
        <v>2.0</v>
      </c>
      <c r="B788" s="36">
        <v>24.0</v>
      </c>
      <c r="C788" s="37">
        <v>46077.0</v>
      </c>
      <c r="D788" s="38" t="s">
        <v>104</v>
      </c>
      <c r="E788" s="27" t="str">
        <f t="shared" si="1"/>
        <v>semaine n° 9</v>
      </c>
      <c r="G788" s="46"/>
    </row>
    <row r="789">
      <c r="A789" s="35">
        <v>2.0</v>
      </c>
      <c r="B789" s="36">
        <v>25.0</v>
      </c>
      <c r="C789" s="37">
        <v>46078.0</v>
      </c>
      <c r="D789" s="38" t="s">
        <v>105</v>
      </c>
      <c r="E789" s="27" t="str">
        <f t="shared" si="1"/>
        <v>semaine n° 9</v>
      </c>
      <c r="G789" s="46"/>
    </row>
    <row r="790">
      <c r="A790" s="35">
        <v>2.0</v>
      </c>
      <c r="B790" s="36">
        <v>26.0</v>
      </c>
      <c r="C790" s="37">
        <v>46079.0</v>
      </c>
      <c r="D790" s="38" t="s">
        <v>106</v>
      </c>
      <c r="E790" s="27" t="str">
        <f t="shared" si="1"/>
        <v>semaine n° 9</v>
      </c>
      <c r="G790" s="46"/>
    </row>
    <row r="791">
      <c r="A791" s="35">
        <v>2.0</v>
      </c>
      <c r="B791" s="36">
        <v>27.0</v>
      </c>
      <c r="C791" s="37">
        <v>46080.0</v>
      </c>
      <c r="D791" s="38" t="s">
        <v>107</v>
      </c>
      <c r="E791" s="27" t="str">
        <f t="shared" si="1"/>
        <v>semaine n° 9</v>
      </c>
      <c r="G791" s="46"/>
    </row>
    <row r="792">
      <c r="A792" s="35">
        <v>2.0</v>
      </c>
      <c r="B792" s="36">
        <v>28.0</v>
      </c>
      <c r="C792" s="37">
        <v>46081.0</v>
      </c>
      <c r="D792" s="38" t="s">
        <v>108</v>
      </c>
      <c r="E792" s="27" t="str">
        <f t="shared" si="1"/>
        <v>semaine n° 9</v>
      </c>
      <c r="G792" s="46"/>
    </row>
    <row r="793">
      <c r="A793" s="35">
        <v>3.0</v>
      </c>
      <c r="B793" s="36">
        <v>1.0</v>
      </c>
      <c r="C793" s="37">
        <v>46082.0</v>
      </c>
      <c r="D793" s="38" t="s">
        <v>110</v>
      </c>
      <c r="E793" s="27" t="str">
        <f t="shared" si="1"/>
        <v>semaine n° 10</v>
      </c>
      <c r="G793" s="46"/>
    </row>
    <row r="794">
      <c r="A794" s="35">
        <v>3.0</v>
      </c>
      <c r="B794" s="36">
        <v>2.0</v>
      </c>
      <c r="C794" s="37">
        <v>46083.0</v>
      </c>
      <c r="D794" s="38" t="s">
        <v>111</v>
      </c>
      <c r="E794" s="27" t="str">
        <f t="shared" si="1"/>
        <v>semaine n° 10</v>
      </c>
      <c r="G794" s="46"/>
    </row>
    <row r="795">
      <c r="A795" s="35">
        <v>3.0</v>
      </c>
      <c r="B795" s="36">
        <v>3.0</v>
      </c>
      <c r="C795" s="37">
        <v>46084.0</v>
      </c>
      <c r="D795" s="38" t="s">
        <v>112</v>
      </c>
      <c r="E795" s="27" t="str">
        <f t="shared" si="1"/>
        <v>semaine n° 10</v>
      </c>
      <c r="G795" s="46"/>
    </row>
    <row r="796">
      <c r="A796" s="35">
        <v>3.0</v>
      </c>
      <c r="B796" s="36">
        <v>4.0</v>
      </c>
      <c r="C796" s="37">
        <v>46085.0</v>
      </c>
      <c r="D796" s="38" t="s">
        <v>113</v>
      </c>
      <c r="E796" s="27" t="str">
        <f t="shared" si="1"/>
        <v>semaine n° 10</v>
      </c>
      <c r="G796" s="46"/>
    </row>
    <row r="797">
      <c r="A797" s="35">
        <v>3.0</v>
      </c>
      <c r="B797" s="36">
        <v>5.0</v>
      </c>
      <c r="C797" s="37">
        <v>46086.0</v>
      </c>
      <c r="D797" s="38" t="s">
        <v>114</v>
      </c>
      <c r="E797" s="27" t="str">
        <f t="shared" si="1"/>
        <v>semaine n° 10</v>
      </c>
      <c r="G797" s="46"/>
    </row>
    <row r="798">
      <c r="A798" s="35">
        <v>3.0</v>
      </c>
      <c r="B798" s="36">
        <v>6.0</v>
      </c>
      <c r="C798" s="37">
        <v>46087.0</v>
      </c>
      <c r="D798" s="38" t="s">
        <v>115</v>
      </c>
      <c r="E798" s="27" t="str">
        <f t="shared" si="1"/>
        <v>semaine n° 10</v>
      </c>
      <c r="G798" s="46"/>
    </row>
    <row r="799">
      <c r="A799" s="35">
        <v>3.0</v>
      </c>
      <c r="B799" s="36">
        <v>7.0</v>
      </c>
      <c r="C799" s="37">
        <v>46088.0</v>
      </c>
      <c r="D799" s="38" t="s">
        <v>116</v>
      </c>
      <c r="E799" s="27" t="str">
        <f t="shared" si="1"/>
        <v>semaine n° 10</v>
      </c>
      <c r="G799" s="46"/>
    </row>
    <row r="800">
      <c r="A800" s="35">
        <v>3.0</v>
      </c>
      <c r="B800" s="36">
        <v>8.0</v>
      </c>
      <c r="C800" s="37">
        <v>46089.0</v>
      </c>
      <c r="D800" s="38" t="s">
        <v>117</v>
      </c>
      <c r="E800" s="27" t="str">
        <f t="shared" si="1"/>
        <v>semaine n° 11</v>
      </c>
      <c r="G800" s="46"/>
    </row>
    <row r="801">
      <c r="A801" s="35">
        <v>3.0</v>
      </c>
      <c r="B801" s="36">
        <v>9.0</v>
      </c>
      <c r="C801" s="37">
        <v>46090.0</v>
      </c>
      <c r="D801" s="38" t="s">
        <v>118</v>
      </c>
      <c r="E801" s="27" t="str">
        <f t="shared" si="1"/>
        <v>semaine n° 11</v>
      </c>
      <c r="G801" s="46"/>
    </row>
    <row r="802">
      <c r="A802" s="35">
        <v>3.0</v>
      </c>
      <c r="B802" s="36">
        <v>10.0</v>
      </c>
      <c r="C802" s="37">
        <v>46091.0</v>
      </c>
      <c r="D802" s="38" t="s">
        <v>119</v>
      </c>
      <c r="E802" s="27" t="str">
        <f t="shared" si="1"/>
        <v>semaine n° 11</v>
      </c>
      <c r="G802" s="46"/>
    </row>
    <row r="803">
      <c r="A803" s="35">
        <v>3.0</v>
      </c>
      <c r="B803" s="36">
        <v>11.0</v>
      </c>
      <c r="C803" s="37">
        <v>46092.0</v>
      </c>
      <c r="D803" s="38" t="s">
        <v>120</v>
      </c>
      <c r="E803" s="27" t="str">
        <f t="shared" si="1"/>
        <v>semaine n° 11</v>
      </c>
      <c r="G803" s="46"/>
    </row>
    <row r="804">
      <c r="A804" s="35">
        <v>3.0</v>
      </c>
      <c r="B804" s="36">
        <v>12.0</v>
      </c>
      <c r="C804" s="37">
        <v>46093.0</v>
      </c>
      <c r="D804" s="38" t="s">
        <v>121</v>
      </c>
      <c r="E804" s="27" t="str">
        <f t="shared" si="1"/>
        <v>semaine n° 11</v>
      </c>
      <c r="G804" s="46"/>
    </row>
    <row r="805">
      <c r="A805" s="35">
        <v>3.0</v>
      </c>
      <c r="B805" s="36">
        <v>13.0</v>
      </c>
      <c r="C805" s="37">
        <v>46094.0</v>
      </c>
      <c r="D805" s="38" t="s">
        <v>122</v>
      </c>
      <c r="E805" s="27" t="str">
        <f t="shared" si="1"/>
        <v>semaine n° 11</v>
      </c>
      <c r="G805" s="46"/>
    </row>
    <row r="806">
      <c r="A806" s="35">
        <v>3.0</v>
      </c>
      <c r="B806" s="36">
        <v>14.0</v>
      </c>
      <c r="C806" s="37">
        <v>46095.0</v>
      </c>
      <c r="D806" s="38" t="s">
        <v>123</v>
      </c>
      <c r="E806" s="27" t="str">
        <f t="shared" si="1"/>
        <v>semaine n° 11</v>
      </c>
      <c r="G806" s="46"/>
    </row>
    <row r="807">
      <c r="A807" s="35">
        <v>3.0</v>
      </c>
      <c r="B807" s="36">
        <v>15.0</v>
      </c>
      <c r="C807" s="37">
        <v>46096.0</v>
      </c>
      <c r="D807" s="38" t="s">
        <v>124</v>
      </c>
      <c r="E807" s="27" t="str">
        <f t="shared" si="1"/>
        <v>semaine n° 12</v>
      </c>
      <c r="G807" s="46"/>
    </row>
    <row r="808">
      <c r="A808" s="35">
        <v>3.0</v>
      </c>
      <c r="B808" s="36">
        <v>16.0</v>
      </c>
      <c r="C808" s="37">
        <v>46097.0</v>
      </c>
      <c r="D808" s="38" t="s">
        <v>125</v>
      </c>
      <c r="E808" s="27" t="str">
        <f t="shared" si="1"/>
        <v>semaine n° 12</v>
      </c>
      <c r="G808" s="46"/>
    </row>
    <row r="809">
      <c r="A809" s="35">
        <v>3.0</v>
      </c>
      <c r="B809" s="36">
        <v>17.0</v>
      </c>
      <c r="C809" s="37">
        <v>46098.0</v>
      </c>
      <c r="D809" s="38" t="s">
        <v>126</v>
      </c>
      <c r="E809" s="27" t="str">
        <f t="shared" si="1"/>
        <v>semaine n° 12</v>
      </c>
      <c r="G809" s="46"/>
    </row>
    <row r="810">
      <c r="A810" s="35">
        <v>3.0</v>
      </c>
      <c r="B810" s="36">
        <v>18.0</v>
      </c>
      <c r="C810" s="37">
        <v>46099.0</v>
      </c>
      <c r="D810" s="38" t="s">
        <v>127</v>
      </c>
      <c r="E810" s="27" t="str">
        <f t="shared" si="1"/>
        <v>semaine n° 12</v>
      </c>
      <c r="G810" s="46"/>
    </row>
    <row r="811">
      <c r="A811" s="35">
        <v>3.0</v>
      </c>
      <c r="B811" s="36">
        <v>19.0</v>
      </c>
      <c r="C811" s="37">
        <v>46100.0</v>
      </c>
      <c r="D811" s="38" t="s">
        <v>128</v>
      </c>
      <c r="E811" s="27" t="str">
        <f t="shared" si="1"/>
        <v>semaine n° 12</v>
      </c>
      <c r="G811" s="46"/>
    </row>
    <row r="812">
      <c r="A812" s="35">
        <v>3.0</v>
      </c>
      <c r="B812" s="36">
        <v>20.0</v>
      </c>
      <c r="C812" s="37">
        <v>46101.0</v>
      </c>
      <c r="D812" s="38" t="s">
        <v>129</v>
      </c>
      <c r="E812" s="27" t="str">
        <f t="shared" si="1"/>
        <v>semaine n° 12</v>
      </c>
      <c r="G812" s="46"/>
    </row>
    <row r="813">
      <c r="A813" s="35">
        <v>3.0</v>
      </c>
      <c r="B813" s="36">
        <v>21.0</v>
      </c>
      <c r="C813" s="37">
        <v>46102.0</v>
      </c>
      <c r="D813" s="38" t="s">
        <v>130</v>
      </c>
      <c r="E813" s="27" t="str">
        <f t="shared" si="1"/>
        <v>semaine n° 12</v>
      </c>
      <c r="G813" s="46"/>
    </row>
    <row r="814">
      <c r="A814" s="35">
        <v>3.0</v>
      </c>
      <c r="B814" s="36">
        <v>22.0</v>
      </c>
      <c r="C814" s="37">
        <v>46103.0</v>
      </c>
      <c r="D814" s="38" t="s">
        <v>131</v>
      </c>
      <c r="E814" s="27" t="str">
        <f t="shared" si="1"/>
        <v>semaine n° 13</v>
      </c>
      <c r="G814" s="46"/>
    </row>
    <row r="815">
      <c r="A815" s="35">
        <v>3.0</v>
      </c>
      <c r="B815" s="36">
        <v>23.0</v>
      </c>
      <c r="C815" s="37">
        <v>46104.0</v>
      </c>
      <c r="D815" s="38" t="s">
        <v>132</v>
      </c>
      <c r="E815" s="27" t="str">
        <f t="shared" si="1"/>
        <v>semaine n° 13</v>
      </c>
      <c r="G815" s="46"/>
    </row>
    <row r="816">
      <c r="A816" s="35">
        <v>3.0</v>
      </c>
      <c r="B816" s="36">
        <v>24.0</v>
      </c>
      <c r="C816" s="37">
        <v>46105.0</v>
      </c>
      <c r="D816" s="38" t="s">
        <v>133</v>
      </c>
      <c r="E816" s="27" t="str">
        <f t="shared" si="1"/>
        <v>semaine n° 13</v>
      </c>
      <c r="G816" s="46"/>
    </row>
    <row r="817">
      <c r="A817" s="35">
        <v>3.0</v>
      </c>
      <c r="B817" s="36">
        <v>25.0</v>
      </c>
      <c r="C817" s="37">
        <v>46106.0</v>
      </c>
      <c r="D817" s="38" t="s">
        <v>134</v>
      </c>
      <c r="E817" s="27" t="str">
        <f t="shared" si="1"/>
        <v>semaine n° 13</v>
      </c>
      <c r="G817" s="46"/>
    </row>
    <row r="818">
      <c r="A818" s="35">
        <v>3.0</v>
      </c>
      <c r="B818" s="36">
        <v>26.0</v>
      </c>
      <c r="C818" s="37">
        <v>46107.0</v>
      </c>
      <c r="D818" s="38" t="s">
        <v>135</v>
      </c>
      <c r="E818" s="27" t="str">
        <f t="shared" si="1"/>
        <v>semaine n° 13</v>
      </c>
      <c r="G818" s="46"/>
    </row>
    <row r="819">
      <c r="A819" s="35">
        <v>3.0</v>
      </c>
      <c r="B819" s="36">
        <v>27.0</v>
      </c>
      <c r="C819" s="37">
        <v>46108.0</v>
      </c>
      <c r="D819" s="38" t="s">
        <v>136</v>
      </c>
      <c r="E819" s="27" t="str">
        <f t="shared" si="1"/>
        <v>semaine n° 13</v>
      </c>
      <c r="G819" s="46"/>
    </row>
    <row r="820">
      <c r="A820" s="35">
        <v>3.0</v>
      </c>
      <c r="B820" s="36">
        <v>28.0</v>
      </c>
      <c r="C820" s="37">
        <v>46109.0</v>
      </c>
      <c r="D820" s="38" t="s">
        <v>137</v>
      </c>
      <c r="E820" s="27" t="str">
        <f t="shared" si="1"/>
        <v>semaine n° 13</v>
      </c>
      <c r="G820" s="46"/>
    </row>
    <row r="821">
      <c r="A821" s="35">
        <v>3.0</v>
      </c>
      <c r="B821" s="36">
        <v>29.0</v>
      </c>
      <c r="C821" s="37">
        <v>46110.0</v>
      </c>
      <c r="D821" s="38" t="s">
        <v>138</v>
      </c>
      <c r="E821" s="27" t="str">
        <f t="shared" si="1"/>
        <v>semaine n° 14</v>
      </c>
      <c r="G821" s="46"/>
    </row>
    <row r="822">
      <c r="A822" s="35">
        <v>3.0</v>
      </c>
      <c r="B822" s="36">
        <v>30.0</v>
      </c>
      <c r="C822" s="37">
        <v>46111.0</v>
      </c>
      <c r="D822" s="38" t="s">
        <v>139</v>
      </c>
      <c r="E822" s="27" t="str">
        <f t="shared" si="1"/>
        <v>semaine n° 14</v>
      </c>
      <c r="G822" s="46"/>
    </row>
    <row r="823">
      <c r="A823" s="35">
        <v>3.0</v>
      </c>
      <c r="B823" s="36">
        <v>31.0</v>
      </c>
      <c r="C823" s="37">
        <v>46112.0</v>
      </c>
      <c r="D823" s="38" t="s">
        <v>140</v>
      </c>
      <c r="E823" s="27" t="str">
        <f t="shared" si="1"/>
        <v>semaine n° 14</v>
      </c>
      <c r="G823" s="46"/>
    </row>
    <row r="824">
      <c r="A824" s="35">
        <v>4.0</v>
      </c>
      <c r="B824" s="36">
        <v>1.0</v>
      </c>
      <c r="C824" s="37">
        <v>46113.0</v>
      </c>
      <c r="D824" s="38" t="s">
        <v>141</v>
      </c>
      <c r="E824" s="27" t="str">
        <f t="shared" si="1"/>
        <v>semaine n° 14</v>
      </c>
      <c r="G824" s="46"/>
    </row>
    <row r="825">
      <c r="A825" s="35">
        <v>4.0</v>
      </c>
      <c r="B825" s="36">
        <v>2.0</v>
      </c>
      <c r="C825" s="37">
        <v>46114.0</v>
      </c>
      <c r="D825" s="38" t="s">
        <v>142</v>
      </c>
      <c r="E825" s="27" t="str">
        <f t="shared" si="1"/>
        <v>semaine n° 14</v>
      </c>
      <c r="G825" s="46"/>
    </row>
    <row r="826">
      <c r="A826" s="35">
        <v>4.0</v>
      </c>
      <c r="B826" s="36">
        <v>3.0</v>
      </c>
      <c r="C826" s="37">
        <v>46115.0</v>
      </c>
      <c r="D826" s="38" t="s">
        <v>143</v>
      </c>
      <c r="E826" s="27" t="str">
        <f t="shared" si="1"/>
        <v>semaine n° 14</v>
      </c>
      <c r="G826" s="46"/>
    </row>
    <row r="827">
      <c r="A827" s="35">
        <v>4.0</v>
      </c>
      <c r="B827" s="36">
        <v>4.0</v>
      </c>
      <c r="C827" s="37">
        <v>46116.0</v>
      </c>
      <c r="D827" s="38" t="s">
        <v>144</v>
      </c>
      <c r="E827" s="27" t="str">
        <f t="shared" si="1"/>
        <v>semaine n° 14</v>
      </c>
      <c r="G827" s="46"/>
    </row>
    <row r="828">
      <c r="A828" s="35">
        <v>4.0</v>
      </c>
      <c r="B828" s="36">
        <v>5.0</v>
      </c>
      <c r="C828" s="37">
        <v>46117.0</v>
      </c>
      <c r="D828" s="38" t="s">
        <v>145</v>
      </c>
      <c r="E828" s="27" t="str">
        <f t="shared" si="1"/>
        <v>semaine n° 15</v>
      </c>
      <c r="G828" s="46"/>
    </row>
    <row r="829">
      <c r="A829" s="35">
        <v>4.0</v>
      </c>
      <c r="B829" s="36">
        <v>6.0</v>
      </c>
      <c r="C829" s="37">
        <v>46118.0</v>
      </c>
      <c r="D829" s="38" t="s">
        <v>146</v>
      </c>
      <c r="E829" s="27" t="str">
        <f t="shared" si="1"/>
        <v>semaine n° 15</v>
      </c>
      <c r="G829" s="46"/>
    </row>
    <row r="830">
      <c r="A830" s="35">
        <v>4.0</v>
      </c>
      <c r="B830" s="36">
        <v>7.0</v>
      </c>
      <c r="C830" s="37">
        <v>46119.0</v>
      </c>
      <c r="D830" s="38" t="s">
        <v>147</v>
      </c>
      <c r="E830" s="27" t="str">
        <f t="shared" si="1"/>
        <v>semaine n° 15</v>
      </c>
      <c r="G830" s="46"/>
    </row>
    <row r="831">
      <c r="A831" s="35">
        <v>4.0</v>
      </c>
      <c r="B831" s="36">
        <v>8.0</v>
      </c>
      <c r="C831" s="37">
        <v>46120.0</v>
      </c>
      <c r="D831" s="38" t="s">
        <v>148</v>
      </c>
      <c r="E831" s="27" t="str">
        <f t="shared" si="1"/>
        <v>semaine n° 15</v>
      </c>
      <c r="G831" s="46"/>
    </row>
    <row r="832">
      <c r="A832" s="35">
        <v>4.0</v>
      </c>
      <c r="B832" s="36">
        <v>9.0</v>
      </c>
      <c r="C832" s="37">
        <v>46121.0</v>
      </c>
      <c r="D832" s="38" t="s">
        <v>149</v>
      </c>
      <c r="E832" s="27" t="str">
        <f t="shared" si="1"/>
        <v>semaine n° 15</v>
      </c>
      <c r="G832" s="46"/>
    </row>
    <row r="833">
      <c r="A833" s="35">
        <v>4.0</v>
      </c>
      <c r="B833" s="36">
        <v>10.0</v>
      </c>
      <c r="C833" s="37">
        <v>46122.0</v>
      </c>
      <c r="D833" s="38" t="s">
        <v>150</v>
      </c>
      <c r="E833" s="27" t="str">
        <f t="shared" si="1"/>
        <v>semaine n° 15</v>
      </c>
      <c r="G833" s="46"/>
    </row>
    <row r="834">
      <c r="A834" s="35">
        <v>4.0</v>
      </c>
      <c r="B834" s="36">
        <v>11.0</v>
      </c>
      <c r="C834" s="37">
        <v>46123.0</v>
      </c>
      <c r="D834" s="38" t="s">
        <v>151</v>
      </c>
      <c r="E834" s="27" t="str">
        <f t="shared" si="1"/>
        <v>semaine n° 15</v>
      </c>
      <c r="G834" s="46"/>
    </row>
    <row r="835">
      <c r="A835" s="35">
        <v>4.0</v>
      </c>
      <c r="B835" s="36">
        <v>12.0</v>
      </c>
      <c r="C835" s="37">
        <v>46124.0</v>
      </c>
      <c r="D835" s="38" t="s">
        <v>152</v>
      </c>
      <c r="E835" s="27" t="str">
        <f t="shared" si="1"/>
        <v>semaine n° 16</v>
      </c>
      <c r="G835" s="46"/>
    </row>
    <row r="836">
      <c r="A836" s="35">
        <v>4.0</v>
      </c>
      <c r="B836" s="36">
        <v>13.0</v>
      </c>
      <c r="C836" s="37">
        <v>46125.0</v>
      </c>
      <c r="D836" s="38" t="s">
        <v>153</v>
      </c>
      <c r="E836" s="27" t="str">
        <f t="shared" si="1"/>
        <v>semaine n° 16</v>
      </c>
      <c r="G836" s="46"/>
    </row>
    <row r="837">
      <c r="A837" s="35">
        <v>4.0</v>
      </c>
      <c r="B837" s="36">
        <v>14.0</v>
      </c>
      <c r="C837" s="37">
        <v>46126.0</v>
      </c>
      <c r="D837" s="38" t="s">
        <v>154</v>
      </c>
      <c r="E837" s="27" t="str">
        <f t="shared" si="1"/>
        <v>semaine n° 16</v>
      </c>
      <c r="G837" s="46"/>
    </row>
    <row r="838">
      <c r="A838" s="35">
        <v>4.0</v>
      </c>
      <c r="B838" s="36">
        <v>15.0</v>
      </c>
      <c r="C838" s="37">
        <v>46127.0</v>
      </c>
      <c r="D838" s="38" t="s">
        <v>155</v>
      </c>
      <c r="E838" s="27" t="str">
        <f t="shared" si="1"/>
        <v>semaine n° 16</v>
      </c>
      <c r="G838" s="46"/>
    </row>
    <row r="839">
      <c r="A839" s="35">
        <v>4.0</v>
      </c>
      <c r="B839" s="36">
        <v>16.0</v>
      </c>
      <c r="C839" s="37">
        <v>46128.0</v>
      </c>
      <c r="D839" s="38" t="s">
        <v>156</v>
      </c>
      <c r="E839" s="27" t="str">
        <f t="shared" si="1"/>
        <v>semaine n° 16</v>
      </c>
      <c r="G839" s="46"/>
    </row>
    <row r="840">
      <c r="A840" s="35">
        <v>4.0</v>
      </c>
      <c r="B840" s="36">
        <v>17.0</v>
      </c>
      <c r="C840" s="37">
        <v>46129.0</v>
      </c>
      <c r="D840" s="38" t="s">
        <v>157</v>
      </c>
      <c r="E840" s="27" t="str">
        <f t="shared" si="1"/>
        <v>semaine n° 16</v>
      </c>
      <c r="G840" s="46"/>
    </row>
    <row r="841">
      <c r="A841" s="35">
        <v>4.0</v>
      </c>
      <c r="B841" s="36">
        <v>18.0</v>
      </c>
      <c r="C841" s="37">
        <v>46130.0</v>
      </c>
      <c r="D841" s="38" t="s">
        <v>158</v>
      </c>
      <c r="E841" s="27" t="str">
        <f t="shared" si="1"/>
        <v>semaine n° 16</v>
      </c>
      <c r="G841" s="46"/>
    </row>
    <row r="842">
      <c r="A842" s="35">
        <v>4.0</v>
      </c>
      <c r="B842" s="36">
        <v>19.0</v>
      </c>
      <c r="C842" s="37">
        <v>46131.0</v>
      </c>
      <c r="D842" s="38" t="s">
        <v>159</v>
      </c>
      <c r="E842" s="27" t="str">
        <f t="shared" si="1"/>
        <v>semaine n° 17</v>
      </c>
      <c r="G842" s="46"/>
    </row>
    <row r="843">
      <c r="A843" s="35">
        <v>4.0</v>
      </c>
      <c r="B843" s="36">
        <v>20.0</v>
      </c>
      <c r="C843" s="37">
        <v>46132.0</v>
      </c>
      <c r="D843" s="38" t="s">
        <v>160</v>
      </c>
      <c r="E843" s="27" t="str">
        <f t="shared" si="1"/>
        <v>semaine n° 17</v>
      </c>
      <c r="G843" s="46"/>
    </row>
    <row r="844">
      <c r="A844" s="35">
        <v>4.0</v>
      </c>
      <c r="B844" s="36">
        <v>21.0</v>
      </c>
      <c r="C844" s="37">
        <v>46133.0</v>
      </c>
      <c r="D844" s="38" t="s">
        <v>161</v>
      </c>
      <c r="E844" s="27" t="str">
        <f t="shared" si="1"/>
        <v>semaine n° 17</v>
      </c>
      <c r="G844" s="46"/>
    </row>
    <row r="845">
      <c r="A845" s="35">
        <v>4.0</v>
      </c>
      <c r="B845" s="36">
        <v>22.0</v>
      </c>
      <c r="C845" s="37">
        <v>46134.0</v>
      </c>
      <c r="D845" s="38" t="s">
        <v>162</v>
      </c>
      <c r="E845" s="27" t="str">
        <f t="shared" si="1"/>
        <v>semaine n° 17</v>
      </c>
      <c r="G845" s="46"/>
    </row>
    <row r="846">
      <c r="A846" s="35">
        <v>4.0</v>
      </c>
      <c r="B846" s="36">
        <v>23.0</v>
      </c>
      <c r="C846" s="37">
        <v>46135.0</v>
      </c>
      <c r="D846" s="38" t="s">
        <v>163</v>
      </c>
      <c r="E846" s="27" t="str">
        <f t="shared" si="1"/>
        <v>semaine n° 17</v>
      </c>
      <c r="G846" s="46"/>
    </row>
    <row r="847">
      <c r="A847" s="35">
        <v>4.0</v>
      </c>
      <c r="B847" s="36">
        <v>24.0</v>
      </c>
      <c r="C847" s="37">
        <v>46136.0</v>
      </c>
      <c r="D847" s="38" t="s">
        <v>164</v>
      </c>
      <c r="E847" s="27" t="str">
        <f t="shared" si="1"/>
        <v>semaine n° 17</v>
      </c>
      <c r="G847" s="46"/>
    </row>
    <row r="848">
      <c r="A848" s="35">
        <v>4.0</v>
      </c>
      <c r="B848" s="36">
        <v>25.0</v>
      </c>
      <c r="C848" s="37">
        <v>46137.0</v>
      </c>
      <c r="D848" s="38" t="s">
        <v>165</v>
      </c>
      <c r="E848" s="27" t="str">
        <f t="shared" si="1"/>
        <v>semaine n° 17</v>
      </c>
      <c r="G848" s="46"/>
    </row>
    <row r="849">
      <c r="A849" s="35">
        <v>4.0</v>
      </c>
      <c r="B849" s="36">
        <v>26.0</v>
      </c>
      <c r="C849" s="37">
        <v>46138.0</v>
      </c>
      <c r="D849" s="38" t="s">
        <v>166</v>
      </c>
      <c r="E849" s="27" t="str">
        <f t="shared" si="1"/>
        <v>semaine n° 18</v>
      </c>
      <c r="G849" s="46"/>
    </row>
    <row r="850">
      <c r="A850" s="35">
        <v>4.0</v>
      </c>
      <c r="B850" s="36">
        <v>27.0</v>
      </c>
      <c r="C850" s="37">
        <v>46139.0</v>
      </c>
      <c r="D850" s="38" t="s">
        <v>167</v>
      </c>
      <c r="E850" s="27" t="str">
        <f t="shared" si="1"/>
        <v>semaine n° 18</v>
      </c>
      <c r="G850" s="46"/>
    </row>
    <row r="851">
      <c r="A851" s="35">
        <v>4.0</v>
      </c>
      <c r="B851" s="36">
        <v>28.0</v>
      </c>
      <c r="C851" s="37">
        <v>46140.0</v>
      </c>
      <c r="D851" s="38" t="s">
        <v>168</v>
      </c>
      <c r="E851" s="27" t="str">
        <f t="shared" si="1"/>
        <v>semaine n° 18</v>
      </c>
      <c r="G851" s="46"/>
    </row>
    <row r="852">
      <c r="A852" s="35">
        <v>4.0</v>
      </c>
      <c r="B852" s="36">
        <v>29.0</v>
      </c>
      <c r="C852" s="37">
        <v>46141.0</v>
      </c>
      <c r="D852" s="38" t="s">
        <v>133</v>
      </c>
      <c r="E852" s="27" t="str">
        <f t="shared" si="1"/>
        <v>semaine n° 18</v>
      </c>
      <c r="G852" s="46"/>
    </row>
    <row r="853">
      <c r="A853" s="35">
        <v>4.0</v>
      </c>
      <c r="B853" s="36">
        <v>30.0</v>
      </c>
      <c r="C853" s="37">
        <v>46142.0</v>
      </c>
      <c r="D853" s="38" t="s">
        <v>169</v>
      </c>
      <c r="E853" s="27" t="str">
        <f t="shared" si="1"/>
        <v>semaine n° 18</v>
      </c>
      <c r="G853" s="46"/>
    </row>
    <row r="854">
      <c r="A854" s="35">
        <v>5.0</v>
      </c>
      <c r="B854" s="36">
        <v>1.0</v>
      </c>
      <c r="C854" s="37">
        <v>46143.0</v>
      </c>
      <c r="D854" s="38" t="s">
        <v>170</v>
      </c>
      <c r="E854" s="27" t="str">
        <f t="shared" si="1"/>
        <v>semaine n° 18</v>
      </c>
      <c r="G854" s="46"/>
    </row>
    <row r="855">
      <c r="A855" s="35">
        <v>5.0</v>
      </c>
      <c r="B855" s="36">
        <v>2.0</v>
      </c>
      <c r="C855" s="37">
        <v>46144.0</v>
      </c>
      <c r="D855" s="38" t="s">
        <v>171</v>
      </c>
      <c r="E855" s="27" t="str">
        <f t="shared" si="1"/>
        <v>semaine n° 18</v>
      </c>
      <c r="G855" s="46"/>
    </row>
    <row r="856">
      <c r="A856" s="35">
        <v>5.0</v>
      </c>
      <c r="B856" s="36">
        <v>3.0</v>
      </c>
      <c r="C856" s="37">
        <v>46145.0</v>
      </c>
      <c r="D856" s="38" t="s">
        <v>172</v>
      </c>
      <c r="E856" s="27" t="str">
        <f t="shared" si="1"/>
        <v>semaine n° 19</v>
      </c>
      <c r="G856" s="46"/>
    </row>
    <row r="857">
      <c r="A857" s="35">
        <v>5.0</v>
      </c>
      <c r="B857" s="36">
        <v>4.0</v>
      </c>
      <c r="C857" s="37">
        <v>46146.0</v>
      </c>
      <c r="D857" s="38" t="s">
        <v>173</v>
      </c>
      <c r="E857" s="27" t="str">
        <f t="shared" si="1"/>
        <v>semaine n° 19</v>
      </c>
      <c r="G857" s="46"/>
    </row>
    <row r="858">
      <c r="A858" s="35">
        <v>5.0</v>
      </c>
      <c r="B858" s="36">
        <v>5.0</v>
      </c>
      <c r="C858" s="37">
        <v>46147.0</v>
      </c>
      <c r="D858" s="38" t="s">
        <v>174</v>
      </c>
      <c r="E858" s="27" t="str">
        <f t="shared" si="1"/>
        <v>semaine n° 19</v>
      </c>
      <c r="G858" s="46"/>
    </row>
    <row r="859">
      <c r="A859" s="35">
        <v>5.0</v>
      </c>
      <c r="B859" s="36">
        <v>6.0</v>
      </c>
      <c r="C859" s="37">
        <v>46148.0</v>
      </c>
      <c r="D859" s="38" t="s">
        <v>175</v>
      </c>
      <c r="E859" s="27" t="str">
        <f t="shared" si="1"/>
        <v>semaine n° 19</v>
      </c>
      <c r="G859" s="46"/>
    </row>
    <row r="860">
      <c r="A860" s="35">
        <v>5.0</v>
      </c>
      <c r="B860" s="36">
        <v>7.0</v>
      </c>
      <c r="C860" s="37">
        <v>46149.0</v>
      </c>
      <c r="D860" s="38" t="s">
        <v>176</v>
      </c>
      <c r="E860" s="27" t="str">
        <f t="shared" si="1"/>
        <v>semaine n° 19</v>
      </c>
      <c r="G860" s="46"/>
    </row>
    <row r="861">
      <c r="A861" s="35">
        <v>5.0</v>
      </c>
      <c r="B861" s="36">
        <v>8.0</v>
      </c>
      <c r="C861" s="37">
        <v>46150.0</v>
      </c>
      <c r="D861" s="38" t="s">
        <v>177</v>
      </c>
      <c r="E861" s="27" t="str">
        <f t="shared" si="1"/>
        <v>semaine n° 19</v>
      </c>
      <c r="G861" s="46"/>
    </row>
    <row r="862">
      <c r="A862" s="35">
        <v>5.0</v>
      </c>
      <c r="B862" s="36">
        <v>9.0</v>
      </c>
      <c r="C862" s="37">
        <v>46151.0</v>
      </c>
      <c r="D862" s="38" t="s">
        <v>178</v>
      </c>
      <c r="E862" s="27" t="str">
        <f t="shared" si="1"/>
        <v>semaine n° 19</v>
      </c>
      <c r="G862" s="46"/>
    </row>
    <row r="863">
      <c r="A863" s="35">
        <v>5.0</v>
      </c>
      <c r="B863" s="36">
        <v>10.0</v>
      </c>
      <c r="C863" s="37">
        <v>46152.0</v>
      </c>
      <c r="D863" s="38" t="s">
        <v>179</v>
      </c>
      <c r="E863" s="27" t="str">
        <f t="shared" si="1"/>
        <v>semaine n° 20</v>
      </c>
      <c r="G863" s="46"/>
    </row>
    <row r="864">
      <c r="A864" s="35">
        <v>5.0</v>
      </c>
      <c r="B864" s="36">
        <v>11.0</v>
      </c>
      <c r="C864" s="37">
        <v>46153.0</v>
      </c>
      <c r="D864" s="38" t="s">
        <v>180</v>
      </c>
      <c r="E864" s="27" t="str">
        <f t="shared" si="1"/>
        <v>semaine n° 20</v>
      </c>
      <c r="G864" s="46"/>
    </row>
    <row r="865">
      <c r="A865" s="35">
        <v>5.0</v>
      </c>
      <c r="B865" s="36">
        <v>12.0</v>
      </c>
      <c r="C865" s="37">
        <v>46154.0</v>
      </c>
      <c r="D865" s="38" t="s">
        <v>181</v>
      </c>
      <c r="E865" s="27" t="str">
        <f t="shared" si="1"/>
        <v>semaine n° 20</v>
      </c>
      <c r="G865" s="46"/>
    </row>
    <row r="866">
      <c r="A866" s="35">
        <v>5.0</v>
      </c>
      <c r="B866" s="36">
        <v>13.0</v>
      </c>
      <c r="C866" s="37">
        <v>46155.0</v>
      </c>
      <c r="D866" s="38" t="s">
        <v>182</v>
      </c>
      <c r="E866" s="27" t="str">
        <f t="shared" si="1"/>
        <v>semaine n° 20</v>
      </c>
      <c r="G866" s="46"/>
    </row>
    <row r="867">
      <c r="A867" s="35">
        <v>5.0</v>
      </c>
      <c r="B867" s="36">
        <v>14.0</v>
      </c>
      <c r="C867" s="37">
        <v>46156.0</v>
      </c>
      <c r="D867" s="38" t="s">
        <v>183</v>
      </c>
      <c r="E867" s="27" t="str">
        <f t="shared" si="1"/>
        <v>semaine n° 20</v>
      </c>
      <c r="G867" s="46"/>
    </row>
    <row r="868">
      <c r="A868" s="35">
        <v>5.0</v>
      </c>
      <c r="B868" s="36">
        <v>15.0</v>
      </c>
      <c r="C868" s="37">
        <v>46157.0</v>
      </c>
      <c r="D868" s="38" t="s">
        <v>184</v>
      </c>
      <c r="E868" s="27" t="str">
        <f t="shared" si="1"/>
        <v>semaine n° 20</v>
      </c>
      <c r="G868" s="46"/>
    </row>
    <row r="869">
      <c r="A869" s="35">
        <v>5.0</v>
      </c>
      <c r="B869" s="36">
        <v>16.0</v>
      </c>
      <c r="C869" s="37">
        <v>46158.0</v>
      </c>
      <c r="D869" s="38" t="s">
        <v>185</v>
      </c>
      <c r="E869" s="27" t="str">
        <f t="shared" si="1"/>
        <v>semaine n° 20</v>
      </c>
      <c r="G869" s="46"/>
    </row>
    <row r="870">
      <c r="A870" s="35">
        <v>5.0</v>
      </c>
      <c r="B870" s="36">
        <v>17.0</v>
      </c>
      <c r="C870" s="37">
        <v>46159.0</v>
      </c>
      <c r="D870" s="38" t="s">
        <v>186</v>
      </c>
      <c r="E870" s="27" t="str">
        <f t="shared" si="1"/>
        <v>semaine n° 21</v>
      </c>
      <c r="G870" s="46"/>
    </row>
    <row r="871">
      <c r="A871" s="35">
        <v>5.0</v>
      </c>
      <c r="B871" s="36">
        <v>18.0</v>
      </c>
      <c r="C871" s="37">
        <v>46160.0</v>
      </c>
      <c r="D871" s="38" t="s">
        <v>187</v>
      </c>
      <c r="E871" s="27" t="str">
        <f t="shared" si="1"/>
        <v>semaine n° 21</v>
      </c>
      <c r="G871" s="46"/>
    </row>
    <row r="872">
      <c r="A872" s="35">
        <v>5.0</v>
      </c>
      <c r="B872" s="36">
        <v>19.0</v>
      </c>
      <c r="C872" s="37">
        <v>46161.0</v>
      </c>
      <c r="D872" s="38" t="s">
        <v>188</v>
      </c>
      <c r="E872" s="27" t="str">
        <f t="shared" si="1"/>
        <v>semaine n° 21</v>
      </c>
      <c r="G872" s="46"/>
    </row>
    <row r="873">
      <c r="A873" s="35">
        <v>5.0</v>
      </c>
      <c r="B873" s="36">
        <v>20.0</v>
      </c>
      <c r="C873" s="37">
        <v>46162.0</v>
      </c>
      <c r="D873" s="38" t="s">
        <v>189</v>
      </c>
      <c r="E873" s="27" t="str">
        <f t="shared" si="1"/>
        <v>semaine n° 21</v>
      </c>
      <c r="G873" s="46"/>
    </row>
    <row r="874">
      <c r="A874" s="35">
        <v>5.0</v>
      </c>
      <c r="B874" s="36">
        <v>21.0</v>
      </c>
      <c r="C874" s="37">
        <v>46163.0</v>
      </c>
      <c r="D874" s="38" t="s">
        <v>190</v>
      </c>
      <c r="E874" s="27" t="str">
        <f t="shared" si="1"/>
        <v>semaine n° 21</v>
      </c>
      <c r="G874" s="46"/>
    </row>
    <row r="875">
      <c r="A875" s="35">
        <v>5.0</v>
      </c>
      <c r="B875" s="36">
        <v>22.0</v>
      </c>
      <c r="C875" s="37">
        <v>46164.0</v>
      </c>
      <c r="D875" s="38" t="s">
        <v>191</v>
      </c>
      <c r="E875" s="27" t="str">
        <f t="shared" si="1"/>
        <v>semaine n° 21</v>
      </c>
      <c r="G875" s="46"/>
    </row>
    <row r="876">
      <c r="A876" s="35">
        <v>5.0</v>
      </c>
      <c r="B876" s="36">
        <v>23.0</v>
      </c>
      <c r="C876" s="37">
        <v>46165.0</v>
      </c>
      <c r="D876" s="38" t="s">
        <v>192</v>
      </c>
      <c r="E876" s="27" t="str">
        <f t="shared" si="1"/>
        <v>semaine n° 21</v>
      </c>
      <c r="G876" s="46"/>
    </row>
    <row r="877">
      <c r="A877" s="35">
        <v>5.0</v>
      </c>
      <c r="B877" s="36">
        <v>24.0</v>
      </c>
      <c r="C877" s="37">
        <v>46166.0</v>
      </c>
      <c r="D877" s="38" t="s">
        <v>193</v>
      </c>
      <c r="E877" s="27" t="str">
        <f t="shared" si="1"/>
        <v>semaine n° 22</v>
      </c>
      <c r="G877" s="46"/>
    </row>
    <row r="878">
      <c r="A878" s="35">
        <v>5.0</v>
      </c>
      <c r="B878" s="36">
        <v>25.0</v>
      </c>
      <c r="C878" s="37">
        <v>46167.0</v>
      </c>
      <c r="D878" s="38" t="s">
        <v>194</v>
      </c>
      <c r="E878" s="27" t="str">
        <f t="shared" si="1"/>
        <v>semaine n° 22</v>
      </c>
      <c r="G878" s="46"/>
    </row>
    <row r="879">
      <c r="A879" s="35">
        <v>5.0</v>
      </c>
      <c r="B879" s="36">
        <v>26.0</v>
      </c>
      <c r="C879" s="37">
        <v>46168.0</v>
      </c>
      <c r="D879" s="38" t="s">
        <v>195</v>
      </c>
      <c r="E879" s="27" t="str">
        <f t="shared" si="1"/>
        <v>semaine n° 22</v>
      </c>
      <c r="G879" s="46"/>
    </row>
    <row r="880">
      <c r="A880" s="35">
        <v>5.0</v>
      </c>
      <c r="B880" s="36">
        <v>27.0</v>
      </c>
      <c r="C880" s="37">
        <v>46169.0</v>
      </c>
      <c r="D880" s="38" t="s">
        <v>196</v>
      </c>
      <c r="E880" s="27" t="str">
        <f t="shared" si="1"/>
        <v>semaine n° 22</v>
      </c>
      <c r="G880" s="46"/>
    </row>
    <row r="881">
      <c r="A881" s="35">
        <v>5.0</v>
      </c>
      <c r="B881" s="36">
        <v>28.0</v>
      </c>
      <c r="C881" s="37">
        <v>46170.0</v>
      </c>
      <c r="D881" s="38" t="s">
        <v>197</v>
      </c>
      <c r="E881" s="27" t="str">
        <f t="shared" si="1"/>
        <v>semaine n° 22</v>
      </c>
      <c r="G881" s="46"/>
    </row>
    <row r="882">
      <c r="A882" s="35">
        <v>5.0</v>
      </c>
      <c r="B882" s="36">
        <v>29.0</v>
      </c>
      <c r="C882" s="37">
        <v>46171.0</v>
      </c>
      <c r="D882" s="38" t="s">
        <v>198</v>
      </c>
      <c r="E882" s="27" t="str">
        <f t="shared" si="1"/>
        <v>semaine n° 22</v>
      </c>
      <c r="G882" s="46"/>
    </row>
    <row r="883">
      <c r="A883" s="35">
        <v>5.0</v>
      </c>
      <c r="B883" s="36">
        <v>30.0</v>
      </c>
      <c r="C883" s="37">
        <v>46172.0</v>
      </c>
      <c r="D883" s="38" t="s">
        <v>199</v>
      </c>
      <c r="E883" s="27" t="str">
        <f t="shared" si="1"/>
        <v>semaine n° 22</v>
      </c>
      <c r="G883" s="46"/>
    </row>
    <row r="884">
      <c r="A884" s="35">
        <v>5.0</v>
      </c>
      <c r="B884" s="36">
        <v>31.0</v>
      </c>
      <c r="C884" s="37">
        <v>46173.0</v>
      </c>
      <c r="D884" s="38" t="s">
        <v>200</v>
      </c>
      <c r="E884" s="27" t="str">
        <f t="shared" si="1"/>
        <v>semaine n° 23</v>
      </c>
      <c r="G884" s="46"/>
    </row>
    <row r="885">
      <c r="A885" s="35">
        <v>6.0</v>
      </c>
      <c r="B885" s="36">
        <v>1.0</v>
      </c>
      <c r="C885" s="37">
        <v>46174.0</v>
      </c>
      <c r="D885" s="38" t="s">
        <v>201</v>
      </c>
      <c r="E885" s="27" t="str">
        <f t="shared" si="1"/>
        <v>semaine n° 23</v>
      </c>
      <c r="G885" s="46"/>
    </row>
    <row r="886">
      <c r="A886" s="35">
        <v>6.0</v>
      </c>
      <c r="B886" s="36">
        <v>2.0</v>
      </c>
      <c r="C886" s="37">
        <v>46175.0</v>
      </c>
      <c r="D886" s="38" t="s">
        <v>202</v>
      </c>
      <c r="E886" s="27" t="str">
        <f t="shared" si="1"/>
        <v>semaine n° 23</v>
      </c>
      <c r="G886" s="46"/>
    </row>
    <row r="887">
      <c r="A887" s="35">
        <v>6.0</v>
      </c>
      <c r="B887" s="36">
        <v>3.0</v>
      </c>
      <c r="C887" s="37">
        <v>46176.0</v>
      </c>
      <c r="D887" s="38" t="s">
        <v>203</v>
      </c>
      <c r="E887" s="27" t="str">
        <f t="shared" si="1"/>
        <v>semaine n° 23</v>
      </c>
      <c r="G887" s="46"/>
    </row>
    <row r="888">
      <c r="A888" s="35">
        <v>6.0</v>
      </c>
      <c r="B888" s="36">
        <v>4.0</v>
      </c>
      <c r="C888" s="37">
        <v>46177.0</v>
      </c>
      <c r="D888" s="38" t="s">
        <v>204</v>
      </c>
      <c r="E888" s="27" t="str">
        <f t="shared" si="1"/>
        <v>semaine n° 23</v>
      </c>
      <c r="G888" s="46"/>
    </row>
    <row r="889">
      <c r="A889" s="35">
        <v>6.0</v>
      </c>
      <c r="B889" s="36">
        <v>5.0</v>
      </c>
      <c r="C889" s="37">
        <v>46178.0</v>
      </c>
      <c r="D889" s="38" t="s">
        <v>205</v>
      </c>
      <c r="E889" s="27" t="str">
        <f t="shared" si="1"/>
        <v>semaine n° 23</v>
      </c>
      <c r="G889" s="46"/>
    </row>
    <row r="890">
      <c r="A890" s="35">
        <v>6.0</v>
      </c>
      <c r="B890" s="36">
        <v>6.0</v>
      </c>
      <c r="C890" s="37">
        <v>46179.0</v>
      </c>
      <c r="D890" s="38" t="s">
        <v>206</v>
      </c>
      <c r="E890" s="27" t="str">
        <f t="shared" si="1"/>
        <v>semaine n° 23</v>
      </c>
      <c r="G890" s="46"/>
    </row>
    <row r="891">
      <c r="A891" s="35">
        <v>6.0</v>
      </c>
      <c r="B891" s="36">
        <v>7.0</v>
      </c>
      <c r="C891" s="37">
        <v>46180.0</v>
      </c>
      <c r="D891" s="38" t="s">
        <v>207</v>
      </c>
      <c r="E891" s="27" t="str">
        <f t="shared" si="1"/>
        <v>semaine n° 24</v>
      </c>
      <c r="G891" s="46"/>
    </row>
    <row r="892">
      <c r="A892" s="35">
        <v>6.0</v>
      </c>
      <c r="B892" s="36">
        <v>8.0</v>
      </c>
      <c r="C892" s="37">
        <v>46181.0</v>
      </c>
      <c r="D892" s="38" t="s">
        <v>208</v>
      </c>
      <c r="E892" s="27" t="str">
        <f t="shared" si="1"/>
        <v>semaine n° 24</v>
      </c>
      <c r="G892" s="46"/>
    </row>
    <row r="893">
      <c r="A893" s="35">
        <v>6.0</v>
      </c>
      <c r="B893" s="36">
        <v>9.0</v>
      </c>
      <c r="C893" s="37">
        <v>46182.0</v>
      </c>
      <c r="D893" s="38" t="s">
        <v>209</v>
      </c>
      <c r="E893" s="27" t="str">
        <f t="shared" si="1"/>
        <v>semaine n° 24</v>
      </c>
      <c r="G893" s="46"/>
    </row>
    <row r="894">
      <c r="A894" s="35">
        <v>6.0</v>
      </c>
      <c r="B894" s="36">
        <v>10.0</v>
      </c>
      <c r="C894" s="37">
        <v>46183.0</v>
      </c>
      <c r="D894" s="38" t="s">
        <v>210</v>
      </c>
      <c r="E894" s="27" t="str">
        <f t="shared" si="1"/>
        <v>semaine n° 24</v>
      </c>
      <c r="G894" s="46"/>
    </row>
    <row r="895">
      <c r="A895" s="35">
        <v>6.0</v>
      </c>
      <c r="B895" s="36">
        <v>11.0</v>
      </c>
      <c r="C895" s="37">
        <v>46184.0</v>
      </c>
      <c r="D895" s="38" t="s">
        <v>211</v>
      </c>
      <c r="E895" s="27" t="str">
        <f t="shared" si="1"/>
        <v>semaine n° 24</v>
      </c>
      <c r="G895" s="46"/>
    </row>
    <row r="896">
      <c r="A896" s="35">
        <v>6.0</v>
      </c>
      <c r="B896" s="36">
        <v>12.0</v>
      </c>
      <c r="C896" s="37">
        <v>46185.0</v>
      </c>
      <c r="D896" s="38" t="s">
        <v>212</v>
      </c>
      <c r="E896" s="27" t="str">
        <f t="shared" si="1"/>
        <v>semaine n° 24</v>
      </c>
      <c r="G896" s="46"/>
    </row>
    <row r="897">
      <c r="A897" s="35">
        <v>6.0</v>
      </c>
      <c r="B897" s="36">
        <v>13.0</v>
      </c>
      <c r="C897" s="37">
        <v>46186.0</v>
      </c>
      <c r="D897" s="38" t="s">
        <v>213</v>
      </c>
      <c r="E897" s="27" t="str">
        <f t="shared" si="1"/>
        <v>semaine n° 24</v>
      </c>
      <c r="G897" s="46"/>
    </row>
    <row r="898">
      <c r="A898" s="35">
        <v>6.0</v>
      </c>
      <c r="B898" s="36">
        <v>14.0</v>
      </c>
      <c r="C898" s="37">
        <v>46187.0</v>
      </c>
      <c r="D898" s="38" t="s">
        <v>214</v>
      </c>
      <c r="E898" s="27" t="str">
        <f t="shared" si="1"/>
        <v>semaine n° 25</v>
      </c>
      <c r="G898" s="46"/>
    </row>
    <row r="899">
      <c r="A899" s="35">
        <v>6.0</v>
      </c>
      <c r="B899" s="36">
        <v>15.0</v>
      </c>
      <c r="C899" s="37">
        <v>46188.0</v>
      </c>
      <c r="D899" s="38" t="s">
        <v>215</v>
      </c>
      <c r="E899" s="27" t="str">
        <f t="shared" si="1"/>
        <v>semaine n° 25</v>
      </c>
      <c r="G899" s="46"/>
    </row>
    <row r="900">
      <c r="A900" s="35">
        <v>6.0</v>
      </c>
      <c r="B900" s="36">
        <v>16.0</v>
      </c>
      <c r="C900" s="37">
        <v>46189.0</v>
      </c>
      <c r="D900" s="38" t="s">
        <v>216</v>
      </c>
      <c r="E900" s="27" t="str">
        <f t="shared" si="1"/>
        <v>semaine n° 25</v>
      </c>
      <c r="G900" s="46"/>
    </row>
    <row r="901">
      <c r="A901" s="35">
        <v>6.0</v>
      </c>
      <c r="B901" s="36">
        <v>17.0</v>
      </c>
      <c r="C901" s="37">
        <v>46190.0</v>
      </c>
      <c r="D901" s="38" t="s">
        <v>217</v>
      </c>
      <c r="E901" s="27" t="str">
        <f t="shared" si="1"/>
        <v>semaine n° 25</v>
      </c>
      <c r="G901" s="46"/>
    </row>
    <row r="902">
      <c r="A902" s="35">
        <v>6.0</v>
      </c>
      <c r="B902" s="36">
        <v>18.0</v>
      </c>
      <c r="C902" s="37">
        <v>46191.0</v>
      </c>
      <c r="D902" s="38" t="s">
        <v>218</v>
      </c>
      <c r="E902" s="27" t="str">
        <f t="shared" si="1"/>
        <v>semaine n° 25</v>
      </c>
      <c r="G902" s="46"/>
    </row>
    <row r="903">
      <c r="A903" s="35">
        <v>6.0</v>
      </c>
      <c r="B903" s="36">
        <v>19.0</v>
      </c>
      <c r="C903" s="37">
        <v>46192.0</v>
      </c>
      <c r="D903" s="38" t="s">
        <v>219</v>
      </c>
      <c r="E903" s="27" t="str">
        <f t="shared" si="1"/>
        <v>semaine n° 25</v>
      </c>
      <c r="G903" s="46"/>
    </row>
    <row r="904">
      <c r="A904" s="35">
        <v>6.0</v>
      </c>
      <c r="B904" s="36">
        <v>20.0</v>
      </c>
      <c r="C904" s="37">
        <v>46193.0</v>
      </c>
      <c r="D904" s="38" t="s">
        <v>220</v>
      </c>
      <c r="E904" s="27" t="str">
        <f t="shared" si="1"/>
        <v>semaine n° 25</v>
      </c>
      <c r="G904" s="46"/>
    </row>
    <row r="905">
      <c r="A905" s="35">
        <v>6.0</v>
      </c>
      <c r="B905" s="36">
        <v>21.0</v>
      </c>
      <c r="C905" s="37">
        <v>46194.0</v>
      </c>
      <c r="D905" s="38" t="s">
        <v>221</v>
      </c>
      <c r="E905" s="27" t="str">
        <f t="shared" si="1"/>
        <v>semaine n° 26</v>
      </c>
      <c r="G905" s="46"/>
    </row>
    <row r="906">
      <c r="A906" s="35">
        <v>6.0</v>
      </c>
      <c r="B906" s="36">
        <v>22.0</v>
      </c>
      <c r="C906" s="37">
        <v>46195.0</v>
      </c>
      <c r="D906" s="38" t="s">
        <v>222</v>
      </c>
      <c r="E906" s="27" t="str">
        <f t="shared" si="1"/>
        <v>semaine n° 26</v>
      </c>
      <c r="G906" s="46"/>
    </row>
    <row r="907">
      <c r="A907" s="35">
        <v>6.0</v>
      </c>
      <c r="B907" s="36">
        <v>23.0</v>
      </c>
      <c r="C907" s="37">
        <v>46196.0</v>
      </c>
      <c r="D907" s="38" t="s">
        <v>223</v>
      </c>
      <c r="E907" s="27" t="str">
        <f t="shared" si="1"/>
        <v>semaine n° 26</v>
      </c>
      <c r="G907" s="46"/>
    </row>
    <row r="908">
      <c r="A908" s="35">
        <v>6.0</v>
      </c>
      <c r="B908" s="36">
        <v>24.0</v>
      </c>
      <c r="C908" s="37">
        <v>46197.0</v>
      </c>
      <c r="D908" s="38" t="s">
        <v>147</v>
      </c>
      <c r="E908" s="27" t="str">
        <f t="shared" si="1"/>
        <v>semaine n° 26</v>
      </c>
      <c r="G908" s="46"/>
    </row>
    <row r="909">
      <c r="A909" s="35">
        <v>6.0</v>
      </c>
      <c r="B909" s="36">
        <v>25.0</v>
      </c>
      <c r="C909" s="37">
        <v>46198.0</v>
      </c>
      <c r="D909" s="38" t="s">
        <v>224</v>
      </c>
      <c r="E909" s="27" t="str">
        <f t="shared" si="1"/>
        <v>semaine n° 26</v>
      </c>
      <c r="G909" s="46"/>
    </row>
    <row r="910">
      <c r="A910" s="35">
        <v>6.0</v>
      </c>
      <c r="B910" s="36">
        <v>26.0</v>
      </c>
      <c r="C910" s="37">
        <v>46199.0</v>
      </c>
      <c r="D910" s="38" t="s">
        <v>225</v>
      </c>
      <c r="E910" s="27" t="str">
        <f t="shared" si="1"/>
        <v>semaine n° 26</v>
      </c>
      <c r="G910" s="46"/>
    </row>
    <row r="911">
      <c r="A911" s="35">
        <v>6.0</v>
      </c>
      <c r="B911" s="36">
        <v>27.0</v>
      </c>
      <c r="C911" s="37">
        <v>46200.0</v>
      </c>
      <c r="D911" s="38" t="s">
        <v>226</v>
      </c>
      <c r="E911" s="27" t="str">
        <f t="shared" si="1"/>
        <v>semaine n° 26</v>
      </c>
      <c r="G911" s="46"/>
    </row>
    <row r="912">
      <c r="A912" s="35">
        <v>6.0</v>
      </c>
      <c r="B912" s="36">
        <v>28.0</v>
      </c>
      <c r="C912" s="37">
        <v>46201.0</v>
      </c>
      <c r="D912" s="38" t="s">
        <v>227</v>
      </c>
      <c r="E912" s="27" t="str">
        <f t="shared" si="1"/>
        <v>semaine n° 27</v>
      </c>
      <c r="G912" s="46"/>
    </row>
    <row r="913">
      <c r="A913" s="35">
        <v>6.0</v>
      </c>
      <c r="B913" s="36">
        <v>29.0</v>
      </c>
      <c r="C913" s="37">
        <v>46202.0</v>
      </c>
      <c r="D913" s="38" t="s">
        <v>228</v>
      </c>
      <c r="E913" s="27" t="str">
        <f t="shared" si="1"/>
        <v>semaine n° 27</v>
      </c>
      <c r="G913" s="46"/>
    </row>
    <row r="914">
      <c r="A914" s="35">
        <v>6.0</v>
      </c>
      <c r="B914" s="36">
        <v>30.0</v>
      </c>
      <c r="C914" s="37">
        <v>46203.0</v>
      </c>
      <c r="D914" s="38" t="s">
        <v>229</v>
      </c>
      <c r="E914" s="27" t="str">
        <f t="shared" si="1"/>
        <v>semaine n° 27</v>
      </c>
      <c r="G914" s="46"/>
    </row>
    <row r="915">
      <c r="A915" s="35">
        <v>7.0</v>
      </c>
      <c r="B915" s="36">
        <v>1.0</v>
      </c>
      <c r="C915" s="37">
        <v>46204.0</v>
      </c>
      <c r="D915" s="38" t="s">
        <v>230</v>
      </c>
      <c r="E915" s="27" t="str">
        <f t="shared" si="1"/>
        <v>semaine n° 27</v>
      </c>
      <c r="G915" s="46"/>
    </row>
    <row r="916">
      <c r="A916" s="35">
        <v>7.0</v>
      </c>
      <c r="B916" s="36">
        <v>2.0</v>
      </c>
      <c r="C916" s="37">
        <v>46205.0</v>
      </c>
      <c r="D916" s="38" t="s">
        <v>231</v>
      </c>
      <c r="E916" s="27" t="str">
        <f t="shared" si="1"/>
        <v>semaine n° 27</v>
      </c>
      <c r="G916" s="46"/>
    </row>
    <row r="917">
      <c r="A917" s="35">
        <v>7.0</v>
      </c>
      <c r="B917" s="36">
        <v>3.0</v>
      </c>
      <c r="C917" s="37">
        <v>46206.0</v>
      </c>
      <c r="D917" s="38" t="s">
        <v>77</v>
      </c>
      <c r="E917" s="27" t="str">
        <f t="shared" si="1"/>
        <v>semaine n° 27</v>
      </c>
      <c r="G917" s="46"/>
    </row>
    <row r="918">
      <c r="A918" s="35">
        <v>7.0</v>
      </c>
      <c r="B918" s="36">
        <v>4.0</v>
      </c>
      <c r="C918" s="37">
        <v>46207.0</v>
      </c>
      <c r="D918" s="38" t="s">
        <v>232</v>
      </c>
      <c r="E918" s="27" t="str">
        <f t="shared" si="1"/>
        <v>semaine n° 27</v>
      </c>
      <c r="G918" s="46"/>
    </row>
    <row r="919">
      <c r="A919" s="35">
        <v>7.0</v>
      </c>
      <c r="B919" s="36">
        <v>5.0</v>
      </c>
      <c r="C919" s="37">
        <v>46208.0</v>
      </c>
      <c r="D919" s="38" t="s">
        <v>213</v>
      </c>
      <c r="E919" s="27" t="str">
        <f t="shared" si="1"/>
        <v>semaine n° 28</v>
      </c>
      <c r="G919" s="46"/>
    </row>
    <row r="920">
      <c r="A920" s="35">
        <v>7.0</v>
      </c>
      <c r="B920" s="36">
        <v>6.0</v>
      </c>
      <c r="C920" s="37">
        <v>46209.0</v>
      </c>
      <c r="D920" s="38" t="s">
        <v>233</v>
      </c>
      <c r="E920" s="27" t="str">
        <f t="shared" si="1"/>
        <v>semaine n° 28</v>
      </c>
      <c r="G920" s="46"/>
    </row>
    <row r="921">
      <c r="A921" s="35">
        <v>7.0</v>
      </c>
      <c r="B921" s="36">
        <v>7.0</v>
      </c>
      <c r="C921" s="37">
        <v>46210.0</v>
      </c>
      <c r="D921" s="38" t="s">
        <v>234</v>
      </c>
      <c r="E921" s="27" t="str">
        <f t="shared" si="1"/>
        <v>semaine n° 28</v>
      </c>
      <c r="G921" s="46"/>
    </row>
    <row r="922">
      <c r="A922" s="35">
        <v>7.0</v>
      </c>
      <c r="B922" s="36">
        <v>8.0</v>
      </c>
      <c r="C922" s="37">
        <v>46211.0</v>
      </c>
      <c r="D922" s="38" t="s">
        <v>235</v>
      </c>
      <c r="E922" s="27" t="str">
        <f t="shared" si="1"/>
        <v>semaine n° 28</v>
      </c>
      <c r="G922" s="46"/>
    </row>
    <row r="923">
      <c r="A923" s="35">
        <v>7.0</v>
      </c>
      <c r="B923" s="36">
        <v>9.0</v>
      </c>
      <c r="C923" s="37">
        <v>46212.0</v>
      </c>
      <c r="D923" s="38" t="s">
        <v>236</v>
      </c>
      <c r="E923" s="27" t="str">
        <f t="shared" si="1"/>
        <v>semaine n° 28</v>
      </c>
      <c r="G923" s="46"/>
    </row>
    <row r="924">
      <c r="A924" s="35">
        <v>7.0</v>
      </c>
      <c r="B924" s="36">
        <v>10.0</v>
      </c>
      <c r="C924" s="37">
        <v>46213.0</v>
      </c>
      <c r="D924" s="38" t="s">
        <v>237</v>
      </c>
      <c r="E924" s="27" t="str">
        <f t="shared" si="1"/>
        <v>semaine n° 28</v>
      </c>
      <c r="G924" s="46"/>
    </row>
    <row r="925">
      <c r="A925" s="35">
        <v>7.0</v>
      </c>
      <c r="B925" s="36">
        <v>11.0</v>
      </c>
      <c r="C925" s="37">
        <v>46214.0</v>
      </c>
      <c r="D925" s="38" t="s">
        <v>238</v>
      </c>
      <c r="E925" s="27" t="str">
        <f t="shared" si="1"/>
        <v>semaine n° 28</v>
      </c>
      <c r="G925" s="46"/>
    </row>
    <row r="926">
      <c r="A926" s="35">
        <v>7.0</v>
      </c>
      <c r="B926" s="36">
        <v>12.0</v>
      </c>
      <c r="C926" s="37">
        <v>46215.0</v>
      </c>
      <c r="D926" s="38" t="s">
        <v>239</v>
      </c>
      <c r="E926" s="27" t="str">
        <f t="shared" si="1"/>
        <v>semaine n° 29</v>
      </c>
      <c r="G926" s="46"/>
    </row>
    <row r="927">
      <c r="A927" s="35">
        <v>7.0</v>
      </c>
      <c r="B927" s="36">
        <v>13.0</v>
      </c>
      <c r="C927" s="37">
        <v>46216.0</v>
      </c>
      <c r="D927" s="38" t="s">
        <v>240</v>
      </c>
      <c r="E927" s="27" t="str">
        <f t="shared" si="1"/>
        <v>semaine n° 29</v>
      </c>
      <c r="G927" s="46"/>
    </row>
    <row r="928">
      <c r="A928" s="35">
        <v>7.0</v>
      </c>
      <c r="B928" s="36">
        <v>14.0</v>
      </c>
      <c r="C928" s="37">
        <v>46217.0</v>
      </c>
      <c r="D928" s="38" t="s">
        <v>241</v>
      </c>
      <c r="E928" s="27" t="str">
        <f t="shared" si="1"/>
        <v>semaine n° 29</v>
      </c>
      <c r="G928" s="46"/>
    </row>
    <row r="929">
      <c r="A929" s="35">
        <v>7.0</v>
      </c>
      <c r="B929" s="36">
        <v>15.0</v>
      </c>
      <c r="C929" s="37">
        <v>46218.0</v>
      </c>
      <c r="D929" s="38" t="s">
        <v>242</v>
      </c>
      <c r="E929" s="27" t="str">
        <f t="shared" si="1"/>
        <v>semaine n° 29</v>
      </c>
      <c r="G929" s="46"/>
    </row>
    <row r="930">
      <c r="A930" s="35">
        <v>7.0</v>
      </c>
      <c r="B930" s="36">
        <v>16.0</v>
      </c>
      <c r="C930" s="37">
        <v>46219.0</v>
      </c>
      <c r="D930" s="38" t="s">
        <v>243</v>
      </c>
      <c r="E930" s="27" t="str">
        <f t="shared" si="1"/>
        <v>semaine n° 29</v>
      </c>
      <c r="G930" s="46"/>
    </row>
    <row r="931">
      <c r="A931" s="35">
        <v>7.0</v>
      </c>
      <c r="B931" s="36">
        <v>17.0</v>
      </c>
      <c r="C931" s="37">
        <v>46220.0</v>
      </c>
      <c r="D931" s="38" t="s">
        <v>244</v>
      </c>
      <c r="E931" s="27" t="str">
        <f t="shared" si="1"/>
        <v>semaine n° 29</v>
      </c>
      <c r="G931" s="46"/>
    </row>
    <row r="932">
      <c r="A932" s="35">
        <v>7.0</v>
      </c>
      <c r="B932" s="36">
        <v>18.0</v>
      </c>
      <c r="C932" s="37">
        <v>46221.0</v>
      </c>
      <c r="D932" s="38" t="s">
        <v>245</v>
      </c>
      <c r="E932" s="27" t="str">
        <f t="shared" si="1"/>
        <v>semaine n° 29</v>
      </c>
      <c r="G932" s="46"/>
    </row>
    <row r="933">
      <c r="A933" s="35">
        <v>7.0</v>
      </c>
      <c r="B933" s="36">
        <v>19.0</v>
      </c>
      <c r="C933" s="37">
        <v>46222.0</v>
      </c>
      <c r="D933" s="38" t="s">
        <v>246</v>
      </c>
      <c r="E933" s="27" t="str">
        <f t="shared" si="1"/>
        <v>semaine n° 30</v>
      </c>
      <c r="G933" s="46"/>
    </row>
    <row r="934">
      <c r="A934" s="35">
        <v>7.0</v>
      </c>
      <c r="B934" s="36">
        <v>20.0</v>
      </c>
      <c r="C934" s="37">
        <v>46223.0</v>
      </c>
      <c r="D934" s="38" t="s">
        <v>247</v>
      </c>
      <c r="E934" s="27" t="str">
        <f t="shared" si="1"/>
        <v>semaine n° 30</v>
      </c>
      <c r="G934" s="46"/>
    </row>
    <row r="935">
      <c r="A935" s="35">
        <v>7.0</v>
      </c>
      <c r="B935" s="36">
        <v>21.0</v>
      </c>
      <c r="C935" s="37">
        <v>46224.0</v>
      </c>
      <c r="D935" s="38" t="s">
        <v>248</v>
      </c>
      <c r="E935" s="27" t="str">
        <f t="shared" si="1"/>
        <v>semaine n° 30</v>
      </c>
      <c r="G935" s="46"/>
    </row>
    <row r="936">
      <c r="A936" s="35">
        <v>7.0</v>
      </c>
      <c r="B936" s="36">
        <v>22.0</v>
      </c>
      <c r="C936" s="37">
        <v>46225.0</v>
      </c>
      <c r="D936" s="38" t="s">
        <v>249</v>
      </c>
      <c r="E936" s="27" t="str">
        <f t="shared" si="1"/>
        <v>semaine n° 30</v>
      </c>
      <c r="G936" s="46"/>
    </row>
    <row r="937">
      <c r="A937" s="35">
        <v>7.0</v>
      </c>
      <c r="B937" s="36">
        <v>23.0</v>
      </c>
      <c r="C937" s="37">
        <v>46226.0</v>
      </c>
      <c r="D937" s="38" t="s">
        <v>250</v>
      </c>
      <c r="E937" s="27" t="str">
        <f t="shared" si="1"/>
        <v>semaine n° 30</v>
      </c>
      <c r="G937" s="46"/>
    </row>
    <row r="938">
      <c r="A938" s="35">
        <v>7.0</v>
      </c>
      <c r="B938" s="36">
        <v>24.0</v>
      </c>
      <c r="C938" s="37">
        <v>46227.0</v>
      </c>
      <c r="D938" s="38" t="s">
        <v>251</v>
      </c>
      <c r="E938" s="27" t="str">
        <f t="shared" si="1"/>
        <v>semaine n° 30</v>
      </c>
      <c r="G938" s="46"/>
    </row>
    <row r="939">
      <c r="A939" s="35">
        <v>7.0</v>
      </c>
      <c r="B939" s="36">
        <v>25.0</v>
      </c>
      <c r="C939" s="37">
        <v>46228.0</v>
      </c>
      <c r="D939" s="38" t="s">
        <v>252</v>
      </c>
      <c r="E939" s="27" t="str">
        <f t="shared" si="1"/>
        <v>semaine n° 30</v>
      </c>
      <c r="G939" s="46"/>
    </row>
    <row r="940">
      <c r="A940" s="35">
        <v>7.0</v>
      </c>
      <c r="B940" s="36">
        <v>26.0</v>
      </c>
      <c r="C940" s="37">
        <v>46229.0</v>
      </c>
      <c r="D940" s="38" t="s">
        <v>253</v>
      </c>
      <c r="E940" s="27" t="str">
        <f t="shared" si="1"/>
        <v>semaine n° 31</v>
      </c>
      <c r="G940" s="46"/>
    </row>
    <row r="941">
      <c r="A941" s="35">
        <v>7.0</v>
      </c>
      <c r="B941" s="36">
        <v>27.0</v>
      </c>
      <c r="C941" s="37">
        <v>46230.0</v>
      </c>
      <c r="D941" s="38" t="s">
        <v>254</v>
      </c>
      <c r="E941" s="27" t="str">
        <f t="shared" si="1"/>
        <v>semaine n° 31</v>
      </c>
      <c r="G941" s="46"/>
    </row>
    <row r="942">
      <c r="A942" s="35">
        <v>7.0</v>
      </c>
      <c r="B942" s="36">
        <v>28.0</v>
      </c>
      <c r="C942" s="37">
        <v>46231.0</v>
      </c>
      <c r="D942" s="38" t="s">
        <v>255</v>
      </c>
      <c r="E942" s="27" t="str">
        <f t="shared" si="1"/>
        <v>semaine n° 31</v>
      </c>
      <c r="G942" s="46"/>
    </row>
    <row r="943">
      <c r="A943" s="35">
        <v>7.0</v>
      </c>
      <c r="B943" s="36">
        <v>29.0</v>
      </c>
      <c r="C943" s="37">
        <v>46232.0</v>
      </c>
      <c r="D943" s="38" t="s">
        <v>256</v>
      </c>
      <c r="E943" s="27" t="str">
        <f t="shared" si="1"/>
        <v>semaine n° 31</v>
      </c>
      <c r="G943" s="46"/>
    </row>
    <row r="944">
      <c r="A944" s="35">
        <v>7.0</v>
      </c>
      <c r="B944" s="36">
        <v>30.0</v>
      </c>
      <c r="C944" s="37">
        <v>46233.0</v>
      </c>
      <c r="D944" s="38" t="s">
        <v>257</v>
      </c>
      <c r="E944" s="27" t="str">
        <f t="shared" si="1"/>
        <v>semaine n° 31</v>
      </c>
      <c r="G944" s="46"/>
    </row>
    <row r="945">
      <c r="A945" s="35">
        <v>7.0</v>
      </c>
      <c r="B945" s="36">
        <v>31.0</v>
      </c>
      <c r="C945" s="37">
        <v>46234.0</v>
      </c>
      <c r="D945" s="38" t="s">
        <v>258</v>
      </c>
      <c r="E945" s="27" t="str">
        <f t="shared" si="1"/>
        <v>semaine n° 31</v>
      </c>
      <c r="G945" s="46"/>
    </row>
    <row r="946">
      <c r="A946" s="35">
        <v>8.0</v>
      </c>
      <c r="B946" s="36">
        <v>1.0</v>
      </c>
      <c r="C946" s="37">
        <v>46235.0</v>
      </c>
      <c r="D946" s="38" t="s">
        <v>259</v>
      </c>
      <c r="E946" s="27" t="str">
        <f t="shared" si="1"/>
        <v>semaine n° 31</v>
      </c>
      <c r="G946" s="46"/>
    </row>
    <row r="947">
      <c r="A947" s="35">
        <v>8.0</v>
      </c>
      <c r="B947" s="36">
        <v>2.0</v>
      </c>
      <c r="C947" s="37">
        <v>46236.0</v>
      </c>
      <c r="D947" s="38" t="s">
        <v>260</v>
      </c>
      <c r="E947" s="27" t="str">
        <f t="shared" si="1"/>
        <v>semaine n° 32</v>
      </c>
      <c r="G947" s="46"/>
    </row>
    <row r="948">
      <c r="A948" s="35">
        <v>8.0</v>
      </c>
      <c r="B948" s="36">
        <v>3.0</v>
      </c>
      <c r="C948" s="37">
        <v>46237.0</v>
      </c>
      <c r="D948" s="38" t="s">
        <v>261</v>
      </c>
      <c r="E948" s="27" t="str">
        <f t="shared" si="1"/>
        <v>semaine n° 32</v>
      </c>
      <c r="G948" s="46"/>
    </row>
    <row r="949">
      <c r="A949" s="35">
        <v>8.0</v>
      </c>
      <c r="B949" s="36">
        <v>4.0</v>
      </c>
      <c r="C949" s="37">
        <v>46238.0</v>
      </c>
      <c r="D949" s="38" t="s">
        <v>262</v>
      </c>
      <c r="E949" s="27" t="str">
        <f t="shared" si="1"/>
        <v>semaine n° 32</v>
      </c>
      <c r="G949" s="46"/>
    </row>
    <row r="950">
      <c r="A950" s="35">
        <v>8.0</v>
      </c>
      <c r="B950" s="36">
        <v>5.0</v>
      </c>
      <c r="C950" s="37">
        <v>46239.0</v>
      </c>
      <c r="D950" s="38" t="s">
        <v>263</v>
      </c>
      <c r="E950" s="27" t="str">
        <f t="shared" si="1"/>
        <v>semaine n° 32</v>
      </c>
      <c r="G950" s="46"/>
    </row>
    <row r="951">
      <c r="A951" s="35">
        <v>8.0</v>
      </c>
      <c r="B951" s="36">
        <v>6.0</v>
      </c>
      <c r="C951" s="37">
        <v>46240.0</v>
      </c>
      <c r="D951" s="38" t="s">
        <v>264</v>
      </c>
      <c r="E951" s="27" t="str">
        <f t="shared" si="1"/>
        <v>semaine n° 32</v>
      </c>
      <c r="G951" s="46"/>
    </row>
    <row r="952">
      <c r="A952" s="35">
        <v>8.0</v>
      </c>
      <c r="B952" s="36">
        <v>7.0</v>
      </c>
      <c r="C952" s="37">
        <v>46241.0</v>
      </c>
      <c r="D952" s="38" t="s">
        <v>265</v>
      </c>
      <c r="E952" s="27" t="str">
        <f t="shared" si="1"/>
        <v>semaine n° 32</v>
      </c>
      <c r="G952" s="46"/>
    </row>
    <row r="953">
      <c r="A953" s="35">
        <v>8.0</v>
      </c>
      <c r="B953" s="36">
        <v>8.0</v>
      </c>
      <c r="C953" s="37">
        <v>46242.0</v>
      </c>
      <c r="D953" s="38" t="s">
        <v>266</v>
      </c>
      <c r="E953" s="27" t="str">
        <f t="shared" si="1"/>
        <v>semaine n° 32</v>
      </c>
      <c r="G953" s="46"/>
    </row>
    <row r="954">
      <c r="A954" s="35">
        <v>8.0</v>
      </c>
      <c r="B954" s="36">
        <v>9.0</v>
      </c>
      <c r="C954" s="37">
        <v>46243.0</v>
      </c>
      <c r="D954" s="38" t="s">
        <v>267</v>
      </c>
      <c r="E954" s="27" t="str">
        <f t="shared" si="1"/>
        <v>semaine n° 33</v>
      </c>
      <c r="G954" s="46"/>
    </row>
    <row r="955">
      <c r="A955" s="35">
        <v>8.0</v>
      </c>
      <c r="B955" s="36">
        <v>10.0</v>
      </c>
      <c r="C955" s="37">
        <v>46244.0</v>
      </c>
      <c r="D955" s="38" t="s">
        <v>268</v>
      </c>
      <c r="E955" s="27" t="str">
        <f t="shared" si="1"/>
        <v>semaine n° 33</v>
      </c>
      <c r="G955" s="46"/>
    </row>
    <row r="956">
      <c r="A956" s="35">
        <v>8.0</v>
      </c>
      <c r="B956" s="36">
        <v>11.0</v>
      </c>
      <c r="C956" s="37">
        <v>46245.0</v>
      </c>
      <c r="D956" s="38" t="s">
        <v>269</v>
      </c>
      <c r="E956" s="27" t="str">
        <f t="shared" si="1"/>
        <v>semaine n° 33</v>
      </c>
      <c r="G956" s="46"/>
    </row>
    <row r="957">
      <c r="A957" s="35">
        <v>8.0</v>
      </c>
      <c r="B957" s="36">
        <v>12.0</v>
      </c>
      <c r="C957" s="37">
        <v>46246.0</v>
      </c>
      <c r="D957" s="38" t="s">
        <v>270</v>
      </c>
      <c r="E957" s="27" t="str">
        <f t="shared" si="1"/>
        <v>semaine n° 33</v>
      </c>
      <c r="G957" s="46"/>
    </row>
    <row r="958">
      <c r="A958" s="35">
        <v>8.0</v>
      </c>
      <c r="B958" s="36">
        <v>13.0</v>
      </c>
      <c r="C958" s="37">
        <v>46247.0</v>
      </c>
      <c r="D958" s="38" t="s">
        <v>271</v>
      </c>
      <c r="E958" s="27" t="str">
        <f t="shared" si="1"/>
        <v>semaine n° 33</v>
      </c>
      <c r="G958" s="46"/>
    </row>
    <row r="959">
      <c r="A959" s="35">
        <v>8.0</v>
      </c>
      <c r="B959" s="36">
        <v>14.0</v>
      </c>
      <c r="C959" s="37">
        <v>46248.0</v>
      </c>
      <c r="D959" s="38" t="s">
        <v>272</v>
      </c>
      <c r="E959" s="27" t="str">
        <f t="shared" si="1"/>
        <v>semaine n° 33</v>
      </c>
      <c r="G959" s="46"/>
    </row>
    <row r="960">
      <c r="A960" s="35">
        <v>8.0</v>
      </c>
      <c r="B960" s="36">
        <v>15.0</v>
      </c>
      <c r="C960" s="37">
        <v>46249.0</v>
      </c>
      <c r="D960" s="38" t="s">
        <v>12</v>
      </c>
      <c r="E960" s="27" t="str">
        <f t="shared" si="1"/>
        <v>semaine n° 33</v>
      </c>
      <c r="G960" s="46"/>
    </row>
    <row r="961">
      <c r="A961" s="35">
        <v>8.0</v>
      </c>
      <c r="B961" s="36">
        <v>16.0</v>
      </c>
      <c r="C961" s="37">
        <v>46250.0</v>
      </c>
      <c r="D961" s="38" t="s">
        <v>273</v>
      </c>
      <c r="E961" s="27" t="str">
        <f t="shared" si="1"/>
        <v>semaine n° 34</v>
      </c>
      <c r="G961" s="46"/>
    </row>
    <row r="962">
      <c r="A962" s="35">
        <v>8.0</v>
      </c>
      <c r="B962" s="36">
        <v>17.0</v>
      </c>
      <c r="C962" s="37">
        <v>46251.0</v>
      </c>
      <c r="D962" s="38" t="s">
        <v>274</v>
      </c>
      <c r="E962" s="27" t="str">
        <f t="shared" si="1"/>
        <v>semaine n° 34</v>
      </c>
      <c r="G962" s="46"/>
    </row>
    <row r="963">
      <c r="A963" s="35">
        <v>8.0</v>
      </c>
      <c r="B963" s="36">
        <v>18.0</v>
      </c>
      <c r="C963" s="37">
        <v>46252.0</v>
      </c>
      <c r="D963" s="38" t="s">
        <v>275</v>
      </c>
      <c r="E963" s="27" t="str">
        <f t="shared" si="1"/>
        <v>semaine n° 34</v>
      </c>
      <c r="G963" s="46"/>
    </row>
    <row r="964">
      <c r="A964" s="35">
        <v>8.0</v>
      </c>
      <c r="B964" s="36">
        <v>19.0</v>
      </c>
      <c r="C964" s="37">
        <v>46253.0</v>
      </c>
      <c r="D964" s="38" t="s">
        <v>276</v>
      </c>
      <c r="E964" s="27" t="str">
        <f t="shared" si="1"/>
        <v>semaine n° 34</v>
      </c>
      <c r="G964" s="46"/>
    </row>
    <row r="965">
      <c r="A965" s="35">
        <v>8.0</v>
      </c>
      <c r="B965" s="36">
        <v>20.0</v>
      </c>
      <c r="C965" s="37">
        <v>46254.0</v>
      </c>
      <c r="D965" s="38" t="s">
        <v>277</v>
      </c>
      <c r="E965" s="27" t="str">
        <f t="shared" si="1"/>
        <v>semaine n° 34</v>
      </c>
      <c r="G965" s="46"/>
    </row>
    <row r="966">
      <c r="A966" s="35">
        <v>8.0</v>
      </c>
      <c r="B966" s="36">
        <v>21.0</v>
      </c>
      <c r="C966" s="37">
        <v>46255.0</v>
      </c>
      <c r="D966" s="38" t="s">
        <v>278</v>
      </c>
      <c r="E966" s="27" t="str">
        <f t="shared" si="1"/>
        <v>semaine n° 34</v>
      </c>
      <c r="G966" s="46"/>
    </row>
    <row r="967">
      <c r="A967" s="35">
        <v>8.0</v>
      </c>
      <c r="B967" s="36">
        <v>22.0</v>
      </c>
      <c r="C967" s="37">
        <v>46256.0</v>
      </c>
      <c r="D967" s="38" t="s">
        <v>279</v>
      </c>
      <c r="E967" s="27" t="str">
        <f t="shared" si="1"/>
        <v>semaine n° 34</v>
      </c>
      <c r="G967" s="46"/>
    </row>
    <row r="968">
      <c r="A968" s="35">
        <v>8.0</v>
      </c>
      <c r="B968" s="36">
        <v>23.0</v>
      </c>
      <c r="C968" s="37">
        <v>46257.0</v>
      </c>
      <c r="D968" s="38" t="s">
        <v>280</v>
      </c>
      <c r="E968" s="27" t="str">
        <f t="shared" si="1"/>
        <v>semaine n° 35</v>
      </c>
      <c r="G968" s="46"/>
    </row>
    <row r="969">
      <c r="A969" s="35">
        <v>8.0</v>
      </c>
      <c r="B969" s="36">
        <v>24.0</v>
      </c>
      <c r="C969" s="37">
        <v>46258.0</v>
      </c>
      <c r="D969" s="38" t="s">
        <v>281</v>
      </c>
      <c r="E969" s="27" t="str">
        <f t="shared" si="1"/>
        <v>semaine n° 35</v>
      </c>
      <c r="G969" s="46"/>
    </row>
    <row r="970">
      <c r="A970" s="35">
        <v>8.0</v>
      </c>
      <c r="B970" s="36">
        <v>25.0</v>
      </c>
      <c r="C970" s="37">
        <v>46259.0</v>
      </c>
      <c r="D970" s="38" t="s">
        <v>282</v>
      </c>
      <c r="E970" s="27" t="str">
        <f t="shared" si="1"/>
        <v>semaine n° 35</v>
      </c>
      <c r="G970" s="46"/>
    </row>
    <row r="971">
      <c r="A971" s="35">
        <v>8.0</v>
      </c>
      <c r="B971" s="36">
        <v>26.0</v>
      </c>
      <c r="C971" s="37">
        <v>46260.0</v>
      </c>
      <c r="D971" s="38" t="s">
        <v>283</v>
      </c>
      <c r="E971" s="27" t="str">
        <f t="shared" si="1"/>
        <v>semaine n° 35</v>
      </c>
      <c r="G971" s="46"/>
    </row>
    <row r="972">
      <c r="A972" s="35">
        <v>8.0</v>
      </c>
      <c r="B972" s="36">
        <v>27.0</v>
      </c>
      <c r="C972" s="37">
        <v>46261.0</v>
      </c>
      <c r="D972" s="38" t="s">
        <v>284</v>
      </c>
      <c r="E972" s="27" t="str">
        <f t="shared" si="1"/>
        <v>semaine n° 35</v>
      </c>
      <c r="G972" s="46"/>
    </row>
    <row r="973">
      <c r="A973" s="35">
        <v>8.0</v>
      </c>
      <c r="B973" s="36">
        <v>28.0</v>
      </c>
      <c r="C973" s="37">
        <v>46262.0</v>
      </c>
      <c r="D973" s="38" t="s">
        <v>196</v>
      </c>
      <c r="E973" s="27" t="str">
        <f t="shared" si="1"/>
        <v>semaine n° 35</v>
      </c>
      <c r="G973" s="46"/>
    </row>
    <row r="974">
      <c r="A974" s="35">
        <v>8.0</v>
      </c>
      <c r="B974" s="36">
        <v>29.0</v>
      </c>
      <c r="C974" s="37">
        <v>46263.0</v>
      </c>
      <c r="D974" s="38" t="s">
        <v>285</v>
      </c>
      <c r="E974" s="27" t="str">
        <f t="shared" si="1"/>
        <v>semaine n° 35</v>
      </c>
      <c r="G974" s="46"/>
    </row>
    <row r="975">
      <c r="A975" s="35">
        <v>8.0</v>
      </c>
      <c r="B975" s="36">
        <v>30.0</v>
      </c>
      <c r="C975" s="37">
        <v>46264.0</v>
      </c>
      <c r="D975" s="38" t="s">
        <v>286</v>
      </c>
      <c r="E975" s="27" t="str">
        <f t="shared" si="1"/>
        <v>semaine n° 36</v>
      </c>
      <c r="G975" s="46"/>
    </row>
    <row r="976">
      <c r="A976" s="35">
        <v>8.0</v>
      </c>
      <c r="B976" s="36">
        <v>31.0</v>
      </c>
      <c r="C976" s="37">
        <v>46265.0</v>
      </c>
      <c r="D976" s="38" t="s">
        <v>287</v>
      </c>
      <c r="E976" s="27" t="str">
        <f t="shared" si="1"/>
        <v>semaine n° 36</v>
      </c>
      <c r="G976" s="46"/>
    </row>
    <row r="977">
      <c r="A977" s="35">
        <v>9.0</v>
      </c>
      <c r="B977" s="36">
        <v>1.0</v>
      </c>
      <c r="C977" s="37">
        <v>46266.0</v>
      </c>
      <c r="D977" s="38" t="s">
        <v>288</v>
      </c>
      <c r="E977" s="27" t="str">
        <f t="shared" si="1"/>
        <v>semaine n° 36</v>
      </c>
      <c r="G977" s="46"/>
    </row>
    <row r="978">
      <c r="A978" s="35">
        <v>9.0</v>
      </c>
      <c r="B978" s="36">
        <v>2.0</v>
      </c>
      <c r="C978" s="37">
        <v>46267.0</v>
      </c>
      <c r="D978" s="38" t="s">
        <v>289</v>
      </c>
      <c r="E978" s="27" t="str">
        <f t="shared" si="1"/>
        <v>semaine n° 36</v>
      </c>
      <c r="G978" s="46"/>
    </row>
    <row r="979">
      <c r="A979" s="35">
        <v>9.0</v>
      </c>
      <c r="B979" s="36">
        <v>3.0</v>
      </c>
      <c r="C979" s="37">
        <v>46268.0</v>
      </c>
      <c r="D979" s="38" t="s">
        <v>290</v>
      </c>
      <c r="E979" s="27" t="str">
        <f t="shared" si="1"/>
        <v>semaine n° 36</v>
      </c>
      <c r="G979" s="46"/>
    </row>
    <row r="980">
      <c r="A980" s="35">
        <v>9.0</v>
      </c>
      <c r="B980" s="36">
        <v>4.0</v>
      </c>
      <c r="C980" s="37">
        <v>46269.0</v>
      </c>
      <c r="D980" s="38" t="s">
        <v>291</v>
      </c>
      <c r="E980" s="27" t="str">
        <f t="shared" si="1"/>
        <v>semaine n° 36</v>
      </c>
      <c r="G980" s="46"/>
    </row>
    <row r="981">
      <c r="A981" s="35">
        <v>9.0</v>
      </c>
      <c r="B981" s="36">
        <v>5.0</v>
      </c>
      <c r="C981" s="37">
        <v>46270.0</v>
      </c>
      <c r="D981" s="38" t="s">
        <v>292</v>
      </c>
      <c r="E981" s="27" t="str">
        <f t="shared" si="1"/>
        <v>semaine n° 36</v>
      </c>
      <c r="G981" s="46"/>
    </row>
    <row r="982">
      <c r="A982" s="35">
        <v>9.0</v>
      </c>
      <c r="B982" s="36">
        <v>6.0</v>
      </c>
      <c r="C982" s="37">
        <v>46271.0</v>
      </c>
      <c r="D982" s="38" t="s">
        <v>293</v>
      </c>
      <c r="E982" s="27" t="str">
        <f t="shared" si="1"/>
        <v>semaine n° 37</v>
      </c>
      <c r="G982" s="46"/>
    </row>
    <row r="983">
      <c r="A983" s="35">
        <v>9.0</v>
      </c>
      <c r="B983" s="36">
        <v>7.0</v>
      </c>
      <c r="C983" s="37">
        <v>46272.0</v>
      </c>
      <c r="D983" s="38" t="s">
        <v>294</v>
      </c>
      <c r="E983" s="27" t="str">
        <f t="shared" si="1"/>
        <v>semaine n° 37</v>
      </c>
      <c r="G983" s="46"/>
    </row>
    <row r="984">
      <c r="A984" s="35">
        <v>9.0</v>
      </c>
      <c r="B984" s="36">
        <v>8.0</v>
      </c>
      <c r="C984" s="37">
        <v>46273.0</v>
      </c>
      <c r="D984" s="38" t="s">
        <v>295</v>
      </c>
      <c r="E984" s="27" t="str">
        <f t="shared" si="1"/>
        <v>semaine n° 37</v>
      </c>
      <c r="G984" s="46"/>
    </row>
    <row r="985">
      <c r="A985" s="35">
        <v>9.0</v>
      </c>
      <c r="B985" s="36">
        <v>9.0</v>
      </c>
      <c r="C985" s="37">
        <v>46274.0</v>
      </c>
      <c r="D985" s="38" t="s">
        <v>296</v>
      </c>
      <c r="E985" s="27" t="str">
        <f t="shared" si="1"/>
        <v>semaine n° 37</v>
      </c>
      <c r="G985" s="46"/>
    </row>
    <row r="986">
      <c r="A986" s="35">
        <v>9.0</v>
      </c>
      <c r="B986" s="36">
        <v>10.0</v>
      </c>
      <c r="C986" s="37">
        <v>46275.0</v>
      </c>
      <c r="D986" s="38" t="s">
        <v>297</v>
      </c>
      <c r="E986" s="27" t="str">
        <f t="shared" si="1"/>
        <v>semaine n° 37</v>
      </c>
      <c r="G986" s="46"/>
    </row>
    <row r="987">
      <c r="A987" s="35">
        <v>9.0</v>
      </c>
      <c r="B987" s="36">
        <v>11.0</v>
      </c>
      <c r="C987" s="37">
        <v>46276.0</v>
      </c>
      <c r="D987" s="38" t="s">
        <v>298</v>
      </c>
      <c r="E987" s="27" t="str">
        <f t="shared" si="1"/>
        <v>semaine n° 37</v>
      </c>
      <c r="G987" s="46"/>
    </row>
    <row r="988">
      <c r="A988" s="35">
        <v>9.0</v>
      </c>
      <c r="B988" s="36">
        <v>12.0</v>
      </c>
      <c r="C988" s="37">
        <v>46277.0</v>
      </c>
      <c r="D988" s="38" t="s">
        <v>299</v>
      </c>
      <c r="E988" s="27" t="str">
        <f t="shared" si="1"/>
        <v>semaine n° 37</v>
      </c>
      <c r="G988" s="46"/>
    </row>
    <row r="989">
      <c r="A989" s="35">
        <v>9.0</v>
      </c>
      <c r="B989" s="36">
        <v>13.0</v>
      </c>
      <c r="C989" s="37">
        <v>46278.0</v>
      </c>
      <c r="D989" s="38" t="s">
        <v>300</v>
      </c>
      <c r="E989" s="27" t="str">
        <f t="shared" si="1"/>
        <v>semaine n° 38</v>
      </c>
      <c r="G989" s="46"/>
    </row>
    <row r="990">
      <c r="A990" s="35">
        <v>9.0</v>
      </c>
      <c r="B990" s="36">
        <v>14.0</v>
      </c>
      <c r="C990" s="37">
        <v>46279.0</v>
      </c>
      <c r="D990" s="38" t="s">
        <v>301</v>
      </c>
      <c r="E990" s="27" t="str">
        <f t="shared" si="1"/>
        <v>semaine n° 38</v>
      </c>
      <c r="G990" s="46"/>
    </row>
    <row r="991">
      <c r="A991" s="35">
        <v>9.0</v>
      </c>
      <c r="B991" s="36">
        <v>15.0</v>
      </c>
      <c r="C991" s="37">
        <v>46280.0</v>
      </c>
      <c r="D991" s="38" t="s">
        <v>302</v>
      </c>
      <c r="E991" s="27" t="str">
        <f t="shared" si="1"/>
        <v>semaine n° 38</v>
      </c>
      <c r="G991" s="46"/>
    </row>
    <row r="992">
      <c r="A992" s="35">
        <v>9.0</v>
      </c>
      <c r="B992" s="36">
        <v>16.0</v>
      </c>
      <c r="C992" s="37">
        <v>46281.0</v>
      </c>
      <c r="D992" s="38" t="s">
        <v>303</v>
      </c>
      <c r="E992" s="27" t="str">
        <f t="shared" si="1"/>
        <v>semaine n° 38</v>
      </c>
      <c r="G992" s="46"/>
    </row>
    <row r="993">
      <c r="A993" s="35">
        <v>9.0</v>
      </c>
      <c r="B993" s="36">
        <v>17.0</v>
      </c>
      <c r="C993" s="37">
        <v>46282.0</v>
      </c>
      <c r="D993" s="38" t="s">
        <v>304</v>
      </c>
      <c r="E993" s="27" t="str">
        <f t="shared" si="1"/>
        <v>semaine n° 38</v>
      </c>
      <c r="G993" s="46"/>
    </row>
    <row r="994">
      <c r="A994" s="35">
        <v>9.0</v>
      </c>
      <c r="B994" s="36">
        <v>18.0</v>
      </c>
      <c r="C994" s="37">
        <v>46283.0</v>
      </c>
      <c r="D994" s="38" t="s">
        <v>305</v>
      </c>
      <c r="E994" s="27" t="str">
        <f t="shared" si="1"/>
        <v>semaine n° 38</v>
      </c>
      <c r="G994" s="46"/>
    </row>
    <row r="995">
      <c r="A995" s="35">
        <v>9.0</v>
      </c>
      <c r="B995" s="36">
        <v>19.0</v>
      </c>
      <c r="C995" s="37">
        <v>46284.0</v>
      </c>
      <c r="D995" s="38" t="s">
        <v>306</v>
      </c>
      <c r="E995" s="27" t="str">
        <f t="shared" si="1"/>
        <v>semaine n° 38</v>
      </c>
      <c r="G995" s="46"/>
    </row>
    <row r="996">
      <c r="A996" s="35">
        <v>9.0</v>
      </c>
      <c r="B996" s="36">
        <v>20.0</v>
      </c>
      <c r="C996" s="37">
        <v>46285.0</v>
      </c>
      <c r="D996" s="38" t="s">
        <v>307</v>
      </c>
      <c r="E996" s="27" t="str">
        <f t="shared" si="1"/>
        <v>semaine n° 39</v>
      </c>
      <c r="G996" s="46"/>
    </row>
    <row r="997">
      <c r="A997" s="35">
        <v>9.0</v>
      </c>
      <c r="B997" s="36">
        <v>21.0</v>
      </c>
      <c r="C997" s="37">
        <v>46286.0</v>
      </c>
      <c r="D997" s="38" t="s">
        <v>308</v>
      </c>
      <c r="E997" s="27" t="str">
        <f t="shared" si="1"/>
        <v>semaine n° 39</v>
      </c>
      <c r="G997" s="46"/>
    </row>
    <row r="998">
      <c r="A998" s="35">
        <v>9.0</v>
      </c>
      <c r="B998" s="36">
        <v>22.0</v>
      </c>
      <c r="C998" s="37">
        <v>46287.0</v>
      </c>
      <c r="D998" s="38" t="s">
        <v>309</v>
      </c>
      <c r="E998" s="27" t="str">
        <f t="shared" si="1"/>
        <v>semaine n° 39</v>
      </c>
      <c r="G998" s="46"/>
    </row>
    <row r="999">
      <c r="A999" s="35">
        <v>9.0</v>
      </c>
      <c r="B999" s="36">
        <v>23.0</v>
      </c>
      <c r="C999" s="37">
        <v>46288.0</v>
      </c>
      <c r="D999" s="38" t="s">
        <v>310</v>
      </c>
      <c r="E999" s="27" t="str">
        <f t="shared" si="1"/>
        <v>semaine n° 39</v>
      </c>
      <c r="G999" s="46"/>
    </row>
    <row r="1000">
      <c r="A1000" s="35">
        <v>9.0</v>
      </c>
      <c r="B1000" s="36">
        <v>24.0</v>
      </c>
      <c r="C1000" s="37">
        <v>46289.0</v>
      </c>
      <c r="D1000" s="38" t="s">
        <v>311</v>
      </c>
      <c r="E1000" s="27" t="str">
        <f t="shared" si="1"/>
        <v>semaine n° 39</v>
      </c>
      <c r="G1000" s="46"/>
    </row>
    <row r="1001">
      <c r="A1001" s="35">
        <v>9.0</v>
      </c>
      <c r="B1001" s="36">
        <v>25.0</v>
      </c>
      <c r="C1001" s="37">
        <v>46290.0</v>
      </c>
      <c r="D1001" s="38" t="s">
        <v>312</v>
      </c>
      <c r="E1001" s="27" t="str">
        <f t="shared" si="1"/>
        <v>semaine n° 39</v>
      </c>
      <c r="G1001" s="46"/>
    </row>
    <row r="1002">
      <c r="A1002" s="35">
        <v>9.0</v>
      </c>
      <c r="B1002" s="36">
        <v>26.0</v>
      </c>
      <c r="C1002" s="37">
        <v>46291.0</v>
      </c>
      <c r="D1002" s="38" t="s">
        <v>313</v>
      </c>
      <c r="E1002" s="27" t="str">
        <f t="shared" si="1"/>
        <v>semaine n° 39</v>
      </c>
      <c r="G1002" s="46"/>
    </row>
    <row r="1003">
      <c r="A1003" s="35">
        <v>9.0</v>
      </c>
      <c r="B1003" s="36">
        <v>27.0</v>
      </c>
      <c r="C1003" s="37">
        <v>46292.0</v>
      </c>
      <c r="D1003" s="38" t="s">
        <v>71</v>
      </c>
      <c r="E1003" s="27" t="str">
        <f t="shared" si="1"/>
        <v>semaine n° 40</v>
      </c>
      <c r="G1003" s="46"/>
    </row>
    <row r="1004">
      <c r="A1004" s="35">
        <v>9.0</v>
      </c>
      <c r="B1004" s="36">
        <v>28.0</v>
      </c>
      <c r="C1004" s="37">
        <v>46293.0</v>
      </c>
      <c r="D1004" s="38" t="s">
        <v>314</v>
      </c>
      <c r="E1004" s="27" t="str">
        <f t="shared" si="1"/>
        <v>semaine n° 40</v>
      </c>
      <c r="G1004" s="46"/>
    </row>
    <row r="1005">
      <c r="A1005" s="35">
        <v>9.0</v>
      </c>
      <c r="B1005" s="36">
        <v>29.0</v>
      </c>
      <c r="C1005" s="37">
        <v>46294.0</v>
      </c>
      <c r="D1005" s="38" t="s">
        <v>315</v>
      </c>
      <c r="E1005" s="27" t="str">
        <f t="shared" si="1"/>
        <v>semaine n° 40</v>
      </c>
      <c r="G1005" s="46"/>
    </row>
    <row r="1006">
      <c r="A1006" s="35">
        <v>9.0</v>
      </c>
      <c r="B1006" s="36">
        <v>30.0</v>
      </c>
      <c r="C1006" s="37">
        <v>46295.0</v>
      </c>
      <c r="D1006" s="38" t="s">
        <v>316</v>
      </c>
      <c r="E1006" s="27" t="str">
        <f t="shared" si="1"/>
        <v>semaine n° 40</v>
      </c>
      <c r="G1006" s="46"/>
    </row>
    <row r="1007">
      <c r="A1007" s="35">
        <v>10.0</v>
      </c>
      <c r="B1007" s="36">
        <v>1.0</v>
      </c>
      <c r="C1007" s="37">
        <v>46296.0</v>
      </c>
      <c r="D1007" s="38" t="s">
        <v>317</v>
      </c>
      <c r="E1007" s="27" t="str">
        <f t="shared" si="1"/>
        <v>semaine n° 40</v>
      </c>
      <c r="G1007" s="46"/>
    </row>
    <row r="1008">
      <c r="A1008" s="35">
        <v>10.0</v>
      </c>
      <c r="B1008" s="36">
        <v>2.0</v>
      </c>
      <c r="C1008" s="37">
        <v>46297.0</v>
      </c>
      <c r="D1008" s="38" t="s">
        <v>318</v>
      </c>
      <c r="E1008" s="27" t="str">
        <f t="shared" si="1"/>
        <v>semaine n° 40</v>
      </c>
      <c r="G1008" s="46"/>
    </row>
    <row r="1009">
      <c r="A1009" s="35">
        <v>10.0</v>
      </c>
      <c r="B1009" s="36">
        <v>3.0</v>
      </c>
      <c r="C1009" s="37">
        <v>46298.0</v>
      </c>
      <c r="D1009" s="38" t="s">
        <v>319</v>
      </c>
      <c r="E1009" s="27" t="str">
        <f t="shared" si="1"/>
        <v>semaine n° 40</v>
      </c>
      <c r="G1009" s="46"/>
    </row>
    <row r="1010">
      <c r="A1010" s="35">
        <v>10.0</v>
      </c>
      <c r="B1010" s="36">
        <v>4.0</v>
      </c>
      <c r="C1010" s="37">
        <v>46299.0</v>
      </c>
      <c r="D1010" s="38" t="s">
        <v>73</v>
      </c>
      <c r="E1010" s="27" t="str">
        <f t="shared" si="1"/>
        <v>semaine n° 41</v>
      </c>
      <c r="G1010" s="46"/>
    </row>
    <row r="1011">
      <c r="A1011" s="35">
        <v>10.0</v>
      </c>
      <c r="B1011" s="36">
        <v>5.0</v>
      </c>
      <c r="C1011" s="37">
        <v>46300.0</v>
      </c>
      <c r="D1011" s="38" t="s">
        <v>320</v>
      </c>
      <c r="E1011" s="27" t="str">
        <f t="shared" si="1"/>
        <v>semaine n° 41</v>
      </c>
      <c r="G1011" s="46"/>
    </row>
    <row r="1012">
      <c r="A1012" s="35">
        <v>10.0</v>
      </c>
      <c r="B1012" s="36">
        <v>6.0</v>
      </c>
      <c r="C1012" s="37">
        <v>46301.0</v>
      </c>
      <c r="D1012" s="38" t="s">
        <v>321</v>
      </c>
      <c r="E1012" s="27" t="str">
        <f t="shared" si="1"/>
        <v>semaine n° 41</v>
      </c>
      <c r="G1012" s="46"/>
    </row>
    <row r="1013">
      <c r="A1013" s="35">
        <v>10.0</v>
      </c>
      <c r="B1013" s="36">
        <v>7.0</v>
      </c>
      <c r="C1013" s="37">
        <v>46302.0</v>
      </c>
      <c r="D1013" s="38" t="s">
        <v>322</v>
      </c>
      <c r="E1013" s="27" t="str">
        <f t="shared" si="1"/>
        <v>semaine n° 41</v>
      </c>
      <c r="G1013" s="46"/>
    </row>
    <row r="1014">
      <c r="A1014" s="35">
        <v>10.0</v>
      </c>
      <c r="B1014" s="36">
        <v>8.0</v>
      </c>
      <c r="C1014" s="37">
        <v>46303.0</v>
      </c>
      <c r="D1014" s="38" t="s">
        <v>323</v>
      </c>
      <c r="E1014" s="27" t="str">
        <f t="shared" si="1"/>
        <v>semaine n° 41</v>
      </c>
      <c r="G1014" s="46"/>
    </row>
    <row r="1015">
      <c r="A1015" s="35">
        <v>10.0</v>
      </c>
      <c r="B1015" s="36">
        <v>9.0</v>
      </c>
      <c r="C1015" s="37">
        <v>46304.0</v>
      </c>
      <c r="D1015" s="38" t="s">
        <v>324</v>
      </c>
      <c r="E1015" s="27" t="str">
        <f t="shared" si="1"/>
        <v>semaine n° 41</v>
      </c>
      <c r="G1015" s="46"/>
    </row>
    <row r="1016">
      <c r="A1016" s="35">
        <v>10.0</v>
      </c>
      <c r="B1016" s="36">
        <v>10.0</v>
      </c>
      <c r="C1016" s="47">
        <v>46305.0</v>
      </c>
      <c r="D1016" s="38" t="s">
        <v>325</v>
      </c>
      <c r="E1016" s="27" t="str">
        <f t="shared" si="1"/>
        <v>semaine n° 41</v>
      </c>
      <c r="G1016" s="46"/>
    </row>
    <row r="1017">
      <c r="A1017" s="35">
        <v>10.0</v>
      </c>
      <c r="B1017" s="36">
        <v>11.0</v>
      </c>
      <c r="C1017" s="47">
        <v>46306.0</v>
      </c>
      <c r="D1017" s="38" t="s">
        <v>326</v>
      </c>
      <c r="E1017" s="27" t="str">
        <f t="shared" si="1"/>
        <v>semaine n° 42</v>
      </c>
      <c r="G1017" s="46"/>
    </row>
    <row r="1018">
      <c r="A1018" s="35">
        <v>10.0</v>
      </c>
      <c r="B1018" s="36">
        <v>12.0</v>
      </c>
      <c r="C1018" s="47">
        <v>46307.0</v>
      </c>
      <c r="D1018" s="38" t="s">
        <v>327</v>
      </c>
      <c r="E1018" s="27" t="str">
        <f t="shared" si="1"/>
        <v>semaine n° 42</v>
      </c>
      <c r="G1018" s="46"/>
    </row>
    <row r="1019">
      <c r="A1019" s="35">
        <v>10.0</v>
      </c>
      <c r="B1019" s="36">
        <v>13.0</v>
      </c>
      <c r="C1019" s="47">
        <v>46308.0</v>
      </c>
      <c r="D1019" s="38" t="s">
        <v>328</v>
      </c>
      <c r="E1019" s="27" t="str">
        <f t="shared" si="1"/>
        <v>semaine n° 42</v>
      </c>
      <c r="G1019" s="46"/>
    </row>
    <row r="1020">
      <c r="A1020" s="35">
        <v>10.0</v>
      </c>
      <c r="B1020" s="36">
        <v>14.0</v>
      </c>
      <c r="C1020" s="47">
        <v>46309.0</v>
      </c>
      <c r="D1020" s="38" t="s">
        <v>329</v>
      </c>
      <c r="E1020" s="27" t="str">
        <f t="shared" si="1"/>
        <v>semaine n° 42</v>
      </c>
      <c r="G1020" s="46"/>
    </row>
    <row r="1021">
      <c r="A1021" s="35">
        <v>10.0</v>
      </c>
      <c r="B1021" s="36">
        <v>15.0</v>
      </c>
      <c r="C1021" s="47">
        <v>46310.0</v>
      </c>
      <c r="D1021" s="38" t="s">
        <v>330</v>
      </c>
      <c r="E1021" s="27" t="str">
        <f t="shared" si="1"/>
        <v>semaine n° 42</v>
      </c>
      <c r="G1021" s="46"/>
    </row>
    <row r="1022">
      <c r="A1022" s="35">
        <v>10.0</v>
      </c>
      <c r="B1022" s="36">
        <v>16.0</v>
      </c>
      <c r="C1022" s="47">
        <v>46311.0</v>
      </c>
      <c r="D1022" s="38" t="s">
        <v>331</v>
      </c>
      <c r="E1022" s="27" t="str">
        <f t="shared" si="1"/>
        <v>semaine n° 42</v>
      </c>
      <c r="G1022" s="46"/>
    </row>
    <row r="1023">
      <c r="A1023" s="35">
        <v>10.0</v>
      </c>
      <c r="B1023" s="36">
        <v>17.0</v>
      </c>
      <c r="C1023" s="47">
        <v>46312.0</v>
      </c>
      <c r="D1023" s="38" t="s">
        <v>332</v>
      </c>
      <c r="E1023" s="27" t="str">
        <f t="shared" si="1"/>
        <v>semaine n° 42</v>
      </c>
      <c r="G1023" s="46"/>
    </row>
    <row r="1024">
      <c r="A1024" s="35">
        <v>10.0</v>
      </c>
      <c r="B1024" s="36">
        <v>18.0</v>
      </c>
      <c r="C1024" s="47">
        <v>46313.0</v>
      </c>
      <c r="D1024" s="38" t="s">
        <v>333</v>
      </c>
      <c r="E1024" s="27" t="str">
        <f t="shared" si="1"/>
        <v>semaine n° 43</v>
      </c>
      <c r="G1024" s="46"/>
    </row>
    <row r="1025">
      <c r="A1025" s="35">
        <v>10.0</v>
      </c>
      <c r="B1025" s="36">
        <v>19.0</v>
      </c>
      <c r="C1025" s="47">
        <v>46314.0</v>
      </c>
      <c r="D1025" s="38" t="s">
        <v>334</v>
      </c>
      <c r="E1025" s="27" t="str">
        <f t="shared" si="1"/>
        <v>semaine n° 43</v>
      </c>
      <c r="G1025" s="46"/>
    </row>
    <row r="1026">
      <c r="A1026" s="35">
        <v>10.0</v>
      </c>
      <c r="B1026" s="36">
        <v>20.0</v>
      </c>
      <c r="C1026" s="47">
        <v>46315.0</v>
      </c>
      <c r="D1026" s="38" t="s">
        <v>335</v>
      </c>
      <c r="E1026" s="27" t="str">
        <f t="shared" si="1"/>
        <v>semaine n° 43</v>
      </c>
      <c r="G1026" s="46"/>
    </row>
    <row r="1027">
      <c r="A1027" s="35">
        <v>10.0</v>
      </c>
      <c r="B1027" s="36">
        <v>21.0</v>
      </c>
      <c r="C1027" s="47">
        <v>46316.0</v>
      </c>
      <c r="D1027" s="38" t="s">
        <v>336</v>
      </c>
      <c r="E1027" s="27" t="str">
        <f t="shared" si="1"/>
        <v>semaine n° 43</v>
      </c>
      <c r="G1027" s="46"/>
    </row>
    <row r="1028">
      <c r="A1028" s="35">
        <v>10.0</v>
      </c>
      <c r="B1028" s="36">
        <v>22.0</v>
      </c>
      <c r="C1028" s="47">
        <v>46317.0</v>
      </c>
      <c r="D1028" s="38" t="s">
        <v>337</v>
      </c>
      <c r="E1028" s="27" t="str">
        <f t="shared" si="1"/>
        <v>semaine n° 43</v>
      </c>
      <c r="G1028" s="46"/>
    </row>
    <row r="1029">
      <c r="A1029" s="35">
        <v>10.0</v>
      </c>
      <c r="B1029" s="36">
        <v>23.0</v>
      </c>
      <c r="C1029" s="47">
        <v>46318.0</v>
      </c>
      <c r="D1029" s="38" t="s">
        <v>117</v>
      </c>
      <c r="E1029" s="27" t="str">
        <f t="shared" si="1"/>
        <v>semaine n° 43</v>
      </c>
      <c r="G1029" s="46"/>
    </row>
    <row r="1030">
      <c r="A1030" s="35">
        <v>10.0</v>
      </c>
      <c r="B1030" s="36">
        <v>24.0</v>
      </c>
      <c r="C1030" s="47">
        <v>46319.0</v>
      </c>
      <c r="D1030" s="38" t="s">
        <v>338</v>
      </c>
      <c r="E1030" s="27" t="str">
        <f t="shared" si="1"/>
        <v>semaine n° 43</v>
      </c>
      <c r="G1030" s="46"/>
    </row>
    <row r="1031">
      <c r="A1031" s="35">
        <v>10.0</v>
      </c>
      <c r="B1031" s="36">
        <v>25.0</v>
      </c>
      <c r="C1031" s="47">
        <v>46320.0</v>
      </c>
      <c r="D1031" s="38" t="s">
        <v>339</v>
      </c>
      <c r="E1031" s="27" t="str">
        <f t="shared" si="1"/>
        <v>semaine n° 44</v>
      </c>
      <c r="G1031" s="46"/>
    </row>
    <row r="1032">
      <c r="A1032" s="35">
        <v>10.0</v>
      </c>
      <c r="B1032" s="36">
        <v>26.0</v>
      </c>
      <c r="C1032" s="47">
        <v>46321.0</v>
      </c>
      <c r="D1032" s="38" t="s">
        <v>340</v>
      </c>
      <c r="E1032" s="27" t="str">
        <f t="shared" si="1"/>
        <v>semaine n° 44</v>
      </c>
      <c r="G1032" s="46"/>
    </row>
    <row r="1033">
      <c r="A1033" s="35">
        <v>10.0</v>
      </c>
      <c r="B1033" s="36">
        <v>27.0</v>
      </c>
      <c r="C1033" s="47">
        <v>46322.0</v>
      </c>
      <c r="D1033" s="38" t="s">
        <v>341</v>
      </c>
      <c r="E1033" s="27" t="str">
        <f t="shared" si="1"/>
        <v>semaine n° 44</v>
      </c>
      <c r="G1033" s="46"/>
    </row>
    <row r="1034">
      <c r="A1034" s="35">
        <v>10.0</v>
      </c>
      <c r="B1034" s="36">
        <v>28.0</v>
      </c>
      <c r="C1034" s="47">
        <v>46323.0</v>
      </c>
      <c r="D1034" s="38" t="s">
        <v>342</v>
      </c>
      <c r="E1034" s="27" t="str">
        <f t="shared" si="1"/>
        <v>semaine n° 44</v>
      </c>
      <c r="G1034" s="46"/>
    </row>
    <row r="1035">
      <c r="A1035" s="35">
        <v>10.0</v>
      </c>
      <c r="B1035" s="36">
        <v>29.0</v>
      </c>
      <c r="C1035" s="47">
        <v>46324.0</v>
      </c>
      <c r="D1035" s="38" t="s">
        <v>343</v>
      </c>
      <c r="E1035" s="27" t="str">
        <f t="shared" si="1"/>
        <v>semaine n° 44</v>
      </c>
      <c r="G1035" s="46"/>
    </row>
    <row r="1036">
      <c r="A1036" s="35">
        <v>10.0</v>
      </c>
      <c r="B1036" s="36">
        <v>30.0</v>
      </c>
      <c r="C1036" s="47">
        <v>46325.0</v>
      </c>
      <c r="D1036" s="38" t="s">
        <v>344</v>
      </c>
      <c r="E1036" s="27" t="str">
        <f t="shared" si="1"/>
        <v>semaine n° 44</v>
      </c>
      <c r="G1036" s="46"/>
    </row>
    <row r="1037">
      <c r="A1037" s="35">
        <v>10.0</v>
      </c>
      <c r="B1037" s="36">
        <v>31.0</v>
      </c>
      <c r="C1037" s="47">
        <v>46326.0</v>
      </c>
      <c r="D1037" s="38" t="s">
        <v>345</v>
      </c>
      <c r="E1037" s="27" t="str">
        <f t="shared" si="1"/>
        <v>semaine n° 44</v>
      </c>
      <c r="G1037" s="46"/>
    </row>
    <row r="1038">
      <c r="A1038" s="35">
        <v>11.0</v>
      </c>
      <c r="B1038" s="36">
        <v>1.0</v>
      </c>
      <c r="C1038" s="37">
        <v>46327.0</v>
      </c>
      <c r="D1038" s="38" t="s">
        <v>41</v>
      </c>
      <c r="E1038" s="27" t="str">
        <f t="shared" si="1"/>
        <v>semaine n° 45</v>
      </c>
      <c r="G1038" s="46"/>
    </row>
    <row r="1039">
      <c r="A1039" s="35">
        <v>11.0</v>
      </c>
      <c r="B1039" s="36">
        <v>2.0</v>
      </c>
      <c r="C1039" s="37">
        <v>46328.0</v>
      </c>
      <c r="D1039" s="38" t="s">
        <v>346</v>
      </c>
      <c r="E1039" s="27" t="str">
        <f t="shared" si="1"/>
        <v>semaine n° 45</v>
      </c>
      <c r="G1039" s="46"/>
    </row>
    <row r="1040">
      <c r="A1040" s="35">
        <v>11.0</v>
      </c>
      <c r="B1040" s="36">
        <v>3.0</v>
      </c>
      <c r="C1040" s="37">
        <v>46329.0</v>
      </c>
      <c r="D1040" s="38" t="s">
        <v>347</v>
      </c>
      <c r="E1040" s="27" t="str">
        <f t="shared" si="1"/>
        <v>semaine n° 45</v>
      </c>
      <c r="G1040" s="46"/>
    </row>
    <row r="1041">
      <c r="A1041" s="35">
        <v>11.0</v>
      </c>
      <c r="B1041" s="36">
        <v>4.0</v>
      </c>
      <c r="C1041" s="37">
        <v>46330.0</v>
      </c>
      <c r="D1041" s="38" t="s">
        <v>111</v>
      </c>
      <c r="E1041" s="27" t="str">
        <f t="shared" si="1"/>
        <v>semaine n° 45</v>
      </c>
      <c r="G1041" s="46"/>
    </row>
    <row r="1042">
      <c r="A1042" s="35">
        <v>11.0</v>
      </c>
      <c r="B1042" s="36">
        <v>5.0</v>
      </c>
      <c r="C1042" s="37">
        <v>46331.0</v>
      </c>
      <c r="D1042" s="38" t="s">
        <v>348</v>
      </c>
      <c r="E1042" s="27" t="str">
        <f t="shared" si="1"/>
        <v>semaine n° 45</v>
      </c>
      <c r="G1042" s="46"/>
    </row>
    <row r="1043">
      <c r="A1043" s="35">
        <v>11.0</v>
      </c>
      <c r="B1043" s="36">
        <v>6.0</v>
      </c>
      <c r="C1043" s="37">
        <v>46332.0</v>
      </c>
      <c r="D1043" s="38" t="s">
        <v>349</v>
      </c>
      <c r="E1043" s="27" t="str">
        <f t="shared" si="1"/>
        <v>semaine n° 45</v>
      </c>
      <c r="G1043" s="46"/>
    </row>
    <row r="1044">
      <c r="A1044" s="35">
        <v>11.0</v>
      </c>
      <c r="B1044" s="36">
        <v>7.0</v>
      </c>
      <c r="C1044" s="37">
        <v>46333.0</v>
      </c>
      <c r="D1044" s="38" t="s">
        <v>350</v>
      </c>
      <c r="E1044" s="27" t="str">
        <f t="shared" si="1"/>
        <v>semaine n° 45</v>
      </c>
      <c r="G1044" s="46"/>
    </row>
    <row r="1045">
      <c r="A1045" s="35">
        <v>11.0</v>
      </c>
      <c r="B1045" s="36">
        <v>8.0</v>
      </c>
      <c r="C1045" s="37">
        <v>46334.0</v>
      </c>
      <c r="D1045" s="38" t="s">
        <v>351</v>
      </c>
      <c r="E1045" s="27" t="str">
        <f t="shared" si="1"/>
        <v>semaine n° 46</v>
      </c>
      <c r="G1045" s="46"/>
    </row>
    <row r="1046">
      <c r="A1046" s="35">
        <v>11.0</v>
      </c>
      <c r="B1046" s="36">
        <v>9.0</v>
      </c>
      <c r="C1046" s="37">
        <v>46335.0</v>
      </c>
      <c r="D1046" s="38" t="s">
        <v>352</v>
      </c>
      <c r="E1046" s="27" t="str">
        <f t="shared" si="1"/>
        <v>semaine n° 46</v>
      </c>
      <c r="G1046" s="46"/>
    </row>
    <row r="1047">
      <c r="A1047" s="35">
        <v>11.0</v>
      </c>
      <c r="B1047" s="36">
        <v>10.0</v>
      </c>
      <c r="C1047" s="47">
        <v>46336.0</v>
      </c>
      <c r="D1047" s="38" t="s">
        <v>353</v>
      </c>
      <c r="E1047" s="27" t="str">
        <f t="shared" si="1"/>
        <v>semaine n° 46</v>
      </c>
      <c r="G1047" s="46"/>
    </row>
    <row r="1048">
      <c r="A1048" s="35">
        <v>11.0</v>
      </c>
      <c r="B1048" s="36">
        <v>11.0</v>
      </c>
      <c r="C1048" s="47">
        <v>46337.0</v>
      </c>
      <c r="D1048" s="38" t="s">
        <v>354</v>
      </c>
      <c r="E1048" s="27" t="str">
        <f t="shared" si="1"/>
        <v>semaine n° 46</v>
      </c>
      <c r="G1048" s="46"/>
    </row>
    <row r="1049">
      <c r="A1049" s="35">
        <v>11.0</v>
      </c>
      <c r="B1049" s="36">
        <v>12.0</v>
      </c>
      <c r="C1049" s="47">
        <v>46338.0</v>
      </c>
      <c r="D1049" s="38" t="s">
        <v>355</v>
      </c>
      <c r="E1049" s="27" t="str">
        <f t="shared" si="1"/>
        <v>semaine n° 46</v>
      </c>
      <c r="G1049" s="46"/>
    </row>
    <row r="1050">
      <c r="A1050" s="35">
        <v>11.0</v>
      </c>
      <c r="B1050" s="36">
        <v>13.0</v>
      </c>
      <c r="C1050" s="47">
        <v>46339.0</v>
      </c>
      <c r="D1050" s="38" t="s">
        <v>356</v>
      </c>
      <c r="E1050" s="27" t="str">
        <f t="shared" si="1"/>
        <v>semaine n° 46</v>
      </c>
      <c r="G1050" s="46"/>
    </row>
    <row r="1051">
      <c r="A1051" s="35">
        <v>11.0</v>
      </c>
      <c r="B1051" s="36">
        <v>14.0</v>
      </c>
      <c r="C1051" s="47">
        <v>46340.0</v>
      </c>
      <c r="D1051" s="38" t="s">
        <v>357</v>
      </c>
      <c r="E1051" s="27" t="str">
        <f t="shared" si="1"/>
        <v>semaine n° 46</v>
      </c>
      <c r="G1051" s="46"/>
    </row>
    <row r="1052">
      <c r="A1052" s="35">
        <v>11.0</v>
      </c>
      <c r="B1052" s="36">
        <v>15.0</v>
      </c>
      <c r="C1052" s="47">
        <v>46341.0</v>
      </c>
      <c r="D1052" s="38" t="s">
        <v>358</v>
      </c>
      <c r="E1052" s="27" t="str">
        <f t="shared" si="1"/>
        <v>semaine n° 47</v>
      </c>
      <c r="G1052" s="46"/>
    </row>
    <row r="1053">
      <c r="A1053" s="35">
        <v>11.0</v>
      </c>
      <c r="B1053" s="36">
        <v>16.0</v>
      </c>
      <c r="C1053" s="47">
        <v>46342.0</v>
      </c>
      <c r="D1053" s="38" t="s">
        <v>359</v>
      </c>
      <c r="E1053" s="27" t="str">
        <f t="shared" si="1"/>
        <v>semaine n° 47</v>
      </c>
      <c r="G1053" s="46"/>
    </row>
    <row r="1054">
      <c r="A1054" s="35">
        <v>11.0</v>
      </c>
      <c r="B1054" s="36">
        <v>17.0</v>
      </c>
      <c r="C1054" s="47">
        <v>46343.0</v>
      </c>
      <c r="D1054" s="38" t="s">
        <v>360</v>
      </c>
      <c r="E1054" s="27" t="str">
        <f t="shared" si="1"/>
        <v>semaine n° 47</v>
      </c>
      <c r="G1054" s="46"/>
    </row>
    <row r="1055">
      <c r="A1055" s="35">
        <v>11.0</v>
      </c>
      <c r="B1055" s="36">
        <v>18.0</v>
      </c>
      <c r="C1055" s="47">
        <v>46344.0</v>
      </c>
      <c r="D1055" s="38" t="s">
        <v>361</v>
      </c>
      <c r="E1055" s="27" t="str">
        <f t="shared" si="1"/>
        <v>semaine n° 47</v>
      </c>
      <c r="G1055" s="46"/>
    </row>
    <row r="1056">
      <c r="A1056" s="35">
        <v>11.0</v>
      </c>
      <c r="B1056" s="36">
        <v>19.0</v>
      </c>
      <c r="C1056" s="47">
        <v>46345.0</v>
      </c>
      <c r="D1056" s="38" t="s">
        <v>362</v>
      </c>
      <c r="E1056" s="27" t="str">
        <f t="shared" si="1"/>
        <v>semaine n° 47</v>
      </c>
      <c r="G1056" s="46"/>
    </row>
    <row r="1057">
      <c r="A1057" s="35">
        <v>11.0</v>
      </c>
      <c r="B1057" s="36">
        <v>20.0</v>
      </c>
      <c r="C1057" s="47">
        <v>46346.0</v>
      </c>
      <c r="D1057" s="38" t="s">
        <v>363</v>
      </c>
      <c r="E1057" s="27" t="str">
        <f t="shared" si="1"/>
        <v>semaine n° 47</v>
      </c>
      <c r="G1057" s="46"/>
    </row>
    <row r="1058">
      <c r="A1058" s="35">
        <v>11.0</v>
      </c>
      <c r="B1058" s="36">
        <v>21.0</v>
      </c>
      <c r="C1058" s="47">
        <v>46347.0</v>
      </c>
      <c r="D1058" s="38" t="s">
        <v>364</v>
      </c>
      <c r="E1058" s="27" t="str">
        <f t="shared" si="1"/>
        <v>semaine n° 47</v>
      </c>
      <c r="G1058" s="46"/>
    </row>
    <row r="1059">
      <c r="A1059" s="35">
        <v>11.0</v>
      </c>
      <c r="B1059" s="36">
        <v>22.0</v>
      </c>
      <c r="C1059" s="47">
        <v>46348.0</v>
      </c>
      <c r="D1059" s="38" t="s">
        <v>365</v>
      </c>
      <c r="E1059" s="27" t="str">
        <f t="shared" si="1"/>
        <v>semaine n° 48</v>
      </c>
      <c r="G1059" s="46"/>
    </row>
    <row r="1060">
      <c r="A1060" s="35">
        <v>11.0</v>
      </c>
      <c r="B1060" s="36">
        <v>23.0</v>
      </c>
      <c r="C1060" s="47">
        <v>46349.0</v>
      </c>
      <c r="D1060" s="38" t="s">
        <v>366</v>
      </c>
      <c r="E1060" s="27" t="str">
        <f t="shared" si="1"/>
        <v>semaine n° 48</v>
      </c>
      <c r="G1060" s="46"/>
    </row>
    <row r="1061">
      <c r="A1061" s="35">
        <v>11.0</v>
      </c>
      <c r="B1061" s="36">
        <v>24.0</v>
      </c>
      <c r="C1061" s="47">
        <v>46350.0</v>
      </c>
      <c r="D1061" s="38" t="s">
        <v>367</v>
      </c>
      <c r="E1061" s="27" t="str">
        <f t="shared" si="1"/>
        <v>semaine n° 48</v>
      </c>
      <c r="G1061" s="46"/>
    </row>
    <row r="1062">
      <c r="A1062" s="35">
        <v>11.0</v>
      </c>
      <c r="B1062" s="36">
        <v>25.0</v>
      </c>
      <c r="C1062" s="47">
        <v>46351.0</v>
      </c>
      <c r="D1062" s="38" t="s">
        <v>133</v>
      </c>
      <c r="E1062" s="27" t="str">
        <f t="shared" si="1"/>
        <v>semaine n° 48</v>
      </c>
      <c r="G1062" s="46"/>
    </row>
    <row r="1063">
      <c r="A1063" s="35">
        <v>11.0</v>
      </c>
      <c r="B1063" s="36">
        <v>26.0</v>
      </c>
      <c r="C1063" s="47">
        <v>46352.0</v>
      </c>
      <c r="D1063" s="38" t="s">
        <v>368</v>
      </c>
      <c r="E1063" s="27" t="str">
        <f t="shared" si="1"/>
        <v>semaine n° 48</v>
      </c>
      <c r="G1063" s="46"/>
    </row>
    <row r="1064">
      <c r="A1064" s="35">
        <v>11.0</v>
      </c>
      <c r="B1064" s="36">
        <v>27.0</v>
      </c>
      <c r="C1064" s="47">
        <v>46353.0</v>
      </c>
      <c r="D1064" s="38" t="s">
        <v>369</v>
      </c>
      <c r="E1064" s="27" t="str">
        <f t="shared" si="1"/>
        <v>semaine n° 48</v>
      </c>
      <c r="G1064" s="46"/>
    </row>
    <row r="1065">
      <c r="A1065" s="35">
        <v>11.0</v>
      </c>
      <c r="B1065" s="36">
        <v>28.0</v>
      </c>
      <c r="C1065" s="47">
        <v>46354.0</v>
      </c>
      <c r="D1065" s="38" t="s">
        <v>252</v>
      </c>
      <c r="E1065" s="27" t="str">
        <f t="shared" si="1"/>
        <v>semaine n° 48</v>
      </c>
      <c r="G1065" s="46"/>
    </row>
    <row r="1066">
      <c r="A1066" s="35">
        <v>11.0</v>
      </c>
      <c r="B1066" s="36">
        <v>29.0</v>
      </c>
      <c r="C1066" s="47">
        <v>46355.0</v>
      </c>
      <c r="D1066" s="38" t="s">
        <v>370</v>
      </c>
      <c r="E1066" s="27" t="str">
        <f t="shared" si="1"/>
        <v>semaine n° 49</v>
      </c>
      <c r="G1066" s="46"/>
    </row>
    <row r="1067">
      <c r="A1067" s="35">
        <v>11.0</v>
      </c>
      <c r="B1067" s="36">
        <v>30.0</v>
      </c>
      <c r="C1067" s="47">
        <v>46356.0</v>
      </c>
      <c r="D1067" s="38" t="s">
        <v>371</v>
      </c>
      <c r="E1067" s="27" t="str">
        <f t="shared" si="1"/>
        <v>semaine n° 49</v>
      </c>
      <c r="G1067" s="46"/>
    </row>
    <row r="1068">
      <c r="A1068" s="35">
        <v>12.0</v>
      </c>
      <c r="B1068" s="36">
        <v>1.0</v>
      </c>
      <c r="C1068" s="37">
        <v>46357.0</v>
      </c>
      <c r="D1068" s="38" t="s">
        <v>372</v>
      </c>
      <c r="E1068" s="27" t="str">
        <f t="shared" si="1"/>
        <v>semaine n° 49</v>
      </c>
      <c r="G1068" s="46"/>
    </row>
    <row r="1069">
      <c r="A1069" s="35">
        <v>12.0</v>
      </c>
      <c r="B1069" s="36">
        <v>2.0</v>
      </c>
      <c r="C1069" s="37">
        <v>46358.0</v>
      </c>
      <c r="D1069" s="38" t="s">
        <v>373</v>
      </c>
      <c r="E1069" s="27" t="str">
        <f t="shared" si="1"/>
        <v>semaine n° 49</v>
      </c>
      <c r="G1069" s="46"/>
    </row>
    <row r="1070">
      <c r="A1070" s="35">
        <v>12.0</v>
      </c>
      <c r="B1070" s="36">
        <v>3.0</v>
      </c>
      <c r="C1070" s="37">
        <v>46359.0</v>
      </c>
      <c r="D1070" s="38" t="s">
        <v>374</v>
      </c>
      <c r="E1070" s="27" t="str">
        <f t="shared" si="1"/>
        <v>semaine n° 49</v>
      </c>
      <c r="G1070" s="46"/>
    </row>
    <row r="1071">
      <c r="A1071" s="35">
        <v>12.0</v>
      </c>
      <c r="B1071" s="36">
        <v>4.0</v>
      </c>
      <c r="C1071" s="37">
        <v>46360.0</v>
      </c>
      <c r="D1071" s="38" t="s">
        <v>375</v>
      </c>
      <c r="E1071" s="27" t="str">
        <f t="shared" si="1"/>
        <v>semaine n° 49</v>
      </c>
      <c r="G1071" s="46"/>
    </row>
    <row r="1072">
      <c r="A1072" s="35">
        <v>12.0</v>
      </c>
      <c r="B1072" s="36">
        <v>5.0</v>
      </c>
      <c r="C1072" s="37">
        <v>46361.0</v>
      </c>
      <c r="D1072" s="38" t="s">
        <v>376</v>
      </c>
      <c r="E1072" s="27" t="str">
        <f t="shared" si="1"/>
        <v>semaine n° 49</v>
      </c>
      <c r="G1072" s="46"/>
    </row>
    <row r="1073">
      <c r="A1073" s="35">
        <v>12.0</v>
      </c>
      <c r="B1073" s="36">
        <v>6.0</v>
      </c>
      <c r="C1073" s="37">
        <v>46362.0</v>
      </c>
      <c r="D1073" s="38" t="s">
        <v>377</v>
      </c>
      <c r="E1073" s="27" t="str">
        <f t="shared" si="1"/>
        <v>semaine n° 50</v>
      </c>
      <c r="G1073" s="46"/>
    </row>
    <row r="1074">
      <c r="A1074" s="35">
        <v>12.0</v>
      </c>
      <c r="B1074" s="36">
        <v>7.0</v>
      </c>
      <c r="C1074" s="37">
        <v>46363.0</v>
      </c>
      <c r="D1074" s="38" t="s">
        <v>378</v>
      </c>
      <c r="E1074" s="27" t="str">
        <f t="shared" si="1"/>
        <v>semaine n° 50</v>
      </c>
      <c r="G1074" s="46"/>
    </row>
    <row r="1075">
      <c r="A1075" s="35">
        <v>12.0</v>
      </c>
      <c r="B1075" s="36">
        <v>8.0</v>
      </c>
      <c r="C1075" s="37">
        <v>46364.0</v>
      </c>
      <c r="D1075" s="38" t="s">
        <v>379</v>
      </c>
      <c r="E1075" s="27" t="str">
        <f t="shared" si="1"/>
        <v>semaine n° 50</v>
      </c>
      <c r="G1075" s="46"/>
    </row>
    <row r="1076">
      <c r="A1076" s="35">
        <v>12.0</v>
      </c>
      <c r="B1076" s="36">
        <v>9.0</v>
      </c>
      <c r="C1076" s="37">
        <v>46365.0</v>
      </c>
      <c r="D1076" s="38" t="s">
        <v>380</v>
      </c>
      <c r="E1076" s="27" t="str">
        <f t="shared" si="1"/>
        <v>semaine n° 50</v>
      </c>
      <c r="G1076" s="46"/>
    </row>
    <row r="1077">
      <c r="A1077" s="35">
        <v>12.0</v>
      </c>
      <c r="B1077" s="36">
        <v>10.0</v>
      </c>
      <c r="C1077" s="47">
        <v>46366.0</v>
      </c>
      <c r="D1077" s="38" t="s">
        <v>381</v>
      </c>
      <c r="E1077" s="27" t="str">
        <f t="shared" si="1"/>
        <v>semaine n° 50</v>
      </c>
      <c r="G1077" s="46"/>
    </row>
    <row r="1078">
      <c r="A1078" s="35">
        <v>12.0</v>
      </c>
      <c r="B1078" s="36">
        <v>11.0</v>
      </c>
      <c r="C1078" s="47">
        <v>46367.0</v>
      </c>
      <c r="D1078" s="38" t="s">
        <v>382</v>
      </c>
      <c r="E1078" s="27" t="str">
        <f t="shared" si="1"/>
        <v>semaine n° 50</v>
      </c>
      <c r="G1078" s="46"/>
    </row>
    <row r="1079">
      <c r="A1079" s="35">
        <v>12.0</v>
      </c>
      <c r="B1079" s="36">
        <v>12.0</v>
      </c>
      <c r="C1079" s="47">
        <v>46368.0</v>
      </c>
      <c r="D1079" s="38" t="s">
        <v>383</v>
      </c>
      <c r="E1079" s="27" t="str">
        <f t="shared" si="1"/>
        <v>semaine n° 50</v>
      </c>
      <c r="G1079" s="46"/>
    </row>
    <row r="1080">
      <c r="A1080" s="35">
        <v>12.0</v>
      </c>
      <c r="B1080" s="36">
        <v>13.0</v>
      </c>
      <c r="C1080" s="47">
        <v>46369.0</v>
      </c>
      <c r="D1080" s="38" t="s">
        <v>384</v>
      </c>
      <c r="E1080" s="27" t="str">
        <f t="shared" si="1"/>
        <v>semaine n° 51</v>
      </c>
      <c r="G1080" s="46"/>
    </row>
    <row r="1081">
      <c r="A1081" s="35">
        <v>12.0</v>
      </c>
      <c r="B1081" s="36">
        <v>14.0</v>
      </c>
      <c r="C1081" s="47">
        <v>46370.0</v>
      </c>
      <c r="D1081" s="38" t="s">
        <v>385</v>
      </c>
      <c r="E1081" s="27" t="str">
        <f t="shared" si="1"/>
        <v>semaine n° 51</v>
      </c>
      <c r="G1081" s="46"/>
    </row>
    <row r="1082">
      <c r="A1082" s="35">
        <v>12.0</v>
      </c>
      <c r="B1082" s="36">
        <v>15.0</v>
      </c>
      <c r="C1082" s="47">
        <v>46371.0</v>
      </c>
      <c r="D1082" s="38" t="s">
        <v>386</v>
      </c>
      <c r="E1082" s="27" t="str">
        <f t="shared" si="1"/>
        <v>semaine n° 51</v>
      </c>
      <c r="G1082" s="46"/>
    </row>
    <row r="1083">
      <c r="A1083" s="35">
        <v>12.0</v>
      </c>
      <c r="B1083" s="36">
        <v>16.0</v>
      </c>
      <c r="C1083" s="47">
        <v>46372.0</v>
      </c>
      <c r="D1083" s="38" t="s">
        <v>387</v>
      </c>
      <c r="E1083" s="27" t="str">
        <f t="shared" si="1"/>
        <v>semaine n° 51</v>
      </c>
      <c r="G1083" s="46"/>
    </row>
    <row r="1084">
      <c r="A1084" s="35">
        <v>12.0</v>
      </c>
      <c r="B1084" s="36">
        <v>17.0</v>
      </c>
      <c r="C1084" s="47">
        <v>46373.0</v>
      </c>
      <c r="D1084" s="38" t="s">
        <v>388</v>
      </c>
      <c r="E1084" s="27" t="str">
        <f t="shared" si="1"/>
        <v>semaine n° 51</v>
      </c>
      <c r="G1084" s="46"/>
    </row>
    <row r="1085">
      <c r="A1085" s="35">
        <v>12.0</v>
      </c>
      <c r="B1085" s="36">
        <v>18.0</v>
      </c>
      <c r="C1085" s="47">
        <v>46374.0</v>
      </c>
      <c r="D1085" s="38" t="s">
        <v>389</v>
      </c>
      <c r="E1085" s="27" t="str">
        <f t="shared" si="1"/>
        <v>semaine n° 51</v>
      </c>
      <c r="G1085" s="46"/>
    </row>
    <row r="1086">
      <c r="A1086" s="35">
        <v>12.0</v>
      </c>
      <c r="B1086" s="36">
        <v>19.0</v>
      </c>
      <c r="C1086" s="47">
        <v>46375.0</v>
      </c>
      <c r="D1086" s="38" t="s">
        <v>390</v>
      </c>
      <c r="E1086" s="27" t="str">
        <f t="shared" si="1"/>
        <v>semaine n° 51</v>
      </c>
      <c r="G1086" s="46"/>
    </row>
    <row r="1087">
      <c r="A1087" s="35">
        <v>12.0</v>
      </c>
      <c r="B1087" s="36">
        <v>20.0</v>
      </c>
      <c r="C1087" s="47">
        <v>46376.0</v>
      </c>
      <c r="D1087" s="38" t="s">
        <v>391</v>
      </c>
      <c r="E1087" s="27" t="str">
        <f t="shared" si="1"/>
        <v>semaine n° 52</v>
      </c>
      <c r="G1087" s="46"/>
    </row>
    <row r="1088">
      <c r="A1088" s="35">
        <v>12.0</v>
      </c>
      <c r="B1088" s="36">
        <v>21.0</v>
      </c>
      <c r="C1088" s="47">
        <v>46377.0</v>
      </c>
      <c r="D1088" s="38" t="s">
        <v>380</v>
      </c>
      <c r="E1088" s="27" t="str">
        <f t="shared" si="1"/>
        <v>semaine n° 52</v>
      </c>
      <c r="G1088" s="46"/>
    </row>
    <row r="1089">
      <c r="A1089" s="35">
        <v>12.0</v>
      </c>
      <c r="B1089" s="36">
        <v>22.0</v>
      </c>
      <c r="C1089" s="47">
        <v>46378.0</v>
      </c>
      <c r="D1089" s="38" t="s">
        <v>392</v>
      </c>
      <c r="E1089" s="27" t="str">
        <f t="shared" si="1"/>
        <v>semaine n° 52</v>
      </c>
      <c r="G1089" s="46"/>
    </row>
    <row r="1090">
      <c r="A1090" s="35">
        <v>12.0</v>
      </c>
      <c r="B1090" s="36">
        <v>23.0</v>
      </c>
      <c r="C1090" s="47">
        <v>46379.0</v>
      </c>
      <c r="D1090" s="38" t="s">
        <v>393</v>
      </c>
      <c r="E1090" s="27" t="str">
        <f t="shared" si="1"/>
        <v>semaine n° 52</v>
      </c>
      <c r="G1090" s="46"/>
    </row>
    <row r="1091">
      <c r="A1091" s="35">
        <v>12.0</v>
      </c>
      <c r="B1091" s="36">
        <v>24.0</v>
      </c>
      <c r="C1091" s="47">
        <v>46380.0</v>
      </c>
      <c r="D1091" s="38" t="s">
        <v>394</v>
      </c>
      <c r="E1091" s="27" t="str">
        <f t="shared" si="1"/>
        <v>semaine n° 52</v>
      </c>
      <c r="G1091" s="46"/>
    </row>
    <row r="1092">
      <c r="A1092" s="35">
        <v>12.0</v>
      </c>
      <c r="B1092" s="36">
        <v>25.0</v>
      </c>
      <c r="C1092" s="47">
        <v>46381.0</v>
      </c>
      <c r="D1092" s="38" t="s">
        <v>395</v>
      </c>
      <c r="E1092" s="27" t="str">
        <f t="shared" si="1"/>
        <v>semaine n° 52</v>
      </c>
      <c r="G1092" s="46"/>
    </row>
    <row r="1093">
      <c r="A1093" s="35">
        <v>12.0</v>
      </c>
      <c r="B1093" s="36">
        <v>26.0</v>
      </c>
      <c r="C1093" s="47">
        <v>46382.0</v>
      </c>
      <c r="D1093" s="38" t="s">
        <v>396</v>
      </c>
      <c r="E1093" s="27" t="str">
        <f t="shared" si="1"/>
        <v>semaine n° 52</v>
      </c>
      <c r="G1093" s="46"/>
    </row>
    <row r="1094">
      <c r="A1094" s="35">
        <v>12.0</v>
      </c>
      <c r="B1094" s="36">
        <v>27.0</v>
      </c>
      <c r="C1094" s="47">
        <v>46383.0</v>
      </c>
      <c r="D1094" s="38" t="s">
        <v>117</v>
      </c>
      <c r="E1094" s="27" t="str">
        <f t="shared" si="1"/>
        <v>semaine n° 53</v>
      </c>
      <c r="G1094" s="46"/>
    </row>
    <row r="1095">
      <c r="A1095" s="35">
        <v>12.0</v>
      </c>
      <c r="B1095" s="36">
        <v>28.0</v>
      </c>
      <c r="C1095" s="47">
        <v>46384.0</v>
      </c>
      <c r="D1095" s="38" t="s">
        <v>397</v>
      </c>
      <c r="E1095" s="27" t="str">
        <f t="shared" si="1"/>
        <v>semaine n° 53</v>
      </c>
      <c r="G1095" s="46"/>
    </row>
    <row r="1096">
      <c r="A1096" s="35">
        <v>12.0</v>
      </c>
      <c r="B1096" s="36">
        <v>29.0</v>
      </c>
      <c r="C1096" s="47">
        <v>46385.0</v>
      </c>
      <c r="D1096" s="38" t="s">
        <v>398</v>
      </c>
      <c r="E1096" s="27" t="str">
        <f t="shared" si="1"/>
        <v>semaine n° 53</v>
      </c>
      <c r="G1096" s="46"/>
    </row>
    <row r="1097">
      <c r="A1097" s="35">
        <v>12.0</v>
      </c>
      <c r="B1097" s="36">
        <v>30.0</v>
      </c>
      <c r="C1097" s="47">
        <v>46386.0</v>
      </c>
      <c r="D1097" s="38" t="s">
        <v>399</v>
      </c>
      <c r="E1097" s="27" t="str">
        <f t="shared" si="1"/>
        <v>semaine n° 53</v>
      </c>
      <c r="G1097" s="46"/>
    </row>
    <row r="1098">
      <c r="A1098" s="35">
        <v>12.0</v>
      </c>
      <c r="B1098" s="36">
        <v>31.0</v>
      </c>
      <c r="C1098" s="47">
        <v>46387.0</v>
      </c>
      <c r="D1098" s="38" t="s">
        <v>400</v>
      </c>
      <c r="E1098" s="27" t="str">
        <f t="shared" si="1"/>
        <v>semaine n° 53</v>
      </c>
      <c r="G1098" s="46"/>
    </row>
    <row r="1099">
      <c r="A1099" s="35">
        <v>1.0</v>
      </c>
      <c r="B1099" s="36">
        <v>1.0</v>
      </c>
      <c r="C1099" s="37">
        <v>46388.0</v>
      </c>
      <c r="D1099" s="38" t="s">
        <v>12</v>
      </c>
      <c r="E1099" s="27" t="str">
        <f t="shared" si="1"/>
        <v>semaine n° 1</v>
      </c>
      <c r="G1099" s="46"/>
    </row>
    <row r="1100">
      <c r="A1100" s="35">
        <v>1.0</v>
      </c>
      <c r="B1100" s="36">
        <v>2.0</v>
      </c>
      <c r="C1100" s="37">
        <v>46389.0</v>
      </c>
      <c r="D1100" s="38" t="s">
        <v>16</v>
      </c>
      <c r="E1100" s="27" t="str">
        <f t="shared" si="1"/>
        <v>semaine n° 1</v>
      </c>
      <c r="G1100" s="46"/>
    </row>
    <row r="1101">
      <c r="A1101" s="35">
        <v>1.0</v>
      </c>
      <c r="B1101" s="36">
        <v>3.0</v>
      </c>
      <c r="C1101" s="37">
        <v>46390.0</v>
      </c>
      <c r="D1101" s="38" t="s">
        <v>19</v>
      </c>
      <c r="E1101" s="27" t="str">
        <f t="shared" si="1"/>
        <v>semaine n° 2</v>
      </c>
      <c r="G1101" s="46"/>
    </row>
    <row r="1102">
      <c r="A1102" s="35">
        <v>1.0</v>
      </c>
      <c r="B1102" s="36">
        <v>4.0</v>
      </c>
      <c r="C1102" s="37">
        <v>46391.0</v>
      </c>
      <c r="D1102" s="38" t="s">
        <v>22</v>
      </c>
      <c r="E1102" s="27" t="str">
        <f t="shared" si="1"/>
        <v>semaine n° 2</v>
      </c>
      <c r="G1102" s="46"/>
    </row>
    <row r="1103">
      <c r="A1103" s="35">
        <v>1.0</v>
      </c>
      <c r="B1103" s="36">
        <v>5.0</v>
      </c>
      <c r="C1103" s="37">
        <v>46392.0</v>
      </c>
      <c r="D1103" s="38" t="s">
        <v>25</v>
      </c>
      <c r="E1103" s="27" t="str">
        <f t="shared" si="1"/>
        <v>semaine n° 2</v>
      </c>
      <c r="G1103" s="46"/>
    </row>
    <row r="1104">
      <c r="A1104" s="35">
        <v>1.0</v>
      </c>
      <c r="B1104" s="36">
        <v>6.0</v>
      </c>
      <c r="C1104" s="37">
        <v>46393.0</v>
      </c>
      <c r="D1104" s="38" t="s">
        <v>28</v>
      </c>
      <c r="E1104" s="27" t="str">
        <f t="shared" si="1"/>
        <v>semaine n° 2</v>
      </c>
      <c r="G1104" s="46"/>
    </row>
    <row r="1105">
      <c r="A1105" s="35">
        <v>1.0</v>
      </c>
      <c r="B1105" s="36">
        <v>7.0</v>
      </c>
      <c r="C1105" s="37">
        <v>46394.0</v>
      </c>
      <c r="D1105" s="38" t="s">
        <v>31</v>
      </c>
      <c r="E1105" s="27" t="str">
        <f t="shared" si="1"/>
        <v>semaine n° 2</v>
      </c>
      <c r="G1105" s="46"/>
    </row>
    <row r="1106">
      <c r="A1106" s="35">
        <v>1.0</v>
      </c>
      <c r="B1106" s="36">
        <v>8.0</v>
      </c>
      <c r="C1106" s="37">
        <v>46395.0</v>
      </c>
      <c r="D1106" s="38" t="s">
        <v>34</v>
      </c>
      <c r="E1106" s="27" t="str">
        <f t="shared" si="1"/>
        <v>semaine n° 2</v>
      </c>
      <c r="G1106" s="46"/>
    </row>
    <row r="1107">
      <c r="A1107" s="35">
        <v>1.0</v>
      </c>
      <c r="B1107" s="36">
        <v>9.0</v>
      </c>
      <c r="C1107" s="37">
        <v>46396.0</v>
      </c>
      <c r="D1107" s="38" t="s">
        <v>37</v>
      </c>
      <c r="E1107" s="27" t="str">
        <f t="shared" si="1"/>
        <v>semaine n° 2</v>
      </c>
      <c r="G1107" s="46"/>
    </row>
    <row r="1108">
      <c r="A1108" s="35">
        <v>1.0</v>
      </c>
      <c r="B1108" s="36">
        <v>10.0</v>
      </c>
      <c r="C1108" s="37">
        <v>46397.0</v>
      </c>
      <c r="D1108" s="38" t="s">
        <v>40</v>
      </c>
      <c r="E1108" s="27" t="str">
        <f t="shared" si="1"/>
        <v>semaine n° 3</v>
      </c>
      <c r="G1108" s="46"/>
    </row>
    <row r="1109">
      <c r="A1109" s="35">
        <v>1.0</v>
      </c>
      <c r="B1109" s="36">
        <v>11.0</v>
      </c>
      <c r="C1109" s="37">
        <v>46398.0</v>
      </c>
      <c r="D1109" s="38" t="s">
        <v>43</v>
      </c>
      <c r="E1109" s="27" t="str">
        <f t="shared" si="1"/>
        <v>semaine n° 3</v>
      </c>
      <c r="G1109" s="46"/>
    </row>
    <row r="1110">
      <c r="A1110" s="35">
        <v>1.0</v>
      </c>
      <c r="B1110" s="36">
        <v>12.0</v>
      </c>
      <c r="C1110" s="37">
        <v>46399.0</v>
      </c>
      <c r="D1110" s="38" t="s">
        <v>46</v>
      </c>
      <c r="E1110" s="27" t="str">
        <f t="shared" si="1"/>
        <v>semaine n° 3</v>
      </c>
      <c r="G1110" s="46"/>
    </row>
    <row r="1111">
      <c r="A1111" s="35">
        <v>1.0</v>
      </c>
      <c r="B1111" s="36">
        <v>13.0</v>
      </c>
      <c r="C1111" s="37">
        <v>46400.0</v>
      </c>
      <c r="D1111" s="38" t="s">
        <v>49</v>
      </c>
      <c r="E1111" s="27" t="str">
        <f t="shared" si="1"/>
        <v>semaine n° 3</v>
      </c>
      <c r="G1111" s="46"/>
    </row>
    <row r="1112">
      <c r="A1112" s="35">
        <v>1.0</v>
      </c>
      <c r="B1112" s="36">
        <v>14.0</v>
      </c>
      <c r="C1112" s="37">
        <v>46401.0</v>
      </c>
      <c r="D1112" s="38" t="s">
        <v>53</v>
      </c>
      <c r="E1112" s="27" t="str">
        <f t="shared" si="1"/>
        <v>semaine n° 3</v>
      </c>
      <c r="G1112" s="46"/>
    </row>
    <row r="1113">
      <c r="A1113" s="35">
        <v>1.0</v>
      </c>
      <c r="B1113" s="36">
        <v>15.0</v>
      </c>
      <c r="C1113" s="37">
        <v>46402.0</v>
      </c>
      <c r="D1113" s="38" t="s">
        <v>56</v>
      </c>
      <c r="E1113" s="27" t="str">
        <f t="shared" si="1"/>
        <v>semaine n° 3</v>
      </c>
      <c r="G1113" s="46"/>
    </row>
    <row r="1114">
      <c r="A1114" s="35">
        <v>1.0</v>
      </c>
      <c r="B1114" s="36">
        <v>16.0</v>
      </c>
      <c r="C1114" s="37">
        <v>46403.0</v>
      </c>
      <c r="D1114" s="38" t="s">
        <v>59</v>
      </c>
      <c r="E1114" s="27" t="str">
        <f t="shared" si="1"/>
        <v>semaine n° 3</v>
      </c>
      <c r="G1114" s="46"/>
    </row>
    <row r="1115">
      <c r="A1115" s="35">
        <v>1.0</v>
      </c>
      <c r="B1115" s="36">
        <v>17.0</v>
      </c>
      <c r="C1115" s="37">
        <v>46404.0</v>
      </c>
      <c r="D1115" s="38" t="s">
        <v>63</v>
      </c>
      <c r="E1115" s="27" t="str">
        <f t="shared" si="1"/>
        <v>semaine n° 4</v>
      </c>
      <c r="G1115" s="46"/>
    </row>
    <row r="1116">
      <c r="A1116" s="35">
        <v>1.0</v>
      </c>
      <c r="B1116" s="36">
        <v>18.0</v>
      </c>
      <c r="C1116" s="37">
        <v>46405.0</v>
      </c>
      <c r="D1116" s="38" t="s">
        <v>66</v>
      </c>
      <c r="E1116" s="27" t="str">
        <f t="shared" si="1"/>
        <v>semaine n° 4</v>
      </c>
      <c r="G1116" s="46"/>
    </row>
    <row r="1117">
      <c r="A1117" s="35">
        <v>1.0</v>
      </c>
      <c r="B1117" s="36">
        <v>19.0</v>
      </c>
      <c r="C1117" s="37">
        <v>46406.0</v>
      </c>
      <c r="D1117" s="38" t="s">
        <v>68</v>
      </c>
      <c r="E1117" s="27" t="str">
        <f t="shared" si="1"/>
        <v>semaine n° 4</v>
      </c>
      <c r="G1117" s="46"/>
    </row>
    <row r="1118">
      <c r="A1118" s="35">
        <v>1.0</v>
      </c>
      <c r="B1118" s="36">
        <v>20.0</v>
      </c>
      <c r="C1118" s="37">
        <v>46407.0</v>
      </c>
      <c r="D1118" s="38" t="s">
        <v>69</v>
      </c>
      <c r="E1118" s="27" t="str">
        <f t="shared" si="1"/>
        <v>semaine n° 4</v>
      </c>
      <c r="G1118" s="46"/>
    </row>
    <row r="1119">
      <c r="A1119" s="35">
        <v>1.0</v>
      </c>
      <c r="B1119" s="36">
        <v>21.0</v>
      </c>
      <c r="C1119" s="37">
        <v>46408.0</v>
      </c>
      <c r="D1119" s="38" t="s">
        <v>70</v>
      </c>
      <c r="E1119" s="27" t="str">
        <f t="shared" si="1"/>
        <v>semaine n° 4</v>
      </c>
      <c r="G1119" s="46"/>
    </row>
    <row r="1120">
      <c r="A1120" s="35">
        <v>1.0</v>
      </c>
      <c r="B1120" s="36">
        <v>22.0</v>
      </c>
      <c r="C1120" s="37">
        <v>46409.0</v>
      </c>
      <c r="D1120" s="38" t="s">
        <v>71</v>
      </c>
      <c r="E1120" s="27" t="str">
        <f t="shared" si="1"/>
        <v>semaine n° 4</v>
      </c>
      <c r="G1120" s="46"/>
    </row>
    <row r="1121">
      <c r="A1121" s="35">
        <v>1.0</v>
      </c>
      <c r="B1121" s="36">
        <v>23.0</v>
      </c>
      <c r="C1121" s="37">
        <v>46410.0</v>
      </c>
      <c r="D1121" s="38" t="s">
        <v>72</v>
      </c>
      <c r="E1121" s="27" t="str">
        <f t="shared" si="1"/>
        <v>semaine n° 4</v>
      </c>
      <c r="G1121" s="46"/>
    </row>
    <row r="1122">
      <c r="A1122" s="35">
        <v>1.0</v>
      </c>
      <c r="B1122" s="36">
        <v>24.0</v>
      </c>
      <c r="C1122" s="37">
        <v>46411.0</v>
      </c>
      <c r="D1122" s="38" t="s">
        <v>73</v>
      </c>
      <c r="E1122" s="27" t="str">
        <f t="shared" si="1"/>
        <v>semaine n° 5</v>
      </c>
      <c r="G1122" s="46"/>
    </row>
    <row r="1123">
      <c r="A1123" s="35">
        <v>1.0</v>
      </c>
      <c r="B1123" s="36">
        <v>25.0</v>
      </c>
      <c r="C1123" s="37">
        <v>46412.0</v>
      </c>
      <c r="D1123" s="38" t="s">
        <v>74</v>
      </c>
      <c r="E1123" s="27" t="str">
        <f t="shared" si="1"/>
        <v>semaine n° 5</v>
      </c>
      <c r="G1123" s="46"/>
    </row>
    <row r="1124">
      <c r="A1124" s="35">
        <v>1.0</v>
      </c>
      <c r="B1124" s="36">
        <v>26.0</v>
      </c>
      <c r="C1124" s="37">
        <v>46413.0</v>
      </c>
      <c r="D1124" s="38" t="s">
        <v>75</v>
      </c>
      <c r="E1124" s="27" t="str">
        <f t="shared" si="1"/>
        <v>semaine n° 5</v>
      </c>
      <c r="G1124" s="46"/>
    </row>
    <row r="1125">
      <c r="A1125" s="35">
        <v>1.0</v>
      </c>
      <c r="B1125" s="36">
        <v>27.0</v>
      </c>
      <c r="C1125" s="37">
        <v>46414.0</v>
      </c>
      <c r="D1125" s="38" t="s">
        <v>76</v>
      </c>
      <c r="E1125" s="27" t="str">
        <f t="shared" si="1"/>
        <v>semaine n° 5</v>
      </c>
      <c r="G1125" s="46"/>
    </row>
    <row r="1126">
      <c r="A1126" s="35">
        <v>1.0</v>
      </c>
      <c r="B1126" s="36">
        <v>28.0</v>
      </c>
      <c r="C1126" s="37">
        <v>46415.0</v>
      </c>
      <c r="D1126" s="38" t="s">
        <v>77</v>
      </c>
      <c r="E1126" s="27" t="str">
        <f t="shared" si="1"/>
        <v>semaine n° 5</v>
      </c>
      <c r="G1126" s="46"/>
    </row>
    <row r="1127">
      <c r="A1127" s="35">
        <v>1.0</v>
      </c>
      <c r="B1127" s="36">
        <v>29.0</v>
      </c>
      <c r="C1127" s="37">
        <v>46416.0</v>
      </c>
      <c r="D1127" s="38" t="s">
        <v>78</v>
      </c>
      <c r="E1127" s="27" t="str">
        <f t="shared" si="1"/>
        <v>semaine n° 5</v>
      </c>
      <c r="G1127" s="46"/>
    </row>
    <row r="1128">
      <c r="A1128" s="35">
        <v>1.0</v>
      </c>
      <c r="B1128" s="36">
        <v>30.0</v>
      </c>
      <c r="C1128" s="37">
        <v>46417.0</v>
      </c>
      <c r="D1128" s="38" t="s">
        <v>79</v>
      </c>
      <c r="E1128" s="27" t="str">
        <f t="shared" si="1"/>
        <v>semaine n° 5</v>
      </c>
      <c r="G1128" s="46"/>
    </row>
    <row r="1129">
      <c r="A1129" s="35">
        <v>1.0</v>
      </c>
      <c r="B1129" s="36">
        <v>31.0</v>
      </c>
      <c r="C1129" s="37">
        <v>46418.0</v>
      </c>
      <c r="D1129" s="38" t="s">
        <v>80</v>
      </c>
      <c r="E1129" s="27" t="str">
        <f t="shared" si="1"/>
        <v>semaine n° 6</v>
      </c>
      <c r="G1129" s="46"/>
    </row>
    <row r="1130">
      <c r="A1130" s="35">
        <v>2.0</v>
      </c>
      <c r="B1130" s="36">
        <v>1.0</v>
      </c>
      <c r="C1130" s="37">
        <v>46419.0</v>
      </c>
      <c r="D1130" s="38" t="s">
        <v>81</v>
      </c>
      <c r="E1130" s="27" t="str">
        <f t="shared" si="1"/>
        <v>semaine n° 6</v>
      </c>
      <c r="G1130" s="46"/>
    </row>
    <row r="1131">
      <c r="A1131" s="35">
        <v>2.0</v>
      </c>
      <c r="B1131" s="36">
        <v>2.0</v>
      </c>
      <c r="C1131" s="37">
        <v>46420.0</v>
      </c>
      <c r="D1131" s="38" t="s">
        <v>82</v>
      </c>
      <c r="E1131" s="27" t="str">
        <f t="shared" si="1"/>
        <v>semaine n° 6</v>
      </c>
      <c r="G1131" s="46"/>
    </row>
    <row r="1132">
      <c r="A1132" s="35">
        <v>2.0</v>
      </c>
      <c r="B1132" s="36">
        <v>3.0</v>
      </c>
      <c r="C1132" s="37">
        <v>46421.0</v>
      </c>
      <c r="D1132" s="38" t="s">
        <v>83</v>
      </c>
      <c r="E1132" s="27" t="str">
        <f t="shared" si="1"/>
        <v>semaine n° 6</v>
      </c>
      <c r="G1132" s="46"/>
    </row>
    <row r="1133">
      <c r="A1133" s="35">
        <v>2.0</v>
      </c>
      <c r="B1133" s="36">
        <v>4.0</v>
      </c>
      <c r="C1133" s="37">
        <v>46422.0</v>
      </c>
      <c r="D1133" s="38" t="s">
        <v>84</v>
      </c>
      <c r="E1133" s="27" t="str">
        <f t="shared" si="1"/>
        <v>semaine n° 6</v>
      </c>
      <c r="G1133" s="46"/>
    </row>
    <row r="1134">
      <c r="A1134" s="35">
        <v>2.0</v>
      </c>
      <c r="B1134" s="36">
        <v>5.0</v>
      </c>
      <c r="C1134" s="37">
        <v>46423.0</v>
      </c>
      <c r="D1134" s="38" t="s">
        <v>85</v>
      </c>
      <c r="E1134" s="27" t="str">
        <f t="shared" si="1"/>
        <v>semaine n° 6</v>
      </c>
      <c r="G1134" s="46"/>
    </row>
    <row r="1135">
      <c r="A1135" s="35">
        <v>2.0</v>
      </c>
      <c r="B1135" s="36">
        <v>6.0</v>
      </c>
      <c r="C1135" s="37">
        <v>46424.0</v>
      </c>
      <c r="D1135" s="38" t="s">
        <v>86</v>
      </c>
      <c r="E1135" s="27" t="str">
        <f t="shared" si="1"/>
        <v>semaine n° 6</v>
      </c>
      <c r="G1135" s="46"/>
    </row>
    <row r="1136">
      <c r="A1136" s="35">
        <v>2.0</v>
      </c>
      <c r="B1136" s="36">
        <v>7.0</v>
      </c>
      <c r="C1136" s="37">
        <v>46425.0</v>
      </c>
      <c r="D1136" s="38" t="s">
        <v>87</v>
      </c>
      <c r="E1136" s="27" t="str">
        <f t="shared" si="1"/>
        <v>semaine n° 7</v>
      </c>
      <c r="G1136" s="46"/>
    </row>
    <row r="1137">
      <c r="A1137" s="35">
        <v>2.0</v>
      </c>
      <c r="B1137" s="36">
        <v>8.0</v>
      </c>
      <c r="C1137" s="37">
        <v>46426.0</v>
      </c>
      <c r="D1137" s="38" t="s">
        <v>88</v>
      </c>
      <c r="E1137" s="27" t="str">
        <f t="shared" si="1"/>
        <v>semaine n° 7</v>
      </c>
      <c r="G1137" s="46"/>
    </row>
    <row r="1138">
      <c r="A1138" s="35">
        <v>2.0</v>
      </c>
      <c r="B1138" s="36">
        <v>9.0</v>
      </c>
      <c r="C1138" s="37">
        <v>46427.0</v>
      </c>
      <c r="D1138" s="38" t="s">
        <v>89</v>
      </c>
      <c r="E1138" s="27" t="str">
        <f t="shared" si="1"/>
        <v>semaine n° 7</v>
      </c>
      <c r="G1138" s="46"/>
    </row>
    <row r="1139">
      <c r="A1139" s="35">
        <v>2.0</v>
      </c>
      <c r="B1139" s="36">
        <v>10.0</v>
      </c>
      <c r="C1139" s="37">
        <v>46428.0</v>
      </c>
      <c r="D1139" s="38" t="s">
        <v>90</v>
      </c>
      <c r="E1139" s="27" t="str">
        <f t="shared" si="1"/>
        <v>semaine n° 7</v>
      </c>
      <c r="G1139" s="46"/>
    </row>
    <row r="1140">
      <c r="A1140" s="35">
        <v>2.0</v>
      </c>
      <c r="B1140" s="36">
        <v>11.0</v>
      </c>
      <c r="C1140" s="37">
        <v>46429.0</v>
      </c>
      <c r="D1140" s="38" t="s">
        <v>91</v>
      </c>
      <c r="E1140" s="27" t="str">
        <f t="shared" si="1"/>
        <v>semaine n° 7</v>
      </c>
      <c r="G1140" s="46"/>
    </row>
    <row r="1141">
      <c r="A1141" s="35">
        <v>2.0</v>
      </c>
      <c r="B1141" s="36">
        <v>12.0</v>
      </c>
      <c r="C1141" s="37">
        <v>46430.0</v>
      </c>
      <c r="D1141" s="38" t="s">
        <v>92</v>
      </c>
      <c r="E1141" s="27" t="str">
        <f t="shared" si="1"/>
        <v>semaine n° 7</v>
      </c>
      <c r="G1141" s="46"/>
    </row>
    <row r="1142">
      <c r="A1142" s="35">
        <v>2.0</v>
      </c>
      <c r="B1142" s="36">
        <v>13.0</v>
      </c>
      <c r="C1142" s="37">
        <v>46431.0</v>
      </c>
      <c r="D1142" s="38" t="s">
        <v>93</v>
      </c>
      <c r="E1142" s="27" t="str">
        <f t="shared" si="1"/>
        <v>semaine n° 7</v>
      </c>
      <c r="G1142" s="46"/>
    </row>
    <row r="1143">
      <c r="A1143" s="35">
        <v>2.0</v>
      </c>
      <c r="B1143" s="36">
        <v>14.0</v>
      </c>
      <c r="C1143" s="37">
        <v>46432.0</v>
      </c>
      <c r="D1143" s="38" t="s">
        <v>94</v>
      </c>
      <c r="E1143" s="27" t="str">
        <f t="shared" si="1"/>
        <v>semaine n° 8</v>
      </c>
      <c r="G1143" s="46"/>
    </row>
    <row r="1144">
      <c r="A1144" s="35">
        <v>2.0</v>
      </c>
      <c r="B1144" s="36">
        <v>15.0</v>
      </c>
      <c r="C1144" s="37">
        <v>46433.0</v>
      </c>
      <c r="D1144" s="38" t="s">
        <v>95</v>
      </c>
      <c r="E1144" s="27" t="str">
        <f t="shared" si="1"/>
        <v>semaine n° 8</v>
      </c>
      <c r="G1144" s="46"/>
    </row>
    <row r="1145">
      <c r="A1145" s="35">
        <v>2.0</v>
      </c>
      <c r="B1145" s="36">
        <v>16.0</v>
      </c>
      <c r="C1145" s="37">
        <v>46434.0</v>
      </c>
      <c r="D1145" s="38" t="s">
        <v>96</v>
      </c>
      <c r="E1145" s="27" t="str">
        <f t="shared" si="1"/>
        <v>semaine n° 8</v>
      </c>
      <c r="G1145" s="46"/>
    </row>
    <row r="1146">
      <c r="A1146" s="35">
        <v>2.0</v>
      </c>
      <c r="B1146" s="36">
        <v>17.0</v>
      </c>
      <c r="C1146" s="37">
        <v>46435.0</v>
      </c>
      <c r="D1146" s="38" t="s">
        <v>97</v>
      </c>
      <c r="E1146" s="27" t="str">
        <f t="shared" si="1"/>
        <v>semaine n° 8</v>
      </c>
      <c r="G1146" s="46"/>
    </row>
    <row r="1147">
      <c r="A1147" s="35">
        <v>2.0</v>
      </c>
      <c r="B1147" s="36">
        <v>18.0</v>
      </c>
      <c r="C1147" s="37">
        <v>46436.0</v>
      </c>
      <c r="D1147" s="38" t="s">
        <v>98</v>
      </c>
      <c r="E1147" s="27" t="str">
        <f t="shared" si="1"/>
        <v>semaine n° 8</v>
      </c>
      <c r="G1147" s="46"/>
    </row>
    <row r="1148">
      <c r="A1148" s="35">
        <v>2.0</v>
      </c>
      <c r="B1148" s="36">
        <v>19.0</v>
      </c>
      <c r="C1148" s="37">
        <v>46437.0</v>
      </c>
      <c r="D1148" s="38" t="s">
        <v>99</v>
      </c>
      <c r="E1148" s="27" t="str">
        <f t="shared" si="1"/>
        <v>semaine n° 8</v>
      </c>
      <c r="G1148" s="46"/>
    </row>
    <row r="1149">
      <c r="A1149" s="35">
        <v>2.0</v>
      </c>
      <c r="B1149" s="36">
        <v>20.0</v>
      </c>
      <c r="C1149" s="37">
        <v>46438.0</v>
      </c>
      <c r="D1149" s="38" t="s">
        <v>100</v>
      </c>
      <c r="E1149" s="27" t="str">
        <f t="shared" si="1"/>
        <v>semaine n° 8</v>
      </c>
      <c r="G1149" s="46"/>
    </row>
    <row r="1150">
      <c r="A1150" s="35">
        <v>2.0</v>
      </c>
      <c r="B1150" s="36">
        <v>21.0</v>
      </c>
      <c r="C1150" s="37">
        <v>46439.0</v>
      </c>
      <c r="D1150" s="38" t="s">
        <v>101</v>
      </c>
      <c r="E1150" s="27" t="str">
        <f t="shared" si="1"/>
        <v>semaine n° 9</v>
      </c>
      <c r="G1150" s="46"/>
    </row>
    <row r="1151">
      <c r="A1151" s="35">
        <v>2.0</v>
      </c>
      <c r="B1151" s="36">
        <v>22.0</v>
      </c>
      <c r="C1151" s="37">
        <v>46440.0</v>
      </c>
      <c r="D1151" s="38" t="s">
        <v>102</v>
      </c>
      <c r="E1151" s="27" t="str">
        <f t="shared" si="1"/>
        <v>semaine n° 9</v>
      </c>
      <c r="G1151" s="46"/>
    </row>
    <row r="1152">
      <c r="A1152" s="35">
        <v>2.0</v>
      </c>
      <c r="B1152" s="36">
        <v>23.0</v>
      </c>
      <c r="C1152" s="37">
        <v>46441.0</v>
      </c>
      <c r="D1152" s="38" t="s">
        <v>103</v>
      </c>
      <c r="E1152" s="27" t="str">
        <f t="shared" si="1"/>
        <v>semaine n° 9</v>
      </c>
      <c r="G1152" s="46"/>
    </row>
    <row r="1153">
      <c r="A1153" s="35">
        <v>2.0</v>
      </c>
      <c r="B1153" s="36">
        <v>24.0</v>
      </c>
      <c r="C1153" s="37">
        <v>46442.0</v>
      </c>
      <c r="D1153" s="38" t="s">
        <v>104</v>
      </c>
      <c r="E1153" s="27" t="str">
        <f t="shared" si="1"/>
        <v>semaine n° 9</v>
      </c>
      <c r="G1153" s="46"/>
    </row>
    <row r="1154">
      <c r="A1154" s="35">
        <v>2.0</v>
      </c>
      <c r="B1154" s="36">
        <v>25.0</v>
      </c>
      <c r="C1154" s="37">
        <v>46443.0</v>
      </c>
      <c r="D1154" s="38" t="s">
        <v>105</v>
      </c>
      <c r="E1154" s="27" t="str">
        <f t="shared" si="1"/>
        <v>semaine n° 9</v>
      </c>
      <c r="G1154" s="46"/>
    </row>
    <row r="1155">
      <c r="A1155" s="35">
        <v>2.0</v>
      </c>
      <c r="B1155" s="36">
        <v>26.0</v>
      </c>
      <c r="C1155" s="37">
        <v>46444.0</v>
      </c>
      <c r="D1155" s="38" t="s">
        <v>106</v>
      </c>
      <c r="E1155" s="27" t="str">
        <f t="shared" si="1"/>
        <v>semaine n° 9</v>
      </c>
      <c r="G1155" s="46"/>
    </row>
    <row r="1156">
      <c r="A1156" s="35">
        <v>2.0</v>
      </c>
      <c r="B1156" s="36">
        <v>27.0</v>
      </c>
      <c r="C1156" s="37">
        <v>46445.0</v>
      </c>
      <c r="D1156" s="38" t="s">
        <v>107</v>
      </c>
      <c r="E1156" s="27" t="str">
        <f t="shared" si="1"/>
        <v>semaine n° 9</v>
      </c>
      <c r="G1156" s="46"/>
    </row>
    <row r="1157">
      <c r="A1157" s="35">
        <v>2.0</v>
      </c>
      <c r="B1157" s="36">
        <v>28.0</v>
      </c>
      <c r="C1157" s="37">
        <v>46446.0</v>
      </c>
      <c r="D1157" s="38" t="s">
        <v>108</v>
      </c>
      <c r="E1157" s="27" t="str">
        <f t="shared" si="1"/>
        <v>semaine n° 10</v>
      </c>
      <c r="G1157" s="46"/>
    </row>
    <row r="1158">
      <c r="A1158" s="35">
        <v>3.0</v>
      </c>
      <c r="B1158" s="36">
        <v>1.0</v>
      </c>
      <c r="C1158" s="37">
        <v>46447.0</v>
      </c>
      <c r="D1158" s="38" t="s">
        <v>110</v>
      </c>
      <c r="E1158" s="27" t="str">
        <f t="shared" si="1"/>
        <v>semaine n° 10</v>
      </c>
      <c r="G1158" s="46"/>
    </row>
    <row r="1159">
      <c r="A1159" s="35">
        <v>3.0</v>
      </c>
      <c r="B1159" s="36">
        <v>2.0</v>
      </c>
      <c r="C1159" s="37">
        <v>46448.0</v>
      </c>
      <c r="D1159" s="38" t="s">
        <v>111</v>
      </c>
      <c r="E1159" s="27" t="str">
        <f t="shared" si="1"/>
        <v>semaine n° 10</v>
      </c>
      <c r="G1159" s="46"/>
    </row>
    <row r="1160">
      <c r="A1160" s="35">
        <v>3.0</v>
      </c>
      <c r="B1160" s="36">
        <v>3.0</v>
      </c>
      <c r="C1160" s="37">
        <v>46449.0</v>
      </c>
      <c r="D1160" s="38" t="s">
        <v>112</v>
      </c>
      <c r="E1160" s="27" t="str">
        <f t="shared" si="1"/>
        <v>semaine n° 10</v>
      </c>
      <c r="G1160" s="46"/>
    </row>
    <row r="1161">
      <c r="A1161" s="35">
        <v>3.0</v>
      </c>
      <c r="B1161" s="36">
        <v>4.0</v>
      </c>
      <c r="C1161" s="37">
        <v>46450.0</v>
      </c>
      <c r="D1161" s="38" t="s">
        <v>113</v>
      </c>
      <c r="E1161" s="27" t="str">
        <f t="shared" si="1"/>
        <v>semaine n° 10</v>
      </c>
      <c r="G1161" s="46"/>
    </row>
    <row r="1162">
      <c r="A1162" s="35">
        <v>3.0</v>
      </c>
      <c r="B1162" s="36">
        <v>5.0</v>
      </c>
      <c r="C1162" s="37">
        <v>46451.0</v>
      </c>
      <c r="D1162" s="38" t="s">
        <v>114</v>
      </c>
      <c r="E1162" s="27" t="str">
        <f t="shared" si="1"/>
        <v>semaine n° 10</v>
      </c>
      <c r="G1162" s="46"/>
    </row>
    <row r="1163">
      <c r="A1163" s="35">
        <v>3.0</v>
      </c>
      <c r="B1163" s="36">
        <v>6.0</v>
      </c>
      <c r="C1163" s="37">
        <v>46452.0</v>
      </c>
      <c r="D1163" s="38" t="s">
        <v>115</v>
      </c>
      <c r="E1163" s="27" t="str">
        <f t="shared" si="1"/>
        <v>semaine n° 10</v>
      </c>
      <c r="G1163" s="46"/>
    </row>
    <row r="1164">
      <c r="A1164" s="35">
        <v>3.0</v>
      </c>
      <c r="B1164" s="36">
        <v>7.0</v>
      </c>
      <c r="C1164" s="37">
        <v>46453.0</v>
      </c>
      <c r="D1164" s="38" t="s">
        <v>116</v>
      </c>
      <c r="E1164" s="27" t="str">
        <f t="shared" si="1"/>
        <v>semaine n° 11</v>
      </c>
      <c r="G1164" s="46"/>
    </row>
    <row r="1165">
      <c r="A1165" s="35">
        <v>3.0</v>
      </c>
      <c r="B1165" s="36">
        <v>8.0</v>
      </c>
      <c r="C1165" s="37">
        <v>46454.0</v>
      </c>
      <c r="D1165" s="38" t="s">
        <v>117</v>
      </c>
      <c r="E1165" s="27" t="str">
        <f t="shared" si="1"/>
        <v>semaine n° 11</v>
      </c>
      <c r="G1165" s="46"/>
    </row>
    <row r="1166">
      <c r="A1166" s="35">
        <v>3.0</v>
      </c>
      <c r="B1166" s="36">
        <v>9.0</v>
      </c>
      <c r="C1166" s="37">
        <v>46455.0</v>
      </c>
      <c r="D1166" s="38" t="s">
        <v>118</v>
      </c>
      <c r="E1166" s="27" t="str">
        <f t="shared" si="1"/>
        <v>semaine n° 11</v>
      </c>
      <c r="G1166" s="46"/>
    </row>
    <row r="1167">
      <c r="A1167" s="35">
        <v>3.0</v>
      </c>
      <c r="B1167" s="36">
        <v>10.0</v>
      </c>
      <c r="C1167" s="37">
        <v>46456.0</v>
      </c>
      <c r="D1167" s="38" t="s">
        <v>119</v>
      </c>
      <c r="E1167" s="27" t="str">
        <f t="shared" si="1"/>
        <v>semaine n° 11</v>
      </c>
      <c r="G1167" s="46"/>
    </row>
    <row r="1168">
      <c r="A1168" s="35">
        <v>3.0</v>
      </c>
      <c r="B1168" s="36">
        <v>11.0</v>
      </c>
      <c r="C1168" s="37">
        <v>46457.0</v>
      </c>
      <c r="D1168" s="38" t="s">
        <v>120</v>
      </c>
      <c r="E1168" s="27" t="str">
        <f t="shared" si="1"/>
        <v>semaine n° 11</v>
      </c>
      <c r="G1168" s="46"/>
    </row>
    <row r="1169">
      <c r="A1169" s="35">
        <v>3.0</v>
      </c>
      <c r="B1169" s="36">
        <v>12.0</v>
      </c>
      <c r="C1169" s="37">
        <v>46458.0</v>
      </c>
      <c r="D1169" s="38" t="s">
        <v>121</v>
      </c>
      <c r="E1169" s="27" t="str">
        <f t="shared" si="1"/>
        <v>semaine n° 11</v>
      </c>
      <c r="G1169" s="46"/>
    </row>
    <row r="1170">
      <c r="A1170" s="35">
        <v>3.0</v>
      </c>
      <c r="B1170" s="36">
        <v>13.0</v>
      </c>
      <c r="C1170" s="37">
        <v>46459.0</v>
      </c>
      <c r="D1170" s="38" t="s">
        <v>122</v>
      </c>
      <c r="E1170" s="27" t="str">
        <f t="shared" si="1"/>
        <v>semaine n° 11</v>
      </c>
      <c r="G1170" s="46"/>
    </row>
    <row r="1171">
      <c r="A1171" s="35">
        <v>3.0</v>
      </c>
      <c r="B1171" s="36">
        <v>14.0</v>
      </c>
      <c r="C1171" s="37">
        <v>46460.0</v>
      </c>
      <c r="D1171" s="38" t="s">
        <v>123</v>
      </c>
      <c r="E1171" s="27" t="str">
        <f t="shared" si="1"/>
        <v>semaine n° 12</v>
      </c>
      <c r="G1171" s="46"/>
    </row>
    <row r="1172">
      <c r="A1172" s="35">
        <v>3.0</v>
      </c>
      <c r="B1172" s="36">
        <v>15.0</v>
      </c>
      <c r="C1172" s="37">
        <v>46461.0</v>
      </c>
      <c r="D1172" s="38" t="s">
        <v>124</v>
      </c>
      <c r="E1172" s="27" t="str">
        <f t="shared" si="1"/>
        <v>semaine n° 12</v>
      </c>
      <c r="G1172" s="46"/>
    </row>
    <row r="1173">
      <c r="A1173" s="35">
        <v>3.0</v>
      </c>
      <c r="B1173" s="36">
        <v>16.0</v>
      </c>
      <c r="C1173" s="37">
        <v>46462.0</v>
      </c>
      <c r="D1173" s="38" t="s">
        <v>125</v>
      </c>
      <c r="E1173" s="27" t="str">
        <f t="shared" si="1"/>
        <v>semaine n° 12</v>
      </c>
      <c r="G1173" s="46"/>
    </row>
    <row r="1174">
      <c r="A1174" s="35">
        <v>3.0</v>
      </c>
      <c r="B1174" s="36">
        <v>17.0</v>
      </c>
      <c r="C1174" s="37">
        <v>46463.0</v>
      </c>
      <c r="D1174" s="38" t="s">
        <v>126</v>
      </c>
      <c r="E1174" s="27" t="str">
        <f t="shared" si="1"/>
        <v>semaine n° 12</v>
      </c>
      <c r="G1174" s="46"/>
    </row>
    <row r="1175">
      <c r="A1175" s="35">
        <v>3.0</v>
      </c>
      <c r="B1175" s="36">
        <v>18.0</v>
      </c>
      <c r="C1175" s="37">
        <v>46464.0</v>
      </c>
      <c r="D1175" s="38" t="s">
        <v>127</v>
      </c>
      <c r="E1175" s="27" t="str">
        <f t="shared" si="1"/>
        <v>semaine n° 12</v>
      </c>
      <c r="G1175" s="46"/>
    </row>
    <row r="1176">
      <c r="A1176" s="35">
        <v>3.0</v>
      </c>
      <c r="B1176" s="36">
        <v>19.0</v>
      </c>
      <c r="C1176" s="37">
        <v>46465.0</v>
      </c>
      <c r="D1176" s="38" t="s">
        <v>128</v>
      </c>
      <c r="E1176" s="27" t="str">
        <f t="shared" si="1"/>
        <v>semaine n° 12</v>
      </c>
      <c r="G1176" s="46"/>
    </row>
    <row r="1177">
      <c r="A1177" s="35">
        <v>3.0</v>
      </c>
      <c r="B1177" s="36">
        <v>20.0</v>
      </c>
      <c r="C1177" s="37">
        <v>46466.0</v>
      </c>
      <c r="D1177" s="38" t="s">
        <v>129</v>
      </c>
      <c r="E1177" s="27" t="str">
        <f t="shared" si="1"/>
        <v>semaine n° 12</v>
      </c>
      <c r="G1177" s="46"/>
    </row>
    <row r="1178">
      <c r="A1178" s="35">
        <v>3.0</v>
      </c>
      <c r="B1178" s="36">
        <v>21.0</v>
      </c>
      <c r="C1178" s="37">
        <v>46467.0</v>
      </c>
      <c r="D1178" s="38" t="s">
        <v>130</v>
      </c>
      <c r="E1178" s="27" t="str">
        <f t="shared" si="1"/>
        <v>semaine n° 13</v>
      </c>
      <c r="G1178" s="46"/>
    </row>
    <row r="1179">
      <c r="A1179" s="35">
        <v>3.0</v>
      </c>
      <c r="B1179" s="36">
        <v>22.0</v>
      </c>
      <c r="C1179" s="37">
        <v>46468.0</v>
      </c>
      <c r="D1179" s="38" t="s">
        <v>131</v>
      </c>
      <c r="E1179" s="27" t="str">
        <f t="shared" si="1"/>
        <v>semaine n° 13</v>
      </c>
      <c r="G1179" s="46"/>
    </row>
    <row r="1180">
      <c r="A1180" s="35">
        <v>3.0</v>
      </c>
      <c r="B1180" s="36">
        <v>23.0</v>
      </c>
      <c r="C1180" s="37">
        <v>46469.0</v>
      </c>
      <c r="D1180" s="38" t="s">
        <v>132</v>
      </c>
      <c r="E1180" s="27" t="str">
        <f t="shared" si="1"/>
        <v>semaine n° 13</v>
      </c>
      <c r="G1180" s="46"/>
    </row>
    <row r="1181">
      <c r="A1181" s="35">
        <v>3.0</v>
      </c>
      <c r="B1181" s="36">
        <v>24.0</v>
      </c>
      <c r="C1181" s="37">
        <v>46470.0</v>
      </c>
      <c r="D1181" s="38" t="s">
        <v>133</v>
      </c>
      <c r="E1181" s="27" t="str">
        <f t="shared" si="1"/>
        <v>semaine n° 13</v>
      </c>
      <c r="G1181" s="46"/>
    </row>
    <row r="1182">
      <c r="A1182" s="35">
        <v>3.0</v>
      </c>
      <c r="B1182" s="36">
        <v>25.0</v>
      </c>
      <c r="C1182" s="37">
        <v>46471.0</v>
      </c>
      <c r="D1182" s="38" t="s">
        <v>134</v>
      </c>
      <c r="E1182" s="27" t="str">
        <f t="shared" si="1"/>
        <v>semaine n° 13</v>
      </c>
      <c r="G1182" s="46"/>
    </row>
    <row r="1183">
      <c r="A1183" s="35">
        <v>3.0</v>
      </c>
      <c r="B1183" s="36">
        <v>26.0</v>
      </c>
      <c r="C1183" s="37">
        <v>46472.0</v>
      </c>
      <c r="D1183" s="38" t="s">
        <v>135</v>
      </c>
      <c r="E1183" s="27" t="str">
        <f t="shared" si="1"/>
        <v>semaine n° 13</v>
      </c>
      <c r="G1183" s="46"/>
    </row>
    <row r="1184">
      <c r="A1184" s="35">
        <v>3.0</v>
      </c>
      <c r="B1184" s="36">
        <v>27.0</v>
      </c>
      <c r="C1184" s="37">
        <v>46473.0</v>
      </c>
      <c r="D1184" s="38" t="s">
        <v>136</v>
      </c>
      <c r="E1184" s="27" t="str">
        <f t="shared" si="1"/>
        <v>semaine n° 13</v>
      </c>
      <c r="G1184" s="46"/>
    </row>
    <row r="1185">
      <c r="A1185" s="35">
        <v>3.0</v>
      </c>
      <c r="B1185" s="36">
        <v>28.0</v>
      </c>
      <c r="C1185" s="37">
        <v>46474.0</v>
      </c>
      <c r="D1185" s="38" t="s">
        <v>137</v>
      </c>
      <c r="E1185" s="27" t="str">
        <f t="shared" si="1"/>
        <v>semaine n° 14</v>
      </c>
      <c r="G1185" s="46"/>
    </row>
    <row r="1186">
      <c r="A1186" s="35">
        <v>3.0</v>
      </c>
      <c r="B1186" s="36">
        <v>29.0</v>
      </c>
      <c r="C1186" s="37">
        <v>46475.0</v>
      </c>
      <c r="D1186" s="38" t="s">
        <v>138</v>
      </c>
      <c r="E1186" s="27" t="str">
        <f t="shared" si="1"/>
        <v>semaine n° 14</v>
      </c>
      <c r="G1186" s="46"/>
    </row>
    <row r="1187">
      <c r="A1187" s="35">
        <v>3.0</v>
      </c>
      <c r="B1187" s="36">
        <v>30.0</v>
      </c>
      <c r="C1187" s="37">
        <v>46476.0</v>
      </c>
      <c r="D1187" s="38" t="s">
        <v>139</v>
      </c>
      <c r="E1187" s="27" t="str">
        <f t="shared" si="1"/>
        <v>semaine n° 14</v>
      </c>
      <c r="G1187" s="46"/>
    </row>
    <row r="1188">
      <c r="A1188" s="35">
        <v>3.0</v>
      </c>
      <c r="B1188" s="36">
        <v>31.0</v>
      </c>
      <c r="C1188" s="37">
        <v>46477.0</v>
      </c>
      <c r="D1188" s="38" t="s">
        <v>140</v>
      </c>
      <c r="E1188" s="27" t="str">
        <f t="shared" si="1"/>
        <v>semaine n° 14</v>
      </c>
      <c r="G1188" s="46"/>
    </row>
    <row r="1189">
      <c r="A1189" s="35">
        <v>4.0</v>
      </c>
      <c r="B1189" s="36">
        <v>1.0</v>
      </c>
      <c r="C1189" s="37">
        <v>46478.0</v>
      </c>
      <c r="D1189" s="38" t="s">
        <v>141</v>
      </c>
      <c r="E1189" s="27" t="str">
        <f t="shared" si="1"/>
        <v>semaine n° 14</v>
      </c>
      <c r="G1189" s="46"/>
    </row>
    <row r="1190">
      <c r="A1190" s="35">
        <v>4.0</v>
      </c>
      <c r="B1190" s="36">
        <v>2.0</v>
      </c>
      <c r="C1190" s="37">
        <v>46479.0</v>
      </c>
      <c r="D1190" s="38" t="s">
        <v>142</v>
      </c>
      <c r="E1190" s="27" t="str">
        <f t="shared" si="1"/>
        <v>semaine n° 14</v>
      </c>
      <c r="G1190" s="46"/>
    </row>
    <row r="1191">
      <c r="A1191" s="35">
        <v>4.0</v>
      </c>
      <c r="B1191" s="36">
        <v>3.0</v>
      </c>
      <c r="C1191" s="37">
        <v>46480.0</v>
      </c>
      <c r="D1191" s="38" t="s">
        <v>143</v>
      </c>
      <c r="E1191" s="27" t="str">
        <f t="shared" si="1"/>
        <v>semaine n° 14</v>
      </c>
      <c r="G1191" s="46"/>
    </row>
    <row r="1192">
      <c r="A1192" s="35">
        <v>4.0</v>
      </c>
      <c r="B1192" s="36">
        <v>4.0</v>
      </c>
      <c r="C1192" s="37">
        <v>46481.0</v>
      </c>
      <c r="D1192" s="38" t="s">
        <v>144</v>
      </c>
      <c r="E1192" s="27" t="str">
        <f t="shared" si="1"/>
        <v>semaine n° 15</v>
      </c>
      <c r="G1192" s="46"/>
    </row>
    <row r="1193">
      <c r="A1193" s="35">
        <v>4.0</v>
      </c>
      <c r="B1193" s="36">
        <v>5.0</v>
      </c>
      <c r="C1193" s="37">
        <v>46482.0</v>
      </c>
      <c r="D1193" s="38" t="s">
        <v>145</v>
      </c>
      <c r="E1193" s="27" t="str">
        <f t="shared" si="1"/>
        <v>semaine n° 15</v>
      </c>
      <c r="G1193" s="46"/>
    </row>
    <row r="1194">
      <c r="A1194" s="35">
        <v>4.0</v>
      </c>
      <c r="B1194" s="36">
        <v>6.0</v>
      </c>
      <c r="C1194" s="37">
        <v>46483.0</v>
      </c>
      <c r="D1194" s="38" t="s">
        <v>146</v>
      </c>
      <c r="E1194" s="27" t="str">
        <f t="shared" si="1"/>
        <v>semaine n° 15</v>
      </c>
      <c r="G1194" s="46"/>
    </row>
    <row r="1195">
      <c r="A1195" s="35">
        <v>4.0</v>
      </c>
      <c r="B1195" s="36">
        <v>7.0</v>
      </c>
      <c r="C1195" s="37">
        <v>46484.0</v>
      </c>
      <c r="D1195" s="38" t="s">
        <v>147</v>
      </c>
      <c r="E1195" s="27" t="str">
        <f t="shared" si="1"/>
        <v>semaine n° 15</v>
      </c>
      <c r="G1195" s="46"/>
    </row>
    <row r="1196">
      <c r="A1196" s="35">
        <v>4.0</v>
      </c>
      <c r="B1196" s="36">
        <v>8.0</v>
      </c>
      <c r="C1196" s="37">
        <v>46485.0</v>
      </c>
      <c r="D1196" s="38" t="s">
        <v>148</v>
      </c>
      <c r="E1196" s="27" t="str">
        <f t="shared" si="1"/>
        <v>semaine n° 15</v>
      </c>
      <c r="G1196" s="46"/>
    </row>
    <row r="1197">
      <c r="A1197" s="35">
        <v>4.0</v>
      </c>
      <c r="B1197" s="36">
        <v>9.0</v>
      </c>
      <c r="C1197" s="37">
        <v>46486.0</v>
      </c>
      <c r="D1197" s="38" t="s">
        <v>149</v>
      </c>
      <c r="E1197" s="27" t="str">
        <f t="shared" si="1"/>
        <v>semaine n° 15</v>
      </c>
      <c r="G1197" s="46"/>
    </row>
    <row r="1198">
      <c r="A1198" s="35">
        <v>4.0</v>
      </c>
      <c r="B1198" s="36">
        <v>10.0</v>
      </c>
      <c r="C1198" s="37">
        <v>46487.0</v>
      </c>
      <c r="D1198" s="38" t="s">
        <v>150</v>
      </c>
      <c r="E1198" s="27" t="str">
        <f t="shared" si="1"/>
        <v>semaine n° 15</v>
      </c>
      <c r="G1198" s="46"/>
    </row>
    <row r="1199">
      <c r="A1199" s="35">
        <v>4.0</v>
      </c>
      <c r="B1199" s="36">
        <v>11.0</v>
      </c>
      <c r="C1199" s="37">
        <v>46488.0</v>
      </c>
      <c r="D1199" s="38" t="s">
        <v>151</v>
      </c>
      <c r="E1199" s="27" t="str">
        <f t="shared" si="1"/>
        <v>semaine n° 16</v>
      </c>
      <c r="G1199" s="46"/>
    </row>
    <row r="1200">
      <c r="A1200" s="35">
        <v>4.0</v>
      </c>
      <c r="B1200" s="36">
        <v>12.0</v>
      </c>
      <c r="C1200" s="37">
        <v>46489.0</v>
      </c>
      <c r="D1200" s="38" t="s">
        <v>152</v>
      </c>
      <c r="E1200" s="27" t="str">
        <f t="shared" si="1"/>
        <v>semaine n° 16</v>
      </c>
      <c r="G1200" s="46"/>
    </row>
    <row r="1201">
      <c r="A1201" s="35">
        <v>4.0</v>
      </c>
      <c r="B1201" s="36">
        <v>13.0</v>
      </c>
      <c r="C1201" s="37">
        <v>46490.0</v>
      </c>
      <c r="D1201" s="38" t="s">
        <v>153</v>
      </c>
      <c r="E1201" s="27" t="str">
        <f t="shared" si="1"/>
        <v>semaine n° 16</v>
      </c>
      <c r="G1201" s="46"/>
    </row>
    <row r="1202">
      <c r="A1202" s="35">
        <v>4.0</v>
      </c>
      <c r="B1202" s="36">
        <v>14.0</v>
      </c>
      <c r="C1202" s="37">
        <v>46491.0</v>
      </c>
      <c r="D1202" s="38" t="s">
        <v>154</v>
      </c>
      <c r="E1202" s="27" t="str">
        <f t="shared" si="1"/>
        <v>semaine n° 16</v>
      </c>
      <c r="G1202" s="46"/>
    </row>
    <row r="1203">
      <c r="A1203" s="35">
        <v>4.0</v>
      </c>
      <c r="B1203" s="36">
        <v>15.0</v>
      </c>
      <c r="C1203" s="37">
        <v>46492.0</v>
      </c>
      <c r="D1203" s="38" t="s">
        <v>155</v>
      </c>
      <c r="E1203" s="27" t="str">
        <f t="shared" si="1"/>
        <v>semaine n° 16</v>
      </c>
      <c r="G1203" s="46"/>
    </row>
    <row r="1204">
      <c r="A1204" s="35">
        <v>4.0</v>
      </c>
      <c r="B1204" s="36">
        <v>16.0</v>
      </c>
      <c r="C1204" s="37">
        <v>46493.0</v>
      </c>
      <c r="D1204" s="38" t="s">
        <v>156</v>
      </c>
      <c r="E1204" s="27" t="str">
        <f t="shared" si="1"/>
        <v>semaine n° 16</v>
      </c>
      <c r="G1204" s="46"/>
    </row>
    <row r="1205">
      <c r="A1205" s="35">
        <v>4.0</v>
      </c>
      <c r="B1205" s="36">
        <v>17.0</v>
      </c>
      <c r="C1205" s="37">
        <v>46494.0</v>
      </c>
      <c r="D1205" s="38" t="s">
        <v>157</v>
      </c>
      <c r="E1205" s="27" t="str">
        <f t="shared" si="1"/>
        <v>semaine n° 16</v>
      </c>
      <c r="G1205" s="46"/>
    </row>
    <row r="1206">
      <c r="A1206" s="35">
        <v>4.0</v>
      </c>
      <c r="B1206" s="36">
        <v>18.0</v>
      </c>
      <c r="C1206" s="37">
        <v>46495.0</v>
      </c>
      <c r="D1206" s="38" t="s">
        <v>158</v>
      </c>
      <c r="E1206" s="27" t="str">
        <f t="shared" si="1"/>
        <v>semaine n° 17</v>
      </c>
      <c r="G1206" s="46"/>
    </row>
    <row r="1207">
      <c r="A1207" s="35">
        <v>4.0</v>
      </c>
      <c r="B1207" s="36">
        <v>19.0</v>
      </c>
      <c r="C1207" s="37">
        <v>46496.0</v>
      </c>
      <c r="D1207" s="38" t="s">
        <v>159</v>
      </c>
      <c r="E1207" s="27" t="str">
        <f t="shared" si="1"/>
        <v>semaine n° 17</v>
      </c>
      <c r="G1207" s="46"/>
    </row>
    <row r="1208">
      <c r="A1208" s="35">
        <v>4.0</v>
      </c>
      <c r="B1208" s="36">
        <v>20.0</v>
      </c>
      <c r="C1208" s="37">
        <v>46497.0</v>
      </c>
      <c r="D1208" s="38" t="s">
        <v>160</v>
      </c>
      <c r="E1208" s="27" t="str">
        <f t="shared" si="1"/>
        <v>semaine n° 17</v>
      </c>
      <c r="G1208" s="46"/>
    </row>
    <row r="1209">
      <c r="A1209" s="35">
        <v>4.0</v>
      </c>
      <c r="B1209" s="36">
        <v>21.0</v>
      </c>
      <c r="C1209" s="37">
        <v>46498.0</v>
      </c>
      <c r="D1209" s="38" t="s">
        <v>161</v>
      </c>
      <c r="E1209" s="27" t="str">
        <f t="shared" si="1"/>
        <v>semaine n° 17</v>
      </c>
      <c r="G1209" s="46"/>
    </row>
    <row r="1210">
      <c r="A1210" s="35">
        <v>4.0</v>
      </c>
      <c r="B1210" s="36">
        <v>22.0</v>
      </c>
      <c r="C1210" s="37">
        <v>46499.0</v>
      </c>
      <c r="D1210" s="38" t="s">
        <v>162</v>
      </c>
      <c r="E1210" s="27" t="str">
        <f t="shared" si="1"/>
        <v>semaine n° 17</v>
      </c>
      <c r="G1210" s="46"/>
    </row>
    <row r="1211">
      <c r="A1211" s="35">
        <v>4.0</v>
      </c>
      <c r="B1211" s="36">
        <v>23.0</v>
      </c>
      <c r="C1211" s="37">
        <v>46500.0</v>
      </c>
      <c r="D1211" s="38" t="s">
        <v>163</v>
      </c>
      <c r="E1211" s="27" t="str">
        <f t="shared" si="1"/>
        <v>semaine n° 17</v>
      </c>
      <c r="G1211" s="46"/>
    </row>
    <row r="1212">
      <c r="A1212" s="35">
        <v>4.0</v>
      </c>
      <c r="B1212" s="36">
        <v>24.0</v>
      </c>
      <c r="C1212" s="37">
        <v>46501.0</v>
      </c>
      <c r="D1212" s="38" t="s">
        <v>164</v>
      </c>
      <c r="E1212" s="27" t="str">
        <f t="shared" si="1"/>
        <v>semaine n° 17</v>
      </c>
      <c r="G1212" s="46"/>
    </row>
    <row r="1213">
      <c r="A1213" s="35">
        <v>4.0</v>
      </c>
      <c r="B1213" s="36">
        <v>25.0</v>
      </c>
      <c r="C1213" s="37">
        <v>46502.0</v>
      </c>
      <c r="D1213" s="38" t="s">
        <v>165</v>
      </c>
      <c r="E1213" s="27" t="str">
        <f t="shared" si="1"/>
        <v>semaine n° 18</v>
      </c>
      <c r="G1213" s="46"/>
    </row>
    <row r="1214">
      <c r="A1214" s="35">
        <v>4.0</v>
      </c>
      <c r="B1214" s="36">
        <v>26.0</v>
      </c>
      <c r="C1214" s="37">
        <v>46503.0</v>
      </c>
      <c r="D1214" s="38" t="s">
        <v>166</v>
      </c>
      <c r="E1214" s="27" t="str">
        <f t="shared" si="1"/>
        <v>semaine n° 18</v>
      </c>
      <c r="G1214" s="46"/>
    </row>
    <row r="1215">
      <c r="A1215" s="35">
        <v>4.0</v>
      </c>
      <c r="B1215" s="36">
        <v>27.0</v>
      </c>
      <c r="C1215" s="37">
        <v>46504.0</v>
      </c>
      <c r="D1215" s="38" t="s">
        <v>167</v>
      </c>
      <c r="E1215" s="27" t="str">
        <f t="shared" si="1"/>
        <v>semaine n° 18</v>
      </c>
      <c r="G1215" s="46"/>
    </row>
    <row r="1216">
      <c r="A1216" s="35">
        <v>4.0</v>
      </c>
      <c r="B1216" s="36">
        <v>28.0</v>
      </c>
      <c r="C1216" s="37">
        <v>46505.0</v>
      </c>
      <c r="D1216" s="38" t="s">
        <v>168</v>
      </c>
      <c r="E1216" s="27" t="str">
        <f t="shared" si="1"/>
        <v>semaine n° 18</v>
      </c>
      <c r="G1216" s="46"/>
    </row>
    <row r="1217">
      <c r="A1217" s="35">
        <v>4.0</v>
      </c>
      <c r="B1217" s="36">
        <v>29.0</v>
      </c>
      <c r="C1217" s="37">
        <v>46506.0</v>
      </c>
      <c r="D1217" s="38" t="s">
        <v>133</v>
      </c>
      <c r="E1217" s="27" t="str">
        <f t="shared" si="1"/>
        <v>semaine n° 18</v>
      </c>
      <c r="G1217" s="46"/>
    </row>
    <row r="1218">
      <c r="A1218" s="35">
        <v>4.0</v>
      </c>
      <c r="B1218" s="36">
        <v>30.0</v>
      </c>
      <c r="C1218" s="37">
        <v>46507.0</v>
      </c>
      <c r="D1218" s="38" t="s">
        <v>169</v>
      </c>
      <c r="E1218" s="27" t="str">
        <f t="shared" si="1"/>
        <v>semaine n° 18</v>
      </c>
      <c r="G1218" s="46"/>
    </row>
    <row r="1219">
      <c r="A1219" s="35">
        <v>5.0</v>
      </c>
      <c r="B1219" s="36">
        <v>1.0</v>
      </c>
      <c r="C1219" s="37">
        <v>46508.0</v>
      </c>
      <c r="D1219" s="38" t="s">
        <v>170</v>
      </c>
      <c r="E1219" s="27" t="str">
        <f t="shared" si="1"/>
        <v>semaine n° 18</v>
      </c>
      <c r="G1219" s="46"/>
    </row>
    <row r="1220">
      <c r="A1220" s="35">
        <v>5.0</v>
      </c>
      <c r="B1220" s="36">
        <v>2.0</v>
      </c>
      <c r="C1220" s="37">
        <v>46509.0</v>
      </c>
      <c r="D1220" s="38" t="s">
        <v>171</v>
      </c>
      <c r="E1220" s="27" t="str">
        <f t="shared" si="1"/>
        <v>semaine n° 19</v>
      </c>
      <c r="G1220" s="46"/>
    </row>
    <row r="1221">
      <c r="A1221" s="35">
        <v>5.0</v>
      </c>
      <c r="B1221" s="36">
        <v>3.0</v>
      </c>
      <c r="C1221" s="37">
        <v>46510.0</v>
      </c>
      <c r="D1221" s="38" t="s">
        <v>172</v>
      </c>
      <c r="E1221" s="27" t="str">
        <f t="shared" si="1"/>
        <v>semaine n° 19</v>
      </c>
      <c r="G1221" s="46"/>
    </row>
    <row r="1222">
      <c r="A1222" s="35">
        <v>5.0</v>
      </c>
      <c r="B1222" s="36">
        <v>4.0</v>
      </c>
      <c r="C1222" s="37">
        <v>46511.0</v>
      </c>
      <c r="D1222" s="38" t="s">
        <v>173</v>
      </c>
      <c r="E1222" s="27" t="str">
        <f t="shared" si="1"/>
        <v>semaine n° 19</v>
      </c>
      <c r="G1222" s="46"/>
    </row>
    <row r="1223">
      <c r="A1223" s="35">
        <v>5.0</v>
      </c>
      <c r="B1223" s="36">
        <v>5.0</v>
      </c>
      <c r="C1223" s="37">
        <v>46512.0</v>
      </c>
      <c r="D1223" s="38" t="s">
        <v>174</v>
      </c>
      <c r="E1223" s="27" t="str">
        <f t="shared" si="1"/>
        <v>semaine n° 19</v>
      </c>
      <c r="G1223" s="46"/>
    </row>
    <row r="1224">
      <c r="A1224" s="35">
        <v>5.0</v>
      </c>
      <c r="B1224" s="36">
        <v>6.0</v>
      </c>
      <c r="C1224" s="37">
        <v>46513.0</v>
      </c>
      <c r="D1224" s="38" t="s">
        <v>175</v>
      </c>
      <c r="E1224" s="27" t="str">
        <f t="shared" si="1"/>
        <v>semaine n° 19</v>
      </c>
      <c r="G1224" s="46"/>
    </row>
    <row r="1225">
      <c r="A1225" s="35">
        <v>5.0</v>
      </c>
      <c r="B1225" s="36">
        <v>7.0</v>
      </c>
      <c r="C1225" s="37">
        <v>46514.0</v>
      </c>
      <c r="D1225" s="38" t="s">
        <v>176</v>
      </c>
      <c r="E1225" s="27" t="str">
        <f t="shared" si="1"/>
        <v>semaine n° 19</v>
      </c>
      <c r="G1225" s="46"/>
    </row>
    <row r="1226">
      <c r="A1226" s="35">
        <v>5.0</v>
      </c>
      <c r="B1226" s="36">
        <v>8.0</v>
      </c>
      <c r="C1226" s="37">
        <v>46515.0</v>
      </c>
      <c r="D1226" s="38" t="s">
        <v>177</v>
      </c>
      <c r="E1226" s="27" t="str">
        <f t="shared" si="1"/>
        <v>semaine n° 19</v>
      </c>
      <c r="G1226" s="46"/>
    </row>
    <row r="1227">
      <c r="A1227" s="35">
        <v>5.0</v>
      </c>
      <c r="B1227" s="36">
        <v>9.0</v>
      </c>
      <c r="C1227" s="37">
        <v>46516.0</v>
      </c>
      <c r="D1227" s="38" t="s">
        <v>178</v>
      </c>
      <c r="E1227" s="27" t="str">
        <f t="shared" si="1"/>
        <v>semaine n° 20</v>
      </c>
      <c r="G1227" s="46"/>
    </row>
    <row r="1228">
      <c r="A1228" s="35">
        <v>5.0</v>
      </c>
      <c r="B1228" s="36">
        <v>10.0</v>
      </c>
      <c r="C1228" s="37">
        <v>46517.0</v>
      </c>
      <c r="D1228" s="38" t="s">
        <v>179</v>
      </c>
      <c r="E1228" s="27" t="str">
        <f t="shared" si="1"/>
        <v>semaine n° 20</v>
      </c>
      <c r="G1228" s="46"/>
    </row>
    <row r="1229">
      <c r="A1229" s="35">
        <v>5.0</v>
      </c>
      <c r="B1229" s="36">
        <v>11.0</v>
      </c>
      <c r="C1229" s="37">
        <v>46518.0</v>
      </c>
      <c r="D1229" s="38" t="s">
        <v>180</v>
      </c>
      <c r="E1229" s="27" t="str">
        <f t="shared" si="1"/>
        <v>semaine n° 20</v>
      </c>
      <c r="G1229" s="46"/>
    </row>
    <row r="1230">
      <c r="A1230" s="35">
        <v>5.0</v>
      </c>
      <c r="B1230" s="36">
        <v>12.0</v>
      </c>
      <c r="C1230" s="37">
        <v>46519.0</v>
      </c>
      <c r="D1230" s="38" t="s">
        <v>181</v>
      </c>
      <c r="E1230" s="27" t="str">
        <f t="shared" si="1"/>
        <v>semaine n° 20</v>
      </c>
      <c r="G1230" s="46"/>
    </row>
    <row r="1231">
      <c r="A1231" s="35">
        <v>5.0</v>
      </c>
      <c r="B1231" s="36">
        <v>13.0</v>
      </c>
      <c r="C1231" s="37">
        <v>46520.0</v>
      </c>
      <c r="D1231" s="38" t="s">
        <v>182</v>
      </c>
      <c r="E1231" s="27" t="str">
        <f t="shared" si="1"/>
        <v>semaine n° 20</v>
      </c>
      <c r="G1231" s="46"/>
    </row>
    <row r="1232">
      <c r="A1232" s="35">
        <v>5.0</v>
      </c>
      <c r="B1232" s="36">
        <v>14.0</v>
      </c>
      <c r="C1232" s="37">
        <v>46521.0</v>
      </c>
      <c r="D1232" s="38" t="s">
        <v>183</v>
      </c>
      <c r="E1232" s="27" t="str">
        <f t="shared" si="1"/>
        <v>semaine n° 20</v>
      </c>
      <c r="G1232" s="46"/>
    </row>
    <row r="1233">
      <c r="A1233" s="35">
        <v>5.0</v>
      </c>
      <c r="B1233" s="36">
        <v>15.0</v>
      </c>
      <c r="C1233" s="37">
        <v>46522.0</v>
      </c>
      <c r="D1233" s="38" t="s">
        <v>184</v>
      </c>
      <c r="E1233" s="27" t="str">
        <f t="shared" si="1"/>
        <v>semaine n° 20</v>
      </c>
      <c r="G1233" s="46"/>
    </row>
    <row r="1234">
      <c r="A1234" s="35">
        <v>5.0</v>
      </c>
      <c r="B1234" s="36">
        <v>16.0</v>
      </c>
      <c r="C1234" s="37">
        <v>46523.0</v>
      </c>
      <c r="D1234" s="38" t="s">
        <v>185</v>
      </c>
      <c r="E1234" s="27" t="str">
        <f t="shared" si="1"/>
        <v>semaine n° 21</v>
      </c>
      <c r="G1234" s="46"/>
    </row>
    <row r="1235">
      <c r="A1235" s="35">
        <v>5.0</v>
      </c>
      <c r="B1235" s="36">
        <v>17.0</v>
      </c>
      <c r="C1235" s="37">
        <v>46524.0</v>
      </c>
      <c r="D1235" s="38" t="s">
        <v>186</v>
      </c>
      <c r="E1235" s="27" t="str">
        <f t="shared" si="1"/>
        <v>semaine n° 21</v>
      </c>
      <c r="G1235" s="46"/>
    </row>
    <row r="1236">
      <c r="A1236" s="35">
        <v>5.0</v>
      </c>
      <c r="B1236" s="36">
        <v>18.0</v>
      </c>
      <c r="C1236" s="37">
        <v>46525.0</v>
      </c>
      <c r="D1236" s="38" t="s">
        <v>187</v>
      </c>
      <c r="E1236" s="27" t="str">
        <f t="shared" si="1"/>
        <v>semaine n° 21</v>
      </c>
      <c r="G1236" s="46"/>
    </row>
    <row r="1237">
      <c r="A1237" s="35">
        <v>5.0</v>
      </c>
      <c r="B1237" s="36">
        <v>19.0</v>
      </c>
      <c r="C1237" s="37">
        <v>46526.0</v>
      </c>
      <c r="D1237" s="38" t="s">
        <v>188</v>
      </c>
      <c r="E1237" s="27" t="str">
        <f t="shared" si="1"/>
        <v>semaine n° 21</v>
      </c>
      <c r="G1237" s="46"/>
    </row>
    <row r="1238">
      <c r="A1238" s="35">
        <v>5.0</v>
      </c>
      <c r="B1238" s="36">
        <v>20.0</v>
      </c>
      <c r="C1238" s="37">
        <v>46527.0</v>
      </c>
      <c r="D1238" s="38" t="s">
        <v>189</v>
      </c>
      <c r="E1238" s="27" t="str">
        <f t="shared" si="1"/>
        <v>semaine n° 21</v>
      </c>
      <c r="G1238" s="46"/>
    </row>
    <row r="1239">
      <c r="A1239" s="35">
        <v>5.0</v>
      </c>
      <c r="B1239" s="36">
        <v>21.0</v>
      </c>
      <c r="C1239" s="37">
        <v>46528.0</v>
      </c>
      <c r="D1239" s="38" t="s">
        <v>190</v>
      </c>
      <c r="E1239" s="27" t="str">
        <f t="shared" si="1"/>
        <v>semaine n° 21</v>
      </c>
      <c r="G1239" s="46"/>
    </row>
    <row r="1240">
      <c r="A1240" s="35">
        <v>5.0</v>
      </c>
      <c r="B1240" s="36">
        <v>22.0</v>
      </c>
      <c r="C1240" s="37">
        <v>46529.0</v>
      </c>
      <c r="D1240" s="38" t="s">
        <v>191</v>
      </c>
      <c r="E1240" s="27" t="str">
        <f t="shared" si="1"/>
        <v>semaine n° 21</v>
      </c>
      <c r="G1240" s="46"/>
    </row>
    <row r="1241">
      <c r="A1241" s="35">
        <v>5.0</v>
      </c>
      <c r="B1241" s="36">
        <v>23.0</v>
      </c>
      <c r="C1241" s="37">
        <v>46530.0</v>
      </c>
      <c r="D1241" s="38" t="s">
        <v>192</v>
      </c>
      <c r="E1241" s="27" t="str">
        <f t="shared" si="1"/>
        <v>semaine n° 22</v>
      </c>
      <c r="G1241" s="46"/>
    </row>
    <row r="1242">
      <c r="A1242" s="35">
        <v>5.0</v>
      </c>
      <c r="B1242" s="36">
        <v>24.0</v>
      </c>
      <c r="C1242" s="37">
        <v>46531.0</v>
      </c>
      <c r="D1242" s="38" t="s">
        <v>193</v>
      </c>
      <c r="E1242" s="27" t="str">
        <f t="shared" si="1"/>
        <v>semaine n° 22</v>
      </c>
      <c r="G1242" s="46"/>
    </row>
    <row r="1243">
      <c r="A1243" s="35">
        <v>5.0</v>
      </c>
      <c r="B1243" s="36">
        <v>25.0</v>
      </c>
      <c r="C1243" s="37">
        <v>46532.0</v>
      </c>
      <c r="D1243" s="38" t="s">
        <v>194</v>
      </c>
      <c r="E1243" s="27" t="str">
        <f t="shared" si="1"/>
        <v>semaine n° 22</v>
      </c>
      <c r="G1243" s="46"/>
    </row>
    <row r="1244">
      <c r="A1244" s="35">
        <v>5.0</v>
      </c>
      <c r="B1244" s="36">
        <v>26.0</v>
      </c>
      <c r="C1244" s="37">
        <v>46533.0</v>
      </c>
      <c r="D1244" s="38" t="s">
        <v>195</v>
      </c>
      <c r="E1244" s="27" t="str">
        <f t="shared" si="1"/>
        <v>semaine n° 22</v>
      </c>
      <c r="G1244" s="46"/>
    </row>
    <row r="1245">
      <c r="A1245" s="35">
        <v>5.0</v>
      </c>
      <c r="B1245" s="36">
        <v>27.0</v>
      </c>
      <c r="C1245" s="37">
        <v>46534.0</v>
      </c>
      <c r="D1245" s="38" t="s">
        <v>196</v>
      </c>
      <c r="E1245" s="27" t="str">
        <f t="shared" si="1"/>
        <v>semaine n° 22</v>
      </c>
      <c r="G1245" s="46"/>
    </row>
    <row r="1246">
      <c r="A1246" s="35">
        <v>5.0</v>
      </c>
      <c r="B1246" s="36">
        <v>28.0</v>
      </c>
      <c r="C1246" s="37">
        <v>46535.0</v>
      </c>
      <c r="D1246" s="38" t="s">
        <v>197</v>
      </c>
      <c r="E1246" s="27" t="str">
        <f t="shared" si="1"/>
        <v>semaine n° 22</v>
      </c>
      <c r="G1246" s="46"/>
    </row>
    <row r="1247">
      <c r="A1247" s="35">
        <v>5.0</v>
      </c>
      <c r="B1247" s="36">
        <v>29.0</v>
      </c>
      <c r="C1247" s="37">
        <v>46536.0</v>
      </c>
      <c r="D1247" s="38" t="s">
        <v>198</v>
      </c>
      <c r="E1247" s="27" t="str">
        <f t="shared" si="1"/>
        <v>semaine n° 22</v>
      </c>
      <c r="G1247" s="46"/>
    </row>
    <row r="1248">
      <c r="A1248" s="35">
        <v>5.0</v>
      </c>
      <c r="B1248" s="36">
        <v>30.0</v>
      </c>
      <c r="C1248" s="37">
        <v>46537.0</v>
      </c>
      <c r="D1248" s="38" t="s">
        <v>199</v>
      </c>
      <c r="E1248" s="27" t="str">
        <f t="shared" si="1"/>
        <v>semaine n° 23</v>
      </c>
      <c r="G1248" s="46"/>
    </row>
    <row r="1249">
      <c r="A1249" s="35">
        <v>5.0</v>
      </c>
      <c r="B1249" s="36">
        <v>31.0</v>
      </c>
      <c r="C1249" s="37">
        <v>46538.0</v>
      </c>
      <c r="D1249" s="38" t="s">
        <v>200</v>
      </c>
      <c r="E1249" s="27" t="str">
        <f t="shared" si="1"/>
        <v>semaine n° 23</v>
      </c>
      <c r="G1249" s="46"/>
    </row>
    <row r="1250">
      <c r="A1250" s="35">
        <v>6.0</v>
      </c>
      <c r="B1250" s="36">
        <v>1.0</v>
      </c>
      <c r="C1250" s="37">
        <v>46539.0</v>
      </c>
      <c r="D1250" s="38" t="s">
        <v>201</v>
      </c>
      <c r="E1250" s="27" t="str">
        <f t="shared" si="1"/>
        <v>semaine n° 23</v>
      </c>
      <c r="G1250" s="46"/>
    </row>
    <row r="1251">
      <c r="A1251" s="35">
        <v>6.0</v>
      </c>
      <c r="B1251" s="36">
        <v>2.0</v>
      </c>
      <c r="C1251" s="37">
        <v>46540.0</v>
      </c>
      <c r="D1251" s="38" t="s">
        <v>202</v>
      </c>
      <c r="E1251" s="27" t="str">
        <f t="shared" si="1"/>
        <v>semaine n° 23</v>
      </c>
      <c r="G1251" s="46"/>
    </row>
    <row r="1252">
      <c r="A1252" s="35">
        <v>6.0</v>
      </c>
      <c r="B1252" s="36">
        <v>3.0</v>
      </c>
      <c r="C1252" s="37">
        <v>46541.0</v>
      </c>
      <c r="D1252" s="38" t="s">
        <v>203</v>
      </c>
      <c r="E1252" s="27" t="str">
        <f t="shared" si="1"/>
        <v>semaine n° 23</v>
      </c>
      <c r="G1252" s="46"/>
    </row>
    <row r="1253">
      <c r="A1253" s="35">
        <v>6.0</v>
      </c>
      <c r="B1253" s="36">
        <v>4.0</v>
      </c>
      <c r="C1253" s="37">
        <v>46542.0</v>
      </c>
      <c r="D1253" s="38" t="s">
        <v>204</v>
      </c>
      <c r="E1253" s="27" t="str">
        <f t="shared" si="1"/>
        <v>semaine n° 23</v>
      </c>
      <c r="G1253" s="46"/>
    </row>
    <row r="1254">
      <c r="A1254" s="35">
        <v>6.0</v>
      </c>
      <c r="B1254" s="36">
        <v>5.0</v>
      </c>
      <c r="C1254" s="37">
        <v>46543.0</v>
      </c>
      <c r="D1254" s="38" t="s">
        <v>205</v>
      </c>
      <c r="E1254" s="27" t="str">
        <f t="shared" si="1"/>
        <v>semaine n° 23</v>
      </c>
      <c r="G1254" s="46"/>
    </row>
    <row r="1255">
      <c r="A1255" s="35">
        <v>6.0</v>
      </c>
      <c r="B1255" s="36">
        <v>6.0</v>
      </c>
      <c r="C1255" s="37">
        <v>46544.0</v>
      </c>
      <c r="D1255" s="38" t="s">
        <v>206</v>
      </c>
      <c r="E1255" s="27" t="str">
        <f t="shared" si="1"/>
        <v>semaine n° 24</v>
      </c>
      <c r="G1255" s="46"/>
    </row>
    <row r="1256">
      <c r="A1256" s="35">
        <v>6.0</v>
      </c>
      <c r="B1256" s="36">
        <v>7.0</v>
      </c>
      <c r="C1256" s="37">
        <v>46545.0</v>
      </c>
      <c r="D1256" s="38" t="s">
        <v>207</v>
      </c>
      <c r="E1256" s="27" t="str">
        <f t="shared" si="1"/>
        <v>semaine n° 24</v>
      </c>
      <c r="G1256" s="46"/>
    </row>
    <row r="1257">
      <c r="A1257" s="35">
        <v>6.0</v>
      </c>
      <c r="B1257" s="36">
        <v>8.0</v>
      </c>
      <c r="C1257" s="37">
        <v>46546.0</v>
      </c>
      <c r="D1257" s="38" t="s">
        <v>208</v>
      </c>
      <c r="E1257" s="27" t="str">
        <f t="shared" si="1"/>
        <v>semaine n° 24</v>
      </c>
      <c r="G1257" s="46"/>
    </row>
    <row r="1258">
      <c r="A1258" s="35">
        <v>6.0</v>
      </c>
      <c r="B1258" s="36">
        <v>9.0</v>
      </c>
      <c r="C1258" s="37">
        <v>46547.0</v>
      </c>
      <c r="D1258" s="38" t="s">
        <v>209</v>
      </c>
      <c r="E1258" s="27" t="str">
        <f t="shared" si="1"/>
        <v>semaine n° 24</v>
      </c>
      <c r="G1258" s="46"/>
    </row>
    <row r="1259">
      <c r="A1259" s="35">
        <v>6.0</v>
      </c>
      <c r="B1259" s="36">
        <v>10.0</v>
      </c>
      <c r="C1259" s="37">
        <v>46548.0</v>
      </c>
      <c r="D1259" s="38" t="s">
        <v>210</v>
      </c>
      <c r="E1259" s="27" t="str">
        <f t="shared" si="1"/>
        <v>semaine n° 24</v>
      </c>
      <c r="G1259" s="46"/>
    </row>
    <row r="1260">
      <c r="A1260" s="35">
        <v>6.0</v>
      </c>
      <c r="B1260" s="36">
        <v>11.0</v>
      </c>
      <c r="C1260" s="37">
        <v>46549.0</v>
      </c>
      <c r="D1260" s="38" t="s">
        <v>211</v>
      </c>
      <c r="E1260" s="27" t="str">
        <f t="shared" si="1"/>
        <v>semaine n° 24</v>
      </c>
      <c r="G1260" s="46"/>
    </row>
    <row r="1261">
      <c r="A1261" s="35">
        <v>6.0</v>
      </c>
      <c r="B1261" s="36">
        <v>12.0</v>
      </c>
      <c r="C1261" s="37">
        <v>46550.0</v>
      </c>
      <c r="D1261" s="38" t="s">
        <v>212</v>
      </c>
      <c r="E1261" s="27" t="str">
        <f t="shared" si="1"/>
        <v>semaine n° 24</v>
      </c>
      <c r="G1261" s="46"/>
    </row>
    <row r="1262">
      <c r="A1262" s="35">
        <v>6.0</v>
      </c>
      <c r="B1262" s="36">
        <v>13.0</v>
      </c>
      <c r="C1262" s="37">
        <v>46551.0</v>
      </c>
      <c r="D1262" s="38" t="s">
        <v>213</v>
      </c>
      <c r="E1262" s="27" t="str">
        <f t="shared" si="1"/>
        <v>semaine n° 25</v>
      </c>
      <c r="G1262" s="46"/>
    </row>
    <row r="1263">
      <c r="A1263" s="35">
        <v>6.0</v>
      </c>
      <c r="B1263" s="36">
        <v>14.0</v>
      </c>
      <c r="C1263" s="37">
        <v>46552.0</v>
      </c>
      <c r="D1263" s="38" t="s">
        <v>214</v>
      </c>
      <c r="E1263" s="27" t="str">
        <f t="shared" si="1"/>
        <v>semaine n° 25</v>
      </c>
      <c r="G1263" s="46"/>
    </row>
    <row r="1264">
      <c r="A1264" s="35">
        <v>6.0</v>
      </c>
      <c r="B1264" s="36">
        <v>15.0</v>
      </c>
      <c r="C1264" s="37">
        <v>46553.0</v>
      </c>
      <c r="D1264" s="38" t="s">
        <v>215</v>
      </c>
      <c r="E1264" s="27" t="str">
        <f t="shared" si="1"/>
        <v>semaine n° 25</v>
      </c>
      <c r="G1264" s="46"/>
    </row>
    <row r="1265">
      <c r="A1265" s="35">
        <v>6.0</v>
      </c>
      <c r="B1265" s="36">
        <v>16.0</v>
      </c>
      <c r="C1265" s="37">
        <v>46554.0</v>
      </c>
      <c r="D1265" s="38" t="s">
        <v>216</v>
      </c>
      <c r="E1265" s="27" t="str">
        <f t="shared" si="1"/>
        <v>semaine n° 25</v>
      </c>
      <c r="G1265" s="46"/>
    </row>
    <row r="1266">
      <c r="A1266" s="35">
        <v>6.0</v>
      </c>
      <c r="B1266" s="36">
        <v>17.0</v>
      </c>
      <c r="C1266" s="37">
        <v>46555.0</v>
      </c>
      <c r="D1266" s="38" t="s">
        <v>217</v>
      </c>
      <c r="E1266" s="27" t="str">
        <f t="shared" si="1"/>
        <v>semaine n° 25</v>
      </c>
      <c r="G1266" s="46"/>
    </row>
    <row r="1267">
      <c r="A1267" s="35">
        <v>6.0</v>
      </c>
      <c r="B1267" s="36">
        <v>18.0</v>
      </c>
      <c r="C1267" s="37">
        <v>46556.0</v>
      </c>
      <c r="D1267" s="38" t="s">
        <v>218</v>
      </c>
      <c r="E1267" s="27" t="str">
        <f t="shared" si="1"/>
        <v>semaine n° 25</v>
      </c>
      <c r="G1267" s="46"/>
    </row>
    <row r="1268">
      <c r="A1268" s="35">
        <v>6.0</v>
      </c>
      <c r="B1268" s="36">
        <v>19.0</v>
      </c>
      <c r="C1268" s="37">
        <v>46557.0</v>
      </c>
      <c r="D1268" s="38" t="s">
        <v>219</v>
      </c>
      <c r="E1268" s="27" t="str">
        <f t="shared" si="1"/>
        <v>semaine n° 25</v>
      </c>
      <c r="G1268" s="46"/>
    </row>
    <row r="1269">
      <c r="A1269" s="35">
        <v>6.0</v>
      </c>
      <c r="B1269" s="36">
        <v>20.0</v>
      </c>
      <c r="C1269" s="37">
        <v>46558.0</v>
      </c>
      <c r="D1269" s="38" t="s">
        <v>220</v>
      </c>
      <c r="E1269" s="27" t="str">
        <f t="shared" si="1"/>
        <v>semaine n° 26</v>
      </c>
      <c r="G1269" s="46"/>
    </row>
    <row r="1270">
      <c r="A1270" s="35">
        <v>6.0</v>
      </c>
      <c r="B1270" s="36">
        <v>21.0</v>
      </c>
      <c r="C1270" s="37">
        <v>46559.0</v>
      </c>
      <c r="D1270" s="38" t="s">
        <v>221</v>
      </c>
      <c r="E1270" s="27" t="str">
        <f t="shared" si="1"/>
        <v>semaine n° 26</v>
      </c>
      <c r="G1270" s="46"/>
    </row>
    <row r="1271">
      <c r="A1271" s="35">
        <v>6.0</v>
      </c>
      <c r="B1271" s="36">
        <v>22.0</v>
      </c>
      <c r="C1271" s="37">
        <v>46560.0</v>
      </c>
      <c r="D1271" s="38" t="s">
        <v>222</v>
      </c>
      <c r="E1271" s="27" t="str">
        <f t="shared" si="1"/>
        <v>semaine n° 26</v>
      </c>
      <c r="G1271" s="46"/>
    </row>
    <row r="1272">
      <c r="A1272" s="35">
        <v>6.0</v>
      </c>
      <c r="B1272" s="36">
        <v>23.0</v>
      </c>
      <c r="C1272" s="37">
        <v>46561.0</v>
      </c>
      <c r="D1272" s="38" t="s">
        <v>223</v>
      </c>
      <c r="E1272" s="27" t="str">
        <f t="shared" si="1"/>
        <v>semaine n° 26</v>
      </c>
      <c r="G1272" s="46"/>
    </row>
    <row r="1273">
      <c r="A1273" s="35">
        <v>6.0</v>
      </c>
      <c r="B1273" s="36">
        <v>24.0</v>
      </c>
      <c r="C1273" s="37">
        <v>46562.0</v>
      </c>
      <c r="D1273" s="38" t="s">
        <v>147</v>
      </c>
      <c r="E1273" s="27" t="str">
        <f t="shared" si="1"/>
        <v>semaine n° 26</v>
      </c>
      <c r="G1273" s="46"/>
    </row>
    <row r="1274">
      <c r="A1274" s="35">
        <v>6.0</v>
      </c>
      <c r="B1274" s="36">
        <v>25.0</v>
      </c>
      <c r="C1274" s="37">
        <v>46563.0</v>
      </c>
      <c r="D1274" s="38" t="s">
        <v>224</v>
      </c>
      <c r="E1274" s="27" t="str">
        <f t="shared" si="1"/>
        <v>semaine n° 26</v>
      </c>
      <c r="G1274" s="46"/>
    </row>
    <row r="1275">
      <c r="A1275" s="35">
        <v>6.0</v>
      </c>
      <c r="B1275" s="36">
        <v>26.0</v>
      </c>
      <c r="C1275" s="37">
        <v>46564.0</v>
      </c>
      <c r="D1275" s="38" t="s">
        <v>225</v>
      </c>
      <c r="E1275" s="27" t="str">
        <f t="shared" si="1"/>
        <v>semaine n° 26</v>
      </c>
      <c r="G1275" s="46"/>
    </row>
    <row r="1276">
      <c r="A1276" s="35">
        <v>6.0</v>
      </c>
      <c r="B1276" s="36">
        <v>27.0</v>
      </c>
      <c r="C1276" s="37">
        <v>46565.0</v>
      </c>
      <c r="D1276" s="38" t="s">
        <v>226</v>
      </c>
      <c r="E1276" s="27" t="str">
        <f t="shared" si="1"/>
        <v>semaine n° 27</v>
      </c>
      <c r="G1276" s="46"/>
    </row>
    <row r="1277">
      <c r="A1277" s="35">
        <v>6.0</v>
      </c>
      <c r="B1277" s="36">
        <v>28.0</v>
      </c>
      <c r="C1277" s="37">
        <v>46566.0</v>
      </c>
      <c r="D1277" s="38" t="s">
        <v>227</v>
      </c>
      <c r="E1277" s="27" t="str">
        <f t="shared" si="1"/>
        <v>semaine n° 27</v>
      </c>
      <c r="G1277" s="46"/>
    </row>
    <row r="1278">
      <c r="A1278" s="35">
        <v>6.0</v>
      </c>
      <c r="B1278" s="36">
        <v>29.0</v>
      </c>
      <c r="C1278" s="37">
        <v>46567.0</v>
      </c>
      <c r="D1278" s="38" t="s">
        <v>228</v>
      </c>
      <c r="E1278" s="27" t="str">
        <f t="shared" si="1"/>
        <v>semaine n° 27</v>
      </c>
      <c r="G1278" s="46"/>
    </row>
    <row r="1279">
      <c r="A1279" s="35">
        <v>6.0</v>
      </c>
      <c r="B1279" s="36">
        <v>30.0</v>
      </c>
      <c r="C1279" s="37">
        <v>46568.0</v>
      </c>
      <c r="D1279" s="38" t="s">
        <v>229</v>
      </c>
      <c r="E1279" s="27" t="str">
        <f t="shared" si="1"/>
        <v>semaine n° 27</v>
      </c>
      <c r="G1279" s="46"/>
    </row>
    <row r="1280">
      <c r="A1280" s="35">
        <v>7.0</v>
      </c>
      <c r="B1280" s="36">
        <v>1.0</v>
      </c>
      <c r="C1280" s="37">
        <v>46569.0</v>
      </c>
      <c r="D1280" s="38" t="s">
        <v>230</v>
      </c>
      <c r="E1280" s="27" t="str">
        <f t="shared" si="1"/>
        <v>semaine n° 27</v>
      </c>
      <c r="G1280" s="46"/>
    </row>
    <row r="1281">
      <c r="A1281" s="35">
        <v>7.0</v>
      </c>
      <c r="B1281" s="36">
        <v>2.0</v>
      </c>
      <c r="C1281" s="37">
        <v>46570.0</v>
      </c>
      <c r="D1281" s="38" t="s">
        <v>231</v>
      </c>
      <c r="E1281" s="27" t="str">
        <f t="shared" si="1"/>
        <v>semaine n° 27</v>
      </c>
      <c r="G1281" s="46"/>
    </row>
    <row r="1282">
      <c r="A1282" s="35">
        <v>7.0</v>
      </c>
      <c r="B1282" s="36">
        <v>3.0</v>
      </c>
      <c r="C1282" s="37">
        <v>46571.0</v>
      </c>
      <c r="D1282" s="38" t="s">
        <v>77</v>
      </c>
      <c r="E1282" s="27" t="str">
        <f t="shared" si="1"/>
        <v>semaine n° 27</v>
      </c>
      <c r="G1282" s="46"/>
    </row>
    <row r="1283">
      <c r="A1283" s="35">
        <v>7.0</v>
      </c>
      <c r="B1283" s="36">
        <v>4.0</v>
      </c>
      <c r="C1283" s="37">
        <v>46572.0</v>
      </c>
      <c r="D1283" s="38" t="s">
        <v>232</v>
      </c>
      <c r="E1283" s="27" t="str">
        <f t="shared" si="1"/>
        <v>semaine n° 28</v>
      </c>
      <c r="G1283" s="46"/>
    </row>
    <row r="1284">
      <c r="A1284" s="35">
        <v>7.0</v>
      </c>
      <c r="B1284" s="36">
        <v>5.0</v>
      </c>
      <c r="C1284" s="37">
        <v>46573.0</v>
      </c>
      <c r="D1284" s="38" t="s">
        <v>213</v>
      </c>
      <c r="E1284" s="27" t="str">
        <f t="shared" si="1"/>
        <v>semaine n° 28</v>
      </c>
      <c r="G1284" s="46"/>
    </row>
    <row r="1285">
      <c r="A1285" s="35">
        <v>7.0</v>
      </c>
      <c r="B1285" s="36">
        <v>6.0</v>
      </c>
      <c r="C1285" s="37">
        <v>46574.0</v>
      </c>
      <c r="D1285" s="38" t="s">
        <v>233</v>
      </c>
      <c r="E1285" s="27" t="str">
        <f t="shared" si="1"/>
        <v>semaine n° 28</v>
      </c>
      <c r="G1285" s="46"/>
    </row>
    <row r="1286">
      <c r="A1286" s="35">
        <v>7.0</v>
      </c>
      <c r="B1286" s="36">
        <v>7.0</v>
      </c>
      <c r="C1286" s="37">
        <v>46575.0</v>
      </c>
      <c r="D1286" s="38" t="s">
        <v>234</v>
      </c>
      <c r="E1286" s="27" t="str">
        <f t="shared" si="1"/>
        <v>semaine n° 28</v>
      </c>
      <c r="G1286" s="46"/>
    </row>
    <row r="1287">
      <c r="A1287" s="35">
        <v>7.0</v>
      </c>
      <c r="B1287" s="36">
        <v>8.0</v>
      </c>
      <c r="C1287" s="37">
        <v>46576.0</v>
      </c>
      <c r="D1287" s="38" t="s">
        <v>235</v>
      </c>
      <c r="E1287" s="27" t="str">
        <f t="shared" si="1"/>
        <v>semaine n° 28</v>
      </c>
      <c r="G1287" s="46"/>
    </row>
    <row r="1288">
      <c r="A1288" s="35">
        <v>7.0</v>
      </c>
      <c r="B1288" s="36">
        <v>9.0</v>
      </c>
      <c r="C1288" s="37">
        <v>46577.0</v>
      </c>
      <c r="D1288" s="38" t="s">
        <v>236</v>
      </c>
      <c r="E1288" s="27" t="str">
        <f t="shared" si="1"/>
        <v>semaine n° 28</v>
      </c>
      <c r="G1288" s="46"/>
    </row>
    <row r="1289">
      <c r="A1289" s="35">
        <v>7.0</v>
      </c>
      <c r="B1289" s="36">
        <v>10.0</v>
      </c>
      <c r="C1289" s="37">
        <v>46578.0</v>
      </c>
      <c r="D1289" s="38" t="s">
        <v>237</v>
      </c>
      <c r="E1289" s="27" t="str">
        <f t="shared" si="1"/>
        <v>semaine n° 28</v>
      </c>
      <c r="G1289" s="46"/>
    </row>
    <row r="1290">
      <c r="A1290" s="35">
        <v>7.0</v>
      </c>
      <c r="B1290" s="36">
        <v>11.0</v>
      </c>
      <c r="C1290" s="37">
        <v>46579.0</v>
      </c>
      <c r="D1290" s="38" t="s">
        <v>238</v>
      </c>
      <c r="E1290" s="27" t="str">
        <f t="shared" si="1"/>
        <v>semaine n° 29</v>
      </c>
      <c r="G1290" s="46"/>
    </row>
    <row r="1291">
      <c r="A1291" s="35">
        <v>7.0</v>
      </c>
      <c r="B1291" s="36">
        <v>12.0</v>
      </c>
      <c r="C1291" s="37">
        <v>46580.0</v>
      </c>
      <c r="D1291" s="38" t="s">
        <v>239</v>
      </c>
      <c r="E1291" s="27" t="str">
        <f t="shared" si="1"/>
        <v>semaine n° 29</v>
      </c>
      <c r="G1291" s="46"/>
    </row>
    <row r="1292">
      <c r="A1292" s="35">
        <v>7.0</v>
      </c>
      <c r="B1292" s="36">
        <v>13.0</v>
      </c>
      <c r="C1292" s="37">
        <v>46581.0</v>
      </c>
      <c r="D1292" s="38" t="s">
        <v>240</v>
      </c>
      <c r="E1292" s="27" t="str">
        <f t="shared" si="1"/>
        <v>semaine n° 29</v>
      </c>
      <c r="G1292" s="46"/>
    </row>
    <row r="1293">
      <c r="A1293" s="35">
        <v>7.0</v>
      </c>
      <c r="B1293" s="36">
        <v>14.0</v>
      </c>
      <c r="C1293" s="37">
        <v>46582.0</v>
      </c>
      <c r="D1293" s="38" t="s">
        <v>241</v>
      </c>
      <c r="E1293" s="27" t="str">
        <f t="shared" si="1"/>
        <v>semaine n° 29</v>
      </c>
      <c r="G1293" s="46"/>
    </row>
    <row r="1294">
      <c r="A1294" s="35">
        <v>7.0</v>
      </c>
      <c r="B1294" s="36">
        <v>15.0</v>
      </c>
      <c r="C1294" s="37">
        <v>46583.0</v>
      </c>
      <c r="D1294" s="38" t="s">
        <v>242</v>
      </c>
      <c r="E1294" s="27" t="str">
        <f t="shared" si="1"/>
        <v>semaine n° 29</v>
      </c>
      <c r="G1294" s="46"/>
    </row>
    <row r="1295">
      <c r="A1295" s="35">
        <v>7.0</v>
      </c>
      <c r="B1295" s="36">
        <v>16.0</v>
      </c>
      <c r="C1295" s="37">
        <v>46584.0</v>
      </c>
      <c r="D1295" s="38" t="s">
        <v>243</v>
      </c>
      <c r="E1295" s="27" t="str">
        <f t="shared" si="1"/>
        <v>semaine n° 29</v>
      </c>
      <c r="G1295" s="46"/>
    </row>
    <row r="1296">
      <c r="A1296" s="35">
        <v>7.0</v>
      </c>
      <c r="B1296" s="36">
        <v>17.0</v>
      </c>
      <c r="C1296" s="37">
        <v>46585.0</v>
      </c>
      <c r="D1296" s="38" t="s">
        <v>244</v>
      </c>
      <c r="E1296" s="27" t="str">
        <f t="shared" si="1"/>
        <v>semaine n° 29</v>
      </c>
      <c r="G1296" s="46"/>
    </row>
    <row r="1297">
      <c r="A1297" s="35">
        <v>7.0</v>
      </c>
      <c r="B1297" s="36">
        <v>18.0</v>
      </c>
      <c r="C1297" s="37">
        <v>46586.0</v>
      </c>
      <c r="D1297" s="38" t="s">
        <v>245</v>
      </c>
      <c r="E1297" s="27" t="str">
        <f t="shared" si="1"/>
        <v>semaine n° 30</v>
      </c>
      <c r="G1297" s="46"/>
    </row>
    <row r="1298">
      <c r="A1298" s="35">
        <v>7.0</v>
      </c>
      <c r="B1298" s="36">
        <v>19.0</v>
      </c>
      <c r="C1298" s="37">
        <v>46587.0</v>
      </c>
      <c r="D1298" s="38" t="s">
        <v>246</v>
      </c>
      <c r="E1298" s="27" t="str">
        <f t="shared" si="1"/>
        <v>semaine n° 30</v>
      </c>
      <c r="G1298" s="46"/>
    </row>
    <row r="1299">
      <c r="A1299" s="35">
        <v>7.0</v>
      </c>
      <c r="B1299" s="36">
        <v>20.0</v>
      </c>
      <c r="C1299" s="37">
        <v>46588.0</v>
      </c>
      <c r="D1299" s="38" t="s">
        <v>247</v>
      </c>
      <c r="E1299" s="27" t="str">
        <f t="shared" si="1"/>
        <v>semaine n° 30</v>
      </c>
      <c r="G1299" s="46"/>
    </row>
    <row r="1300">
      <c r="A1300" s="35">
        <v>7.0</v>
      </c>
      <c r="B1300" s="36">
        <v>21.0</v>
      </c>
      <c r="C1300" s="37">
        <v>46589.0</v>
      </c>
      <c r="D1300" s="38" t="s">
        <v>248</v>
      </c>
      <c r="E1300" s="27" t="str">
        <f t="shared" si="1"/>
        <v>semaine n° 30</v>
      </c>
      <c r="G1300" s="46"/>
    </row>
    <row r="1301">
      <c r="A1301" s="35">
        <v>7.0</v>
      </c>
      <c r="B1301" s="36">
        <v>22.0</v>
      </c>
      <c r="C1301" s="37">
        <v>46590.0</v>
      </c>
      <c r="D1301" s="38" t="s">
        <v>249</v>
      </c>
      <c r="E1301" s="27" t="str">
        <f t="shared" si="1"/>
        <v>semaine n° 30</v>
      </c>
      <c r="G1301" s="46"/>
    </row>
    <row r="1302">
      <c r="A1302" s="35">
        <v>7.0</v>
      </c>
      <c r="B1302" s="36">
        <v>23.0</v>
      </c>
      <c r="C1302" s="37">
        <v>46591.0</v>
      </c>
      <c r="D1302" s="38" t="s">
        <v>250</v>
      </c>
      <c r="E1302" s="27" t="str">
        <f t="shared" si="1"/>
        <v>semaine n° 30</v>
      </c>
      <c r="G1302" s="46"/>
    </row>
    <row r="1303">
      <c r="A1303" s="35">
        <v>7.0</v>
      </c>
      <c r="B1303" s="36">
        <v>24.0</v>
      </c>
      <c r="C1303" s="37">
        <v>46592.0</v>
      </c>
      <c r="D1303" s="38" t="s">
        <v>251</v>
      </c>
      <c r="E1303" s="27" t="str">
        <f t="shared" si="1"/>
        <v>semaine n° 30</v>
      </c>
      <c r="G1303" s="46"/>
    </row>
    <row r="1304">
      <c r="A1304" s="35">
        <v>7.0</v>
      </c>
      <c r="B1304" s="36">
        <v>25.0</v>
      </c>
      <c r="C1304" s="37">
        <v>46593.0</v>
      </c>
      <c r="D1304" s="38" t="s">
        <v>252</v>
      </c>
      <c r="E1304" s="27" t="str">
        <f t="shared" si="1"/>
        <v>semaine n° 31</v>
      </c>
      <c r="G1304" s="46"/>
    </row>
    <row r="1305">
      <c r="A1305" s="35">
        <v>7.0</v>
      </c>
      <c r="B1305" s="36">
        <v>26.0</v>
      </c>
      <c r="C1305" s="37">
        <v>46594.0</v>
      </c>
      <c r="D1305" s="38" t="s">
        <v>253</v>
      </c>
      <c r="E1305" s="27" t="str">
        <f t="shared" si="1"/>
        <v>semaine n° 31</v>
      </c>
      <c r="G1305" s="46"/>
    </row>
    <row r="1306">
      <c r="A1306" s="35">
        <v>7.0</v>
      </c>
      <c r="B1306" s="36">
        <v>27.0</v>
      </c>
      <c r="C1306" s="37">
        <v>46595.0</v>
      </c>
      <c r="D1306" s="38" t="s">
        <v>254</v>
      </c>
      <c r="E1306" s="27" t="str">
        <f t="shared" si="1"/>
        <v>semaine n° 31</v>
      </c>
      <c r="G1306" s="46"/>
    </row>
    <row r="1307">
      <c r="A1307" s="35">
        <v>7.0</v>
      </c>
      <c r="B1307" s="36">
        <v>28.0</v>
      </c>
      <c r="C1307" s="37">
        <v>46596.0</v>
      </c>
      <c r="D1307" s="38" t="s">
        <v>255</v>
      </c>
      <c r="E1307" s="27" t="str">
        <f t="shared" si="1"/>
        <v>semaine n° 31</v>
      </c>
      <c r="G1307" s="46"/>
    </row>
    <row r="1308">
      <c r="A1308" s="35">
        <v>7.0</v>
      </c>
      <c r="B1308" s="36">
        <v>29.0</v>
      </c>
      <c r="C1308" s="37">
        <v>46597.0</v>
      </c>
      <c r="D1308" s="38" t="s">
        <v>256</v>
      </c>
      <c r="E1308" s="27" t="str">
        <f t="shared" si="1"/>
        <v>semaine n° 31</v>
      </c>
      <c r="G1308" s="46"/>
    </row>
    <row r="1309">
      <c r="A1309" s="35">
        <v>7.0</v>
      </c>
      <c r="B1309" s="36">
        <v>30.0</v>
      </c>
      <c r="C1309" s="37">
        <v>46598.0</v>
      </c>
      <c r="D1309" s="38" t="s">
        <v>257</v>
      </c>
      <c r="E1309" s="27" t="str">
        <f t="shared" si="1"/>
        <v>semaine n° 31</v>
      </c>
      <c r="G1309" s="46"/>
    </row>
    <row r="1310">
      <c r="A1310" s="35">
        <v>7.0</v>
      </c>
      <c r="B1310" s="36">
        <v>31.0</v>
      </c>
      <c r="C1310" s="37">
        <v>46599.0</v>
      </c>
      <c r="D1310" s="38" t="s">
        <v>258</v>
      </c>
      <c r="E1310" s="27" t="str">
        <f t="shared" si="1"/>
        <v>semaine n° 31</v>
      </c>
      <c r="G1310" s="46"/>
    </row>
    <row r="1311">
      <c r="A1311" s="35">
        <v>8.0</v>
      </c>
      <c r="B1311" s="36">
        <v>1.0</v>
      </c>
      <c r="C1311" s="37">
        <v>46600.0</v>
      </c>
      <c r="D1311" s="38" t="s">
        <v>259</v>
      </c>
      <c r="E1311" s="27" t="str">
        <f t="shared" si="1"/>
        <v>semaine n° 32</v>
      </c>
      <c r="G1311" s="46"/>
    </row>
    <row r="1312">
      <c r="A1312" s="35">
        <v>8.0</v>
      </c>
      <c r="B1312" s="36">
        <v>2.0</v>
      </c>
      <c r="C1312" s="37">
        <v>46601.0</v>
      </c>
      <c r="D1312" s="38" t="s">
        <v>260</v>
      </c>
      <c r="E1312" s="27" t="str">
        <f t="shared" si="1"/>
        <v>semaine n° 32</v>
      </c>
      <c r="G1312" s="46"/>
    </row>
    <row r="1313">
      <c r="A1313" s="35">
        <v>8.0</v>
      </c>
      <c r="B1313" s="36">
        <v>3.0</v>
      </c>
      <c r="C1313" s="37">
        <v>46602.0</v>
      </c>
      <c r="D1313" s="38" t="s">
        <v>261</v>
      </c>
      <c r="E1313" s="27" t="str">
        <f t="shared" si="1"/>
        <v>semaine n° 32</v>
      </c>
      <c r="G1313" s="46"/>
    </row>
    <row r="1314">
      <c r="A1314" s="35">
        <v>8.0</v>
      </c>
      <c r="B1314" s="36">
        <v>4.0</v>
      </c>
      <c r="C1314" s="37">
        <v>46603.0</v>
      </c>
      <c r="D1314" s="38" t="s">
        <v>262</v>
      </c>
      <c r="E1314" s="27" t="str">
        <f t="shared" si="1"/>
        <v>semaine n° 32</v>
      </c>
      <c r="G1314" s="46"/>
    </row>
    <row r="1315">
      <c r="A1315" s="35">
        <v>8.0</v>
      </c>
      <c r="B1315" s="36">
        <v>5.0</v>
      </c>
      <c r="C1315" s="37">
        <v>46604.0</v>
      </c>
      <c r="D1315" s="38" t="s">
        <v>263</v>
      </c>
      <c r="E1315" s="27" t="str">
        <f t="shared" si="1"/>
        <v>semaine n° 32</v>
      </c>
      <c r="G1315" s="46"/>
    </row>
    <row r="1316">
      <c r="A1316" s="35">
        <v>8.0</v>
      </c>
      <c r="B1316" s="36">
        <v>6.0</v>
      </c>
      <c r="C1316" s="37">
        <v>46605.0</v>
      </c>
      <c r="D1316" s="38" t="s">
        <v>264</v>
      </c>
      <c r="E1316" s="27" t="str">
        <f t="shared" si="1"/>
        <v>semaine n° 32</v>
      </c>
      <c r="G1316" s="46"/>
    </row>
    <row r="1317">
      <c r="A1317" s="35">
        <v>8.0</v>
      </c>
      <c r="B1317" s="36">
        <v>7.0</v>
      </c>
      <c r="C1317" s="37">
        <v>46606.0</v>
      </c>
      <c r="D1317" s="38" t="s">
        <v>265</v>
      </c>
      <c r="E1317" s="27" t="str">
        <f t="shared" si="1"/>
        <v>semaine n° 32</v>
      </c>
      <c r="G1317" s="46"/>
    </row>
    <row r="1318">
      <c r="A1318" s="35">
        <v>8.0</v>
      </c>
      <c r="B1318" s="36">
        <v>8.0</v>
      </c>
      <c r="C1318" s="37">
        <v>46607.0</v>
      </c>
      <c r="D1318" s="38" t="s">
        <v>266</v>
      </c>
      <c r="E1318" s="27" t="str">
        <f t="shared" si="1"/>
        <v>semaine n° 33</v>
      </c>
      <c r="G1318" s="46"/>
    </row>
    <row r="1319">
      <c r="A1319" s="35">
        <v>8.0</v>
      </c>
      <c r="B1319" s="36">
        <v>9.0</v>
      </c>
      <c r="C1319" s="37">
        <v>46608.0</v>
      </c>
      <c r="D1319" s="38" t="s">
        <v>267</v>
      </c>
      <c r="E1319" s="27" t="str">
        <f t="shared" si="1"/>
        <v>semaine n° 33</v>
      </c>
      <c r="G1319" s="46"/>
    </row>
    <row r="1320">
      <c r="A1320" s="35">
        <v>8.0</v>
      </c>
      <c r="B1320" s="36">
        <v>10.0</v>
      </c>
      <c r="C1320" s="37">
        <v>46609.0</v>
      </c>
      <c r="D1320" s="38" t="s">
        <v>268</v>
      </c>
      <c r="E1320" s="27" t="str">
        <f t="shared" si="1"/>
        <v>semaine n° 33</v>
      </c>
      <c r="G1320" s="46"/>
    </row>
    <row r="1321">
      <c r="A1321" s="35">
        <v>8.0</v>
      </c>
      <c r="B1321" s="36">
        <v>11.0</v>
      </c>
      <c r="C1321" s="37">
        <v>46610.0</v>
      </c>
      <c r="D1321" s="38" t="s">
        <v>269</v>
      </c>
      <c r="E1321" s="27" t="str">
        <f t="shared" si="1"/>
        <v>semaine n° 33</v>
      </c>
      <c r="G1321" s="46"/>
    </row>
    <row r="1322">
      <c r="A1322" s="35">
        <v>8.0</v>
      </c>
      <c r="B1322" s="36">
        <v>12.0</v>
      </c>
      <c r="C1322" s="37">
        <v>46611.0</v>
      </c>
      <c r="D1322" s="38" t="s">
        <v>270</v>
      </c>
      <c r="E1322" s="27" t="str">
        <f t="shared" si="1"/>
        <v>semaine n° 33</v>
      </c>
      <c r="G1322" s="46"/>
    </row>
    <row r="1323">
      <c r="A1323" s="35">
        <v>8.0</v>
      </c>
      <c r="B1323" s="36">
        <v>13.0</v>
      </c>
      <c r="C1323" s="37">
        <v>46612.0</v>
      </c>
      <c r="D1323" s="38" t="s">
        <v>271</v>
      </c>
      <c r="E1323" s="27" t="str">
        <f t="shared" si="1"/>
        <v>semaine n° 33</v>
      </c>
      <c r="G1323" s="46"/>
    </row>
    <row r="1324">
      <c r="A1324" s="35">
        <v>8.0</v>
      </c>
      <c r="B1324" s="36">
        <v>14.0</v>
      </c>
      <c r="C1324" s="37">
        <v>46613.0</v>
      </c>
      <c r="D1324" s="38" t="s">
        <v>272</v>
      </c>
      <c r="E1324" s="27" t="str">
        <f t="shared" si="1"/>
        <v>semaine n° 33</v>
      </c>
      <c r="G1324" s="46"/>
    </row>
    <row r="1325">
      <c r="A1325" s="35">
        <v>8.0</v>
      </c>
      <c r="B1325" s="36">
        <v>15.0</v>
      </c>
      <c r="C1325" s="37">
        <v>46614.0</v>
      </c>
      <c r="D1325" s="38" t="s">
        <v>12</v>
      </c>
      <c r="E1325" s="27" t="str">
        <f t="shared" si="1"/>
        <v>semaine n° 34</v>
      </c>
      <c r="G1325" s="46"/>
    </row>
    <row r="1326">
      <c r="A1326" s="35">
        <v>8.0</v>
      </c>
      <c r="B1326" s="36">
        <v>16.0</v>
      </c>
      <c r="C1326" s="37">
        <v>46615.0</v>
      </c>
      <c r="D1326" s="38" t="s">
        <v>273</v>
      </c>
      <c r="E1326" s="27" t="str">
        <f t="shared" si="1"/>
        <v>semaine n° 34</v>
      </c>
      <c r="G1326" s="46"/>
    </row>
    <row r="1327">
      <c r="A1327" s="35">
        <v>8.0</v>
      </c>
      <c r="B1327" s="36">
        <v>17.0</v>
      </c>
      <c r="C1327" s="37">
        <v>46616.0</v>
      </c>
      <c r="D1327" s="38" t="s">
        <v>274</v>
      </c>
      <c r="E1327" s="27" t="str">
        <f t="shared" si="1"/>
        <v>semaine n° 34</v>
      </c>
      <c r="G1327" s="46"/>
    </row>
    <row r="1328">
      <c r="A1328" s="35">
        <v>8.0</v>
      </c>
      <c r="B1328" s="36">
        <v>18.0</v>
      </c>
      <c r="C1328" s="37">
        <v>46617.0</v>
      </c>
      <c r="D1328" s="38" t="s">
        <v>275</v>
      </c>
      <c r="E1328" s="27" t="str">
        <f t="shared" si="1"/>
        <v>semaine n° 34</v>
      </c>
      <c r="G1328" s="46"/>
    </row>
    <row r="1329">
      <c r="A1329" s="35">
        <v>8.0</v>
      </c>
      <c r="B1329" s="36">
        <v>19.0</v>
      </c>
      <c r="C1329" s="37">
        <v>46618.0</v>
      </c>
      <c r="D1329" s="38" t="s">
        <v>276</v>
      </c>
      <c r="E1329" s="27" t="str">
        <f t="shared" si="1"/>
        <v>semaine n° 34</v>
      </c>
      <c r="G1329" s="46"/>
    </row>
    <row r="1330">
      <c r="A1330" s="35">
        <v>8.0</v>
      </c>
      <c r="B1330" s="36">
        <v>20.0</v>
      </c>
      <c r="C1330" s="37">
        <v>46619.0</v>
      </c>
      <c r="D1330" s="38" t="s">
        <v>277</v>
      </c>
      <c r="E1330" s="27" t="str">
        <f t="shared" si="1"/>
        <v>semaine n° 34</v>
      </c>
      <c r="G1330" s="46"/>
    </row>
    <row r="1331">
      <c r="A1331" s="35">
        <v>8.0</v>
      </c>
      <c r="B1331" s="36">
        <v>21.0</v>
      </c>
      <c r="C1331" s="37">
        <v>46620.0</v>
      </c>
      <c r="D1331" s="38" t="s">
        <v>278</v>
      </c>
      <c r="E1331" s="27" t="str">
        <f t="shared" si="1"/>
        <v>semaine n° 34</v>
      </c>
      <c r="G1331" s="46"/>
    </row>
    <row r="1332">
      <c r="A1332" s="35">
        <v>8.0</v>
      </c>
      <c r="B1332" s="36">
        <v>22.0</v>
      </c>
      <c r="C1332" s="37">
        <v>46621.0</v>
      </c>
      <c r="D1332" s="38" t="s">
        <v>279</v>
      </c>
      <c r="E1332" s="27" t="str">
        <f t="shared" si="1"/>
        <v>semaine n° 35</v>
      </c>
      <c r="G1332" s="46"/>
    </row>
    <row r="1333">
      <c r="A1333" s="35">
        <v>8.0</v>
      </c>
      <c r="B1333" s="36">
        <v>23.0</v>
      </c>
      <c r="C1333" s="37">
        <v>46622.0</v>
      </c>
      <c r="D1333" s="38" t="s">
        <v>280</v>
      </c>
      <c r="E1333" s="27" t="str">
        <f t="shared" si="1"/>
        <v>semaine n° 35</v>
      </c>
      <c r="G1333" s="46"/>
    </row>
    <row r="1334">
      <c r="A1334" s="35">
        <v>8.0</v>
      </c>
      <c r="B1334" s="36">
        <v>24.0</v>
      </c>
      <c r="C1334" s="37">
        <v>46623.0</v>
      </c>
      <c r="D1334" s="38" t="s">
        <v>281</v>
      </c>
      <c r="E1334" s="27" t="str">
        <f t="shared" si="1"/>
        <v>semaine n° 35</v>
      </c>
      <c r="G1334" s="46"/>
    </row>
    <row r="1335">
      <c r="A1335" s="35">
        <v>8.0</v>
      </c>
      <c r="B1335" s="36">
        <v>25.0</v>
      </c>
      <c r="C1335" s="37">
        <v>46624.0</v>
      </c>
      <c r="D1335" s="38" t="s">
        <v>282</v>
      </c>
      <c r="E1335" s="27" t="str">
        <f t="shared" si="1"/>
        <v>semaine n° 35</v>
      </c>
      <c r="G1335" s="46"/>
    </row>
    <row r="1336">
      <c r="A1336" s="35">
        <v>8.0</v>
      </c>
      <c r="B1336" s="36">
        <v>26.0</v>
      </c>
      <c r="C1336" s="37">
        <v>46625.0</v>
      </c>
      <c r="D1336" s="38" t="s">
        <v>283</v>
      </c>
      <c r="E1336" s="27" t="str">
        <f t="shared" si="1"/>
        <v>semaine n° 35</v>
      </c>
      <c r="G1336" s="46"/>
    </row>
    <row r="1337">
      <c r="A1337" s="35">
        <v>8.0</v>
      </c>
      <c r="B1337" s="36">
        <v>27.0</v>
      </c>
      <c r="C1337" s="37">
        <v>46626.0</v>
      </c>
      <c r="D1337" s="38" t="s">
        <v>284</v>
      </c>
      <c r="E1337" s="27" t="str">
        <f t="shared" si="1"/>
        <v>semaine n° 35</v>
      </c>
      <c r="G1337" s="46"/>
    </row>
    <row r="1338">
      <c r="A1338" s="35">
        <v>8.0</v>
      </c>
      <c r="B1338" s="36">
        <v>28.0</v>
      </c>
      <c r="C1338" s="37">
        <v>46627.0</v>
      </c>
      <c r="D1338" s="38" t="s">
        <v>196</v>
      </c>
      <c r="E1338" s="27" t="str">
        <f t="shared" si="1"/>
        <v>semaine n° 35</v>
      </c>
      <c r="G1338" s="46"/>
    </row>
    <row r="1339">
      <c r="A1339" s="35">
        <v>8.0</v>
      </c>
      <c r="B1339" s="36">
        <v>29.0</v>
      </c>
      <c r="C1339" s="37">
        <v>46628.0</v>
      </c>
      <c r="D1339" s="38" t="s">
        <v>285</v>
      </c>
      <c r="E1339" s="27" t="str">
        <f t="shared" si="1"/>
        <v>semaine n° 36</v>
      </c>
      <c r="G1339" s="46"/>
    </row>
    <row r="1340">
      <c r="A1340" s="35">
        <v>8.0</v>
      </c>
      <c r="B1340" s="36">
        <v>30.0</v>
      </c>
      <c r="C1340" s="37">
        <v>46629.0</v>
      </c>
      <c r="D1340" s="38" t="s">
        <v>286</v>
      </c>
      <c r="E1340" s="27" t="str">
        <f t="shared" si="1"/>
        <v>semaine n° 36</v>
      </c>
      <c r="G1340" s="46"/>
    </row>
    <row r="1341">
      <c r="A1341" s="35">
        <v>8.0</v>
      </c>
      <c r="B1341" s="36">
        <v>31.0</v>
      </c>
      <c r="C1341" s="37">
        <v>46630.0</v>
      </c>
      <c r="D1341" s="38" t="s">
        <v>287</v>
      </c>
      <c r="E1341" s="27" t="str">
        <f t="shared" si="1"/>
        <v>semaine n° 36</v>
      </c>
      <c r="G1341" s="46"/>
    </row>
    <row r="1342">
      <c r="A1342" s="35">
        <v>9.0</v>
      </c>
      <c r="B1342" s="36">
        <v>1.0</v>
      </c>
      <c r="C1342" s="37">
        <v>46631.0</v>
      </c>
      <c r="D1342" s="38" t="s">
        <v>288</v>
      </c>
      <c r="E1342" s="27" t="str">
        <f t="shared" si="1"/>
        <v>semaine n° 36</v>
      </c>
      <c r="G1342" s="46"/>
    </row>
    <row r="1343">
      <c r="A1343" s="35">
        <v>9.0</v>
      </c>
      <c r="B1343" s="36">
        <v>2.0</v>
      </c>
      <c r="C1343" s="37">
        <v>46632.0</v>
      </c>
      <c r="D1343" s="38" t="s">
        <v>289</v>
      </c>
      <c r="E1343" s="27" t="str">
        <f t="shared" si="1"/>
        <v>semaine n° 36</v>
      </c>
      <c r="G1343" s="46"/>
    </row>
    <row r="1344">
      <c r="A1344" s="35">
        <v>9.0</v>
      </c>
      <c r="B1344" s="36">
        <v>3.0</v>
      </c>
      <c r="C1344" s="37">
        <v>46633.0</v>
      </c>
      <c r="D1344" s="38" t="s">
        <v>290</v>
      </c>
      <c r="E1344" s="27" t="str">
        <f t="shared" si="1"/>
        <v>semaine n° 36</v>
      </c>
      <c r="G1344" s="46"/>
    </row>
    <row r="1345">
      <c r="A1345" s="35">
        <v>9.0</v>
      </c>
      <c r="B1345" s="36">
        <v>4.0</v>
      </c>
      <c r="C1345" s="37">
        <v>46634.0</v>
      </c>
      <c r="D1345" s="38" t="s">
        <v>291</v>
      </c>
      <c r="E1345" s="27" t="str">
        <f t="shared" si="1"/>
        <v>semaine n° 36</v>
      </c>
      <c r="G1345" s="46"/>
    </row>
    <row r="1346">
      <c r="A1346" s="35">
        <v>9.0</v>
      </c>
      <c r="B1346" s="36">
        <v>5.0</v>
      </c>
      <c r="C1346" s="37">
        <v>46635.0</v>
      </c>
      <c r="D1346" s="38" t="s">
        <v>292</v>
      </c>
      <c r="E1346" s="27" t="str">
        <f t="shared" si="1"/>
        <v>semaine n° 37</v>
      </c>
      <c r="G1346" s="46"/>
    </row>
    <row r="1347">
      <c r="A1347" s="35">
        <v>9.0</v>
      </c>
      <c r="B1347" s="36">
        <v>6.0</v>
      </c>
      <c r="C1347" s="37">
        <v>46636.0</v>
      </c>
      <c r="D1347" s="38" t="s">
        <v>293</v>
      </c>
      <c r="E1347" s="27" t="str">
        <f t="shared" si="1"/>
        <v>semaine n° 37</v>
      </c>
      <c r="G1347" s="46"/>
    </row>
    <row r="1348">
      <c r="A1348" s="35">
        <v>9.0</v>
      </c>
      <c r="B1348" s="36">
        <v>7.0</v>
      </c>
      <c r="C1348" s="37">
        <v>46637.0</v>
      </c>
      <c r="D1348" s="38" t="s">
        <v>294</v>
      </c>
      <c r="E1348" s="27" t="str">
        <f t="shared" si="1"/>
        <v>semaine n° 37</v>
      </c>
      <c r="G1348" s="46"/>
    </row>
    <row r="1349">
      <c r="A1349" s="35">
        <v>9.0</v>
      </c>
      <c r="B1349" s="36">
        <v>8.0</v>
      </c>
      <c r="C1349" s="37">
        <v>46638.0</v>
      </c>
      <c r="D1349" s="38" t="s">
        <v>295</v>
      </c>
      <c r="E1349" s="27" t="str">
        <f t="shared" si="1"/>
        <v>semaine n° 37</v>
      </c>
      <c r="G1349" s="46"/>
    </row>
    <row r="1350">
      <c r="A1350" s="35">
        <v>9.0</v>
      </c>
      <c r="B1350" s="36">
        <v>9.0</v>
      </c>
      <c r="C1350" s="37">
        <v>46639.0</v>
      </c>
      <c r="D1350" s="38" t="s">
        <v>296</v>
      </c>
      <c r="E1350" s="27" t="str">
        <f t="shared" si="1"/>
        <v>semaine n° 37</v>
      </c>
      <c r="G1350" s="46"/>
    </row>
    <row r="1351">
      <c r="A1351" s="35">
        <v>9.0</v>
      </c>
      <c r="B1351" s="36">
        <v>10.0</v>
      </c>
      <c r="C1351" s="37">
        <v>46640.0</v>
      </c>
      <c r="D1351" s="38" t="s">
        <v>297</v>
      </c>
      <c r="E1351" s="27" t="str">
        <f t="shared" si="1"/>
        <v>semaine n° 37</v>
      </c>
      <c r="G1351" s="46"/>
    </row>
    <row r="1352">
      <c r="A1352" s="35">
        <v>9.0</v>
      </c>
      <c r="B1352" s="36">
        <v>11.0</v>
      </c>
      <c r="C1352" s="37">
        <v>46641.0</v>
      </c>
      <c r="D1352" s="38" t="s">
        <v>298</v>
      </c>
      <c r="E1352" s="27" t="str">
        <f t="shared" si="1"/>
        <v>semaine n° 37</v>
      </c>
      <c r="G1352" s="46"/>
    </row>
    <row r="1353">
      <c r="A1353" s="35">
        <v>9.0</v>
      </c>
      <c r="B1353" s="36">
        <v>12.0</v>
      </c>
      <c r="C1353" s="37">
        <v>46642.0</v>
      </c>
      <c r="D1353" s="38" t="s">
        <v>299</v>
      </c>
      <c r="E1353" s="27" t="str">
        <f t="shared" si="1"/>
        <v>semaine n° 38</v>
      </c>
      <c r="G1353" s="46"/>
    </row>
    <row r="1354">
      <c r="A1354" s="35">
        <v>9.0</v>
      </c>
      <c r="B1354" s="36">
        <v>13.0</v>
      </c>
      <c r="C1354" s="37">
        <v>46643.0</v>
      </c>
      <c r="D1354" s="38" t="s">
        <v>300</v>
      </c>
      <c r="E1354" s="27" t="str">
        <f t="shared" si="1"/>
        <v>semaine n° 38</v>
      </c>
      <c r="G1354" s="46"/>
    </row>
    <row r="1355">
      <c r="A1355" s="35">
        <v>9.0</v>
      </c>
      <c r="B1355" s="36">
        <v>14.0</v>
      </c>
      <c r="C1355" s="37">
        <v>46644.0</v>
      </c>
      <c r="D1355" s="38" t="s">
        <v>301</v>
      </c>
      <c r="E1355" s="27" t="str">
        <f t="shared" si="1"/>
        <v>semaine n° 38</v>
      </c>
      <c r="G1355" s="46"/>
    </row>
    <row r="1356">
      <c r="A1356" s="35">
        <v>9.0</v>
      </c>
      <c r="B1356" s="36">
        <v>15.0</v>
      </c>
      <c r="C1356" s="37">
        <v>46645.0</v>
      </c>
      <c r="D1356" s="38" t="s">
        <v>302</v>
      </c>
      <c r="E1356" s="27" t="str">
        <f t="shared" si="1"/>
        <v>semaine n° 38</v>
      </c>
      <c r="G1356" s="46"/>
    </row>
    <row r="1357">
      <c r="A1357" s="35">
        <v>9.0</v>
      </c>
      <c r="B1357" s="36">
        <v>16.0</v>
      </c>
      <c r="C1357" s="37">
        <v>46646.0</v>
      </c>
      <c r="D1357" s="38" t="s">
        <v>303</v>
      </c>
      <c r="E1357" s="27" t="str">
        <f t="shared" si="1"/>
        <v>semaine n° 38</v>
      </c>
      <c r="G1357" s="46"/>
    </row>
    <row r="1358">
      <c r="A1358" s="35">
        <v>9.0</v>
      </c>
      <c r="B1358" s="36">
        <v>17.0</v>
      </c>
      <c r="C1358" s="37">
        <v>46647.0</v>
      </c>
      <c r="D1358" s="38" t="s">
        <v>304</v>
      </c>
      <c r="E1358" s="27" t="str">
        <f t="shared" si="1"/>
        <v>semaine n° 38</v>
      </c>
      <c r="G1358" s="46"/>
    </row>
    <row r="1359">
      <c r="A1359" s="35">
        <v>9.0</v>
      </c>
      <c r="B1359" s="36">
        <v>18.0</v>
      </c>
      <c r="C1359" s="37">
        <v>46648.0</v>
      </c>
      <c r="D1359" s="38" t="s">
        <v>305</v>
      </c>
      <c r="E1359" s="27" t="str">
        <f t="shared" si="1"/>
        <v>semaine n° 38</v>
      </c>
      <c r="G1359" s="46"/>
    </row>
    <row r="1360">
      <c r="A1360" s="35">
        <v>9.0</v>
      </c>
      <c r="B1360" s="36">
        <v>19.0</v>
      </c>
      <c r="C1360" s="37">
        <v>46649.0</v>
      </c>
      <c r="D1360" s="38" t="s">
        <v>306</v>
      </c>
      <c r="E1360" s="27" t="str">
        <f t="shared" si="1"/>
        <v>semaine n° 39</v>
      </c>
      <c r="G1360" s="46"/>
    </row>
    <row r="1361">
      <c r="A1361" s="35">
        <v>9.0</v>
      </c>
      <c r="B1361" s="36">
        <v>20.0</v>
      </c>
      <c r="C1361" s="37">
        <v>46650.0</v>
      </c>
      <c r="D1361" s="38" t="s">
        <v>307</v>
      </c>
      <c r="E1361" s="27" t="str">
        <f t="shared" si="1"/>
        <v>semaine n° 39</v>
      </c>
      <c r="G1361" s="46"/>
    </row>
    <row r="1362">
      <c r="A1362" s="35">
        <v>9.0</v>
      </c>
      <c r="B1362" s="36">
        <v>21.0</v>
      </c>
      <c r="C1362" s="37">
        <v>46651.0</v>
      </c>
      <c r="D1362" s="38" t="s">
        <v>308</v>
      </c>
      <c r="E1362" s="27" t="str">
        <f t="shared" si="1"/>
        <v>semaine n° 39</v>
      </c>
      <c r="G1362" s="46"/>
    </row>
    <row r="1363">
      <c r="A1363" s="35">
        <v>9.0</v>
      </c>
      <c r="B1363" s="36">
        <v>22.0</v>
      </c>
      <c r="C1363" s="37">
        <v>46652.0</v>
      </c>
      <c r="D1363" s="38" t="s">
        <v>309</v>
      </c>
      <c r="E1363" s="27" t="str">
        <f t="shared" si="1"/>
        <v>semaine n° 39</v>
      </c>
      <c r="G1363" s="46"/>
    </row>
    <row r="1364">
      <c r="A1364" s="35">
        <v>9.0</v>
      </c>
      <c r="B1364" s="36">
        <v>23.0</v>
      </c>
      <c r="C1364" s="37">
        <v>46653.0</v>
      </c>
      <c r="D1364" s="38" t="s">
        <v>310</v>
      </c>
      <c r="E1364" s="27" t="str">
        <f t="shared" si="1"/>
        <v>semaine n° 39</v>
      </c>
      <c r="G1364" s="46"/>
    </row>
    <row r="1365">
      <c r="A1365" s="35">
        <v>9.0</v>
      </c>
      <c r="B1365" s="36">
        <v>24.0</v>
      </c>
      <c r="C1365" s="37">
        <v>46654.0</v>
      </c>
      <c r="D1365" s="38" t="s">
        <v>311</v>
      </c>
      <c r="E1365" s="27" t="str">
        <f t="shared" si="1"/>
        <v>semaine n° 39</v>
      </c>
      <c r="G1365" s="46"/>
    </row>
    <row r="1366">
      <c r="A1366" s="35">
        <v>9.0</v>
      </c>
      <c r="B1366" s="36">
        <v>25.0</v>
      </c>
      <c r="C1366" s="37">
        <v>46655.0</v>
      </c>
      <c r="D1366" s="38" t="s">
        <v>312</v>
      </c>
      <c r="E1366" s="27" t="str">
        <f t="shared" si="1"/>
        <v>semaine n° 39</v>
      </c>
      <c r="G1366" s="46"/>
    </row>
    <row r="1367">
      <c r="A1367" s="35">
        <v>9.0</v>
      </c>
      <c r="B1367" s="36">
        <v>26.0</v>
      </c>
      <c r="C1367" s="37">
        <v>46656.0</v>
      </c>
      <c r="D1367" s="38" t="s">
        <v>313</v>
      </c>
      <c r="E1367" s="27" t="str">
        <f t="shared" si="1"/>
        <v>semaine n° 40</v>
      </c>
      <c r="G1367" s="46"/>
    </row>
    <row r="1368">
      <c r="A1368" s="35">
        <v>9.0</v>
      </c>
      <c r="B1368" s="36">
        <v>27.0</v>
      </c>
      <c r="C1368" s="37">
        <v>46657.0</v>
      </c>
      <c r="D1368" s="38" t="s">
        <v>71</v>
      </c>
      <c r="E1368" s="27" t="str">
        <f t="shared" si="1"/>
        <v>semaine n° 40</v>
      </c>
      <c r="G1368" s="46"/>
    </row>
    <row r="1369">
      <c r="A1369" s="35">
        <v>9.0</v>
      </c>
      <c r="B1369" s="36">
        <v>28.0</v>
      </c>
      <c r="C1369" s="37">
        <v>46658.0</v>
      </c>
      <c r="D1369" s="38" t="s">
        <v>314</v>
      </c>
      <c r="E1369" s="27" t="str">
        <f t="shared" si="1"/>
        <v>semaine n° 40</v>
      </c>
      <c r="G1369" s="46"/>
    </row>
    <row r="1370">
      <c r="A1370" s="35">
        <v>9.0</v>
      </c>
      <c r="B1370" s="36">
        <v>29.0</v>
      </c>
      <c r="C1370" s="37">
        <v>46659.0</v>
      </c>
      <c r="D1370" s="38" t="s">
        <v>315</v>
      </c>
      <c r="E1370" s="27" t="str">
        <f t="shared" si="1"/>
        <v>semaine n° 40</v>
      </c>
      <c r="G1370" s="46"/>
    </row>
    <row r="1371">
      <c r="A1371" s="35">
        <v>9.0</v>
      </c>
      <c r="B1371" s="36">
        <v>30.0</v>
      </c>
      <c r="C1371" s="37">
        <v>46660.0</v>
      </c>
      <c r="D1371" s="38" t="s">
        <v>316</v>
      </c>
      <c r="E1371" s="27" t="str">
        <f t="shared" si="1"/>
        <v>semaine n° 40</v>
      </c>
      <c r="G1371" s="46"/>
    </row>
    <row r="1372">
      <c r="A1372" s="35">
        <v>10.0</v>
      </c>
      <c r="B1372" s="36">
        <v>1.0</v>
      </c>
      <c r="C1372" s="37">
        <v>46661.0</v>
      </c>
      <c r="D1372" s="38" t="s">
        <v>317</v>
      </c>
      <c r="E1372" s="27" t="str">
        <f t="shared" si="1"/>
        <v>semaine n° 40</v>
      </c>
      <c r="G1372" s="46"/>
    </row>
    <row r="1373">
      <c r="A1373" s="35">
        <v>10.0</v>
      </c>
      <c r="B1373" s="36">
        <v>2.0</v>
      </c>
      <c r="C1373" s="37">
        <v>46662.0</v>
      </c>
      <c r="D1373" s="38" t="s">
        <v>318</v>
      </c>
      <c r="E1373" s="27" t="str">
        <f t="shared" si="1"/>
        <v>semaine n° 40</v>
      </c>
      <c r="G1373" s="46"/>
    </row>
    <row r="1374">
      <c r="A1374" s="35">
        <v>10.0</v>
      </c>
      <c r="B1374" s="36">
        <v>3.0</v>
      </c>
      <c r="C1374" s="37">
        <v>46663.0</v>
      </c>
      <c r="D1374" s="38" t="s">
        <v>319</v>
      </c>
      <c r="E1374" s="27" t="str">
        <f t="shared" si="1"/>
        <v>semaine n° 41</v>
      </c>
      <c r="G1374" s="46"/>
    </row>
    <row r="1375">
      <c r="A1375" s="35">
        <v>10.0</v>
      </c>
      <c r="B1375" s="36">
        <v>4.0</v>
      </c>
      <c r="C1375" s="37">
        <v>46664.0</v>
      </c>
      <c r="D1375" s="38" t="s">
        <v>73</v>
      </c>
      <c r="E1375" s="27" t="str">
        <f t="shared" si="1"/>
        <v>semaine n° 41</v>
      </c>
      <c r="G1375" s="46"/>
    </row>
    <row r="1376">
      <c r="A1376" s="35">
        <v>10.0</v>
      </c>
      <c r="B1376" s="36">
        <v>5.0</v>
      </c>
      <c r="C1376" s="37">
        <v>46665.0</v>
      </c>
      <c r="D1376" s="38" t="s">
        <v>320</v>
      </c>
      <c r="E1376" s="27" t="str">
        <f t="shared" si="1"/>
        <v>semaine n° 41</v>
      </c>
      <c r="G1376" s="46"/>
    </row>
    <row r="1377">
      <c r="A1377" s="35">
        <v>10.0</v>
      </c>
      <c r="B1377" s="36">
        <v>6.0</v>
      </c>
      <c r="C1377" s="37">
        <v>46666.0</v>
      </c>
      <c r="D1377" s="38" t="s">
        <v>321</v>
      </c>
      <c r="E1377" s="27" t="str">
        <f t="shared" si="1"/>
        <v>semaine n° 41</v>
      </c>
      <c r="G1377" s="46"/>
    </row>
    <row r="1378">
      <c r="A1378" s="35">
        <v>10.0</v>
      </c>
      <c r="B1378" s="36">
        <v>7.0</v>
      </c>
      <c r="C1378" s="37">
        <v>46667.0</v>
      </c>
      <c r="D1378" s="38" t="s">
        <v>322</v>
      </c>
      <c r="E1378" s="27" t="str">
        <f t="shared" si="1"/>
        <v>semaine n° 41</v>
      </c>
      <c r="G1378" s="46"/>
    </row>
    <row r="1379">
      <c r="A1379" s="35">
        <v>10.0</v>
      </c>
      <c r="B1379" s="36">
        <v>8.0</v>
      </c>
      <c r="C1379" s="37">
        <v>46668.0</v>
      </c>
      <c r="D1379" s="38" t="s">
        <v>323</v>
      </c>
      <c r="E1379" s="27" t="str">
        <f t="shared" si="1"/>
        <v>semaine n° 41</v>
      </c>
      <c r="G1379" s="46"/>
    </row>
    <row r="1380">
      <c r="A1380" s="35">
        <v>10.0</v>
      </c>
      <c r="B1380" s="36">
        <v>9.0</v>
      </c>
      <c r="C1380" s="37">
        <v>46669.0</v>
      </c>
      <c r="D1380" s="38" t="s">
        <v>324</v>
      </c>
      <c r="E1380" s="27" t="str">
        <f t="shared" si="1"/>
        <v>semaine n° 41</v>
      </c>
      <c r="G1380" s="46"/>
    </row>
    <row r="1381">
      <c r="A1381" s="35">
        <v>10.0</v>
      </c>
      <c r="B1381" s="36">
        <v>10.0</v>
      </c>
      <c r="C1381" s="47">
        <v>46670.0</v>
      </c>
      <c r="D1381" s="38" t="s">
        <v>325</v>
      </c>
      <c r="E1381" s="27" t="str">
        <f t="shared" si="1"/>
        <v>semaine n° 42</v>
      </c>
      <c r="G1381" s="46"/>
    </row>
    <row r="1382">
      <c r="A1382" s="35">
        <v>10.0</v>
      </c>
      <c r="B1382" s="36">
        <v>11.0</v>
      </c>
      <c r="C1382" s="47">
        <v>46671.0</v>
      </c>
      <c r="D1382" s="38" t="s">
        <v>326</v>
      </c>
      <c r="E1382" s="27" t="str">
        <f t="shared" si="1"/>
        <v>semaine n° 42</v>
      </c>
      <c r="G1382" s="46"/>
    </row>
    <row r="1383">
      <c r="A1383" s="35">
        <v>10.0</v>
      </c>
      <c r="B1383" s="36">
        <v>12.0</v>
      </c>
      <c r="C1383" s="47">
        <v>46672.0</v>
      </c>
      <c r="D1383" s="38" t="s">
        <v>327</v>
      </c>
      <c r="E1383" s="27" t="str">
        <f t="shared" si="1"/>
        <v>semaine n° 42</v>
      </c>
      <c r="G1383" s="46"/>
    </row>
    <row r="1384">
      <c r="A1384" s="35">
        <v>10.0</v>
      </c>
      <c r="B1384" s="36">
        <v>13.0</v>
      </c>
      <c r="C1384" s="47">
        <v>46673.0</v>
      </c>
      <c r="D1384" s="38" t="s">
        <v>328</v>
      </c>
      <c r="E1384" s="27" t="str">
        <f t="shared" si="1"/>
        <v>semaine n° 42</v>
      </c>
      <c r="G1384" s="46"/>
    </row>
    <row r="1385">
      <c r="A1385" s="35">
        <v>10.0</v>
      </c>
      <c r="B1385" s="36">
        <v>14.0</v>
      </c>
      <c r="C1385" s="47">
        <v>46674.0</v>
      </c>
      <c r="D1385" s="38" t="s">
        <v>329</v>
      </c>
      <c r="E1385" s="27" t="str">
        <f t="shared" si="1"/>
        <v>semaine n° 42</v>
      </c>
      <c r="G1385" s="46"/>
    </row>
    <row r="1386">
      <c r="A1386" s="35">
        <v>10.0</v>
      </c>
      <c r="B1386" s="36">
        <v>15.0</v>
      </c>
      <c r="C1386" s="47">
        <v>46675.0</v>
      </c>
      <c r="D1386" s="38" t="s">
        <v>330</v>
      </c>
      <c r="E1386" s="27" t="str">
        <f t="shared" si="1"/>
        <v>semaine n° 42</v>
      </c>
      <c r="G1386" s="46"/>
    </row>
    <row r="1387">
      <c r="A1387" s="35">
        <v>10.0</v>
      </c>
      <c r="B1387" s="36">
        <v>16.0</v>
      </c>
      <c r="C1387" s="47">
        <v>46676.0</v>
      </c>
      <c r="D1387" s="38" t="s">
        <v>331</v>
      </c>
      <c r="E1387" s="27" t="str">
        <f t="shared" si="1"/>
        <v>semaine n° 42</v>
      </c>
      <c r="G1387" s="46"/>
    </row>
    <row r="1388">
      <c r="A1388" s="35">
        <v>10.0</v>
      </c>
      <c r="B1388" s="36">
        <v>17.0</v>
      </c>
      <c r="C1388" s="47">
        <v>46677.0</v>
      </c>
      <c r="D1388" s="38" t="s">
        <v>332</v>
      </c>
      <c r="E1388" s="27" t="str">
        <f t="shared" si="1"/>
        <v>semaine n° 43</v>
      </c>
      <c r="G1388" s="46"/>
    </row>
    <row r="1389">
      <c r="A1389" s="35">
        <v>10.0</v>
      </c>
      <c r="B1389" s="36">
        <v>18.0</v>
      </c>
      <c r="C1389" s="47">
        <v>46678.0</v>
      </c>
      <c r="D1389" s="38" t="s">
        <v>333</v>
      </c>
      <c r="E1389" s="27" t="str">
        <f t="shared" si="1"/>
        <v>semaine n° 43</v>
      </c>
      <c r="G1389" s="46"/>
    </row>
    <row r="1390">
      <c r="A1390" s="35">
        <v>10.0</v>
      </c>
      <c r="B1390" s="36">
        <v>19.0</v>
      </c>
      <c r="C1390" s="47">
        <v>46679.0</v>
      </c>
      <c r="D1390" s="38" t="s">
        <v>334</v>
      </c>
      <c r="E1390" s="27" t="str">
        <f t="shared" si="1"/>
        <v>semaine n° 43</v>
      </c>
      <c r="G1390" s="46"/>
    </row>
    <row r="1391">
      <c r="A1391" s="35">
        <v>10.0</v>
      </c>
      <c r="B1391" s="36">
        <v>20.0</v>
      </c>
      <c r="C1391" s="47">
        <v>46680.0</v>
      </c>
      <c r="D1391" s="38" t="s">
        <v>335</v>
      </c>
      <c r="E1391" s="27" t="str">
        <f t="shared" si="1"/>
        <v>semaine n° 43</v>
      </c>
      <c r="G1391" s="46"/>
    </row>
    <row r="1392">
      <c r="A1392" s="35">
        <v>10.0</v>
      </c>
      <c r="B1392" s="36">
        <v>21.0</v>
      </c>
      <c r="C1392" s="47">
        <v>46681.0</v>
      </c>
      <c r="D1392" s="38" t="s">
        <v>336</v>
      </c>
      <c r="E1392" s="27" t="str">
        <f t="shared" si="1"/>
        <v>semaine n° 43</v>
      </c>
      <c r="G1392" s="46"/>
    </row>
    <row r="1393">
      <c r="A1393" s="35">
        <v>10.0</v>
      </c>
      <c r="B1393" s="36">
        <v>22.0</v>
      </c>
      <c r="C1393" s="47">
        <v>46682.0</v>
      </c>
      <c r="D1393" s="38" t="s">
        <v>337</v>
      </c>
      <c r="E1393" s="27" t="str">
        <f t="shared" si="1"/>
        <v>semaine n° 43</v>
      </c>
      <c r="G1393" s="46"/>
    </row>
    <row r="1394">
      <c r="A1394" s="35">
        <v>10.0</v>
      </c>
      <c r="B1394" s="36">
        <v>23.0</v>
      </c>
      <c r="C1394" s="47">
        <v>46683.0</v>
      </c>
      <c r="D1394" s="38" t="s">
        <v>117</v>
      </c>
      <c r="E1394" s="27" t="str">
        <f t="shared" si="1"/>
        <v>semaine n° 43</v>
      </c>
      <c r="G1394" s="46"/>
    </row>
    <row r="1395">
      <c r="A1395" s="35">
        <v>10.0</v>
      </c>
      <c r="B1395" s="36">
        <v>24.0</v>
      </c>
      <c r="C1395" s="47">
        <v>46684.0</v>
      </c>
      <c r="D1395" s="38" t="s">
        <v>338</v>
      </c>
      <c r="E1395" s="27" t="str">
        <f t="shared" si="1"/>
        <v>semaine n° 44</v>
      </c>
      <c r="G1395" s="46"/>
    </row>
    <row r="1396">
      <c r="A1396" s="35">
        <v>10.0</v>
      </c>
      <c r="B1396" s="36">
        <v>25.0</v>
      </c>
      <c r="C1396" s="47">
        <v>46685.0</v>
      </c>
      <c r="D1396" s="38" t="s">
        <v>339</v>
      </c>
      <c r="E1396" s="27" t="str">
        <f t="shared" si="1"/>
        <v>semaine n° 44</v>
      </c>
      <c r="G1396" s="46"/>
    </row>
    <row r="1397">
      <c r="A1397" s="35">
        <v>10.0</v>
      </c>
      <c r="B1397" s="36">
        <v>26.0</v>
      </c>
      <c r="C1397" s="47">
        <v>46686.0</v>
      </c>
      <c r="D1397" s="38" t="s">
        <v>340</v>
      </c>
      <c r="E1397" s="27" t="str">
        <f t="shared" si="1"/>
        <v>semaine n° 44</v>
      </c>
      <c r="G1397" s="46"/>
    </row>
    <row r="1398">
      <c r="A1398" s="35">
        <v>10.0</v>
      </c>
      <c r="B1398" s="36">
        <v>27.0</v>
      </c>
      <c r="C1398" s="47">
        <v>46687.0</v>
      </c>
      <c r="D1398" s="38" t="s">
        <v>341</v>
      </c>
      <c r="E1398" s="27" t="str">
        <f t="shared" si="1"/>
        <v>semaine n° 44</v>
      </c>
      <c r="G1398" s="46"/>
    </row>
    <row r="1399">
      <c r="A1399" s="35">
        <v>10.0</v>
      </c>
      <c r="B1399" s="36">
        <v>28.0</v>
      </c>
      <c r="C1399" s="47">
        <v>46688.0</v>
      </c>
      <c r="D1399" s="38" t="s">
        <v>342</v>
      </c>
      <c r="E1399" s="27" t="str">
        <f t="shared" si="1"/>
        <v>semaine n° 44</v>
      </c>
      <c r="G1399" s="46"/>
    </row>
    <row r="1400">
      <c r="A1400" s="35">
        <v>10.0</v>
      </c>
      <c r="B1400" s="36">
        <v>29.0</v>
      </c>
      <c r="C1400" s="47">
        <v>46689.0</v>
      </c>
      <c r="D1400" s="38" t="s">
        <v>343</v>
      </c>
      <c r="E1400" s="27" t="str">
        <f t="shared" si="1"/>
        <v>semaine n° 44</v>
      </c>
      <c r="G1400" s="46"/>
    </row>
    <row r="1401">
      <c r="A1401" s="35">
        <v>10.0</v>
      </c>
      <c r="B1401" s="36">
        <v>30.0</v>
      </c>
      <c r="C1401" s="47">
        <v>46690.0</v>
      </c>
      <c r="D1401" s="38" t="s">
        <v>344</v>
      </c>
      <c r="E1401" s="27" t="str">
        <f t="shared" si="1"/>
        <v>semaine n° 44</v>
      </c>
      <c r="G1401" s="46"/>
    </row>
    <row r="1402">
      <c r="A1402" s="35">
        <v>10.0</v>
      </c>
      <c r="B1402" s="36">
        <v>31.0</v>
      </c>
      <c r="C1402" s="47">
        <v>46691.0</v>
      </c>
      <c r="D1402" s="38" t="s">
        <v>345</v>
      </c>
      <c r="E1402" s="27" t="str">
        <f t="shared" si="1"/>
        <v>semaine n° 45</v>
      </c>
      <c r="G1402" s="46"/>
    </row>
    <row r="1403">
      <c r="A1403" s="35">
        <v>11.0</v>
      </c>
      <c r="B1403" s="36">
        <v>1.0</v>
      </c>
      <c r="C1403" s="37">
        <v>46692.0</v>
      </c>
      <c r="D1403" s="38" t="s">
        <v>41</v>
      </c>
      <c r="E1403" s="27" t="str">
        <f t="shared" si="1"/>
        <v>semaine n° 45</v>
      </c>
      <c r="G1403" s="46"/>
    </row>
    <row r="1404">
      <c r="A1404" s="35">
        <v>11.0</v>
      </c>
      <c r="B1404" s="36">
        <v>2.0</v>
      </c>
      <c r="C1404" s="37">
        <v>46693.0</v>
      </c>
      <c r="D1404" s="38" t="s">
        <v>346</v>
      </c>
      <c r="E1404" s="27" t="str">
        <f t="shared" si="1"/>
        <v>semaine n° 45</v>
      </c>
      <c r="G1404" s="46"/>
    </row>
    <row r="1405">
      <c r="A1405" s="35">
        <v>11.0</v>
      </c>
      <c r="B1405" s="36">
        <v>3.0</v>
      </c>
      <c r="C1405" s="37">
        <v>46694.0</v>
      </c>
      <c r="D1405" s="38" t="s">
        <v>347</v>
      </c>
      <c r="E1405" s="27" t="str">
        <f t="shared" si="1"/>
        <v>semaine n° 45</v>
      </c>
      <c r="G1405" s="46"/>
    </row>
    <row r="1406">
      <c r="A1406" s="35">
        <v>11.0</v>
      </c>
      <c r="B1406" s="36">
        <v>4.0</v>
      </c>
      <c r="C1406" s="37">
        <v>46695.0</v>
      </c>
      <c r="D1406" s="38" t="s">
        <v>111</v>
      </c>
      <c r="E1406" s="27" t="str">
        <f t="shared" si="1"/>
        <v>semaine n° 45</v>
      </c>
      <c r="G1406" s="46"/>
    </row>
    <row r="1407">
      <c r="A1407" s="35">
        <v>11.0</v>
      </c>
      <c r="B1407" s="36">
        <v>5.0</v>
      </c>
      <c r="C1407" s="37">
        <v>46696.0</v>
      </c>
      <c r="D1407" s="38" t="s">
        <v>348</v>
      </c>
      <c r="E1407" s="27" t="str">
        <f t="shared" si="1"/>
        <v>semaine n° 45</v>
      </c>
      <c r="G1407" s="46"/>
    </row>
    <row r="1408">
      <c r="A1408" s="35">
        <v>11.0</v>
      </c>
      <c r="B1408" s="36">
        <v>6.0</v>
      </c>
      <c r="C1408" s="37">
        <v>46697.0</v>
      </c>
      <c r="D1408" s="38" t="s">
        <v>349</v>
      </c>
      <c r="E1408" s="27" t="str">
        <f t="shared" si="1"/>
        <v>semaine n° 45</v>
      </c>
      <c r="G1408" s="46"/>
    </row>
    <row r="1409">
      <c r="A1409" s="35">
        <v>11.0</v>
      </c>
      <c r="B1409" s="36">
        <v>7.0</v>
      </c>
      <c r="C1409" s="37">
        <v>46698.0</v>
      </c>
      <c r="D1409" s="38" t="s">
        <v>350</v>
      </c>
      <c r="E1409" s="27" t="str">
        <f t="shared" si="1"/>
        <v>semaine n° 46</v>
      </c>
      <c r="G1409" s="46"/>
    </row>
    <row r="1410">
      <c r="A1410" s="35">
        <v>11.0</v>
      </c>
      <c r="B1410" s="36">
        <v>8.0</v>
      </c>
      <c r="C1410" s="37">
        <v>46699.0</v>
      </c>
      <c r="D1410" s="38" t="s">
        <v>351</v>
      </c>
      <c r="E1410" s="27" t="str">
        <f t="shared" si="1"/>
        <v>semaine n° 46</v>
      </c>
      <c r="G1410" s="46"/>
    </row>
    <row r="1411">
      <c r="A1411" s="35">
        <v>11.0</v>
      </c>
      <c r="B1411" s="36">
        <v>9.0</v>
      </c>
      <c r="C1411" s="37">
        <v>46700.0</v>
      </c>
      <c r="D1411" s="38" t="s">
        <v>352</v>
      </c>
      <c r="E1411" s="27" t="str">
        <f t="shared" si="1"/>
        <v>semaine n° 46</v>
      </c>
      <c r="G1411" s="46"/>
    </row>
    <row r="1412">
      <c r="A1412" s="35">
        <v>11.0</v>
      </c>
      <c r="B1412" s="36">
        <v>10.0</v>
      </c>
      <c r="C1412" s="47">
        <v>46701.0</v>
      </c>
      <c r="D1412" s="38" t="s">
        <v>353</v>
      </c>
      <c r="E1412" s="27" t="str">
        <f t="shared" si="1"/>
        <v>semaine n° 46</v>
      </c>
      <c r="G1412" s="46"/>
    </row>
    <row r="1413">
      <c r="A1413" s="35">
        <v>11.0</v>
      </c>
      <c r="B1413" s="36">
        <v>11.0</v>
      </c>
      <c r="C1413" s="47">
        <v>46702.0</v>
      </c>
      <c r="D1413" s="38" t="s">
        <v>354</v>
      </c>
      <c r="E1413" s="27" t="str">
        <f t="shared" si="1"/>
        <v>semaine n° 46</v>
      </c>
      <c r="G1413" s="46"/>
    </row>
    <row r="1414">
      <c r="A1414" s="35">
        <v>11.0</v>
      </c>
      <c r="B1414" s="36">
        <v>12.0</v>
      </c>
      <c r="C1414" s="47">
        <v>46703.0</v>
      </c>
      <c r="D1414" s="38" t="s">
        <v>355</v>
      </c>
      <c r="E1414" s="27" t="str">
        <f t="shared" si="1"/>
        <v>semaine n° 46</v>
      </c>
      <c r="G1414" s="46"/>
    </row>
    <row r="1415">
      <c r="A1415" s="35">
        <v>11.0</v>
      </c>
      <c r="B1415" s="36">
        <v>13.0</v>
      </c>
      <c r="C1415" s="47">
        <v>46704.0</v>
      </c>
      <c r="D1415" s="38" t="s">
        <v>356</v>
      </c>
      <c r="E1415" s="27" t="str">
        <f t="shared" si="1"/>
        <v>semaine n° 46</v>
      </c>
      <c r="G1415" s="46"/>
    </row>
    <row r="1416">
      <c r="A1416" s="35">
        <v>11.0</v>
      </c>
      <c r="B1416" s="36">
        <v>14.0</v>
      </c>
      <c r="C1416" s="47">
        <v>46705.0</v>
      </c>
      <c r="D1416" s="38" t="s">
        <v>357</v>
      </c>
      <c r="E1416" s="27" t="str">
        <f t="shared" si="1"/>
        <v>semaine n° 47</v>
      </c>
      <c r="G1416" s="46"/>
    </row>
    <row r="1417">
      <c r="A1417" s="35">
        <v>11.0</v>
      </c>
      <c r="B1417" s="36">
        <v>15.0</v>
      </c>
      <c r="C1417" s="47">
        <v>46706.0</v>
      </c>
      <c r="D1417" s="38" t="s">
        <v>358</v>
      </c>
      <c r="E1417" s="27" t="str">
        <f t="shared" si="1"/>
        <v>semaine n° 47</v>
      </c>
      <c r="G1417" s="46"/>
    </row>
    <row r="1418">
      <c r="A1418" s="35">
        <v>11.0</v>
      </c>
      <c r="B1418" s="36">
        <v>16.0</v>
      </c>
      <c r="C1418" s="47">
        <v>46707.0</v>
      </c>
      <c r="D1418" s="38" t="s">
        <v>359</v>
      </c>
      <c r="E1418" s="27" t="str">
        <f t="shared" si="1"/>
        <v>semaine n° 47</v>
      </c>
      <c r="G1418" s="46"/>
    </row>
    <row r="1419">
      <c r="A1419" s="35">
        <v>11.0</v>
      </c>
      <c r="B1419" s="36">
        <v>17.0</v>
      </c>
      <c r="C1419" s="47">
        <v>46708.0</v>
      </c>
      <c r="D1419" s="38" t="s">
        <v>360</v>
      </c>
      <c r="E1419" s="27" t="str">
        <f t="shared" si="1"/>
        <v>semaine n° 47</v>
      </c>
      <c r="G1419" s="46"/>
    </row>
    <row r="1420">
      <c r="A1420" s="35">
        <v>11.0</v>
      </c>
      <c r="B1420" s="36">
        <v>18.0</v>
      </c>
      <c r="C1420" s="47">
        <v>46709.0</v>
      </c>
      <c r="D1420" s="38" t="s">
        <v>361</v>
      </c>
      <c r="E1420" s="27" t="str">
        <f t="shared" si="1"/>
        <v>semaine n° 47</v>
      </c>
      <c r="G1420" s="46"/>
    </row>
    <row r="1421">
      <c r="A1421" s="35">
        <v>11.0</v>
      </c>
      <c r="B1421" s="36">
        <v>19.0</v>
      </c>
      <c r="C1421" s="47">
        <v>46710.0</v>
      </c>
      <c r="D1421" s="38" t="s">
        <v>362</v>
      </c>
      <c r="E1421" s="27" t="str">
        <f t="shared" si="1"/>
        <v>semaine n° 47</v>
      </c>
      <c r="G1421" s="46"/>
    </row>
    <row r="1422">
      <c r="A1422" s="35">
        <v>11.0</v>
      </c>
      <c r="B1422" s="36">
        <v>20.0</v>
      </c>
      <c r="C1422" s="47">
        <v>46711.0</v>
      </c>
      <c r="D1422" s="38" t="s">
        <v>363</v>
      </c>
      <c r="E1422" s="27" t="str">
        <f t="shared" si="1"/>
        <v>semaine n° 47</v>
      </c>
      <c r="G1422" s="46"/>
    </row>
    <row r="1423">
      <c r="A1423" s="35">
        <v>11.0</v>
      </c>
      <c r="B1423" s="36">
        <v>21.0</v>
      </c>
      <c r="C1423" s="47">
        <v>46712.0</v>
      </c>
      <c r="D1423" s="38" t="s">
        <v>364</v>
      </c>
      <c r="E1423" s="27" t="str">
        <f t="shared" si="1"/>
        <v>semaine n° 48</v>
      </c>
      <c r="G1423" s="46"/>
    </row>
    <row r="1424">
      <c r="A1424" s="35">
        <v>11.0</v>
      </c>
      <c r="B1424" s="36">
        <v>22.0</v>
      </c>
      <c r="C1424" s="47">
        <v>46713.0</v>
      </c>
      <c r="D1424" s="38" t="s">
        <v>365</v>
      </c>
      <c r="E1424" s="27" t="str">
        <f t="shared" si="1"/>
        <v>semaine n° 48</v>
      </c>
      <c r="G1424" s="46"/>
    </row>
    <row r="1425">
      <c r="A1425" s="35">
        <v>11.0</v>
      </c>
      <c r="B1425" s="36">
        <v>23.0</v>
      </c>
      <c r="C1425" s="47">
        <v>46714.0</v>
      </c>
      <c r="D1425" s="38" t="s">
        <v>366</v>
      </c>
      <c r="E1425" s="27" t="str">
        <f t="shared" si="1"/>
        <v>semaine n° 48</v>
      </c>
      <c r="G1425" s="46"/>
    </row>
    <row r="1426">
      <c r="A1426" s="35">
        <v>11.0</v>
      </c>
      <c r="B1426" s="36">
        <v>24.0</v>
      </c>
      <c r="C1426" s="47">
        <v>46715.0</v>
      </c>
      <c r="D1426" s="38" t="s">
        <v>367</v>
      </c>
      <c r="E1426" s="27" t="str">
        <f t="shared" si="1"/>
        <v>semaine n° 48</v>
      </c>
      <c r="G1426" s="46"/>
    </row>
    <row r="1427">
      <c r="A1427" s="35">
        <v>11.0</v>
      </c>
      <c r="B1427" s="36">
        <v>25.0</v>
      </c>
      <c r="C1427" s="47">
        <v>46716.0</v>
      </c>
      <c r="D1427" s="38" t="s">
        <v>133</v>
      </c>
      <c r="E1427" s="27" t="str">
        <f t="shared" si="1"/>
        <v>semaine n° 48</v>
      </c>
      <c r="G1427" s="46"/>
    </row>
    <row r="1428">
      <c r="A1428" s="35">
        <v>11.0</v>
      </c>
      <c r="B1428" s="36">
        <v>26.0</v>
      </c>
      <c r="C1428" s="47">
        <v>46717.0</v>
      </c>
      <c r="D1428" s="38" t="s">
        <v>368</v>
      </c>
      <c r="E1428" s="27" t="str">
        <f t="shared" si="1"/>
        <v>semaine n° 48</v>
      </c>
      <c r="G1428" s="46"/>
    </row>
    <row r="1429">
      <c r="A1429" s="35">
        <v>11.0</v>
      </c>
      <c r="B1429" s="36">
        <v>27.0</v>
      </c>
      <c r="C1429" s="47">
        <v>46718.0</v>
      </c>
      <c r="D1429" s="38" t="s">
        <v>369</v>
      </c>
      <c r="E1429" s="27" t="str">
        <f t="shared" si="1"/>
        <v>semaine n° 48</v>
      </c>
      <c r="G1429" s="46"/>
    </row>
    <row r="1430">
      <c r="A1430" s="35">
        <v>11.0</v>
      </c>
      <c r="B1430" s="36">
        <v>28.0</v>
      </c>
      <c r="C1430" s="47">
        <v>46719.0</v>
      </c>
      <c r="D1430" s="38" t="s">
        <v>252</v>
      </c>
      <c r="E1430" s="27" t="str">
        <f t="shared" si="1"/>
        <v>semaine n° 49</v>
      </c>
      <c r="G1430" s="46"/>
    </row>
    <row r="1431">
      <c r="A1431" s="35">
        <v>11.0</v>
      </c>
      <c r="B1431" s="36">
        <v>29.0</v>
      </c>
      <c r="C1431" s="47">
        <v>46720.0</v>
      </c>
      <c r="D1431" s="38" t="s">
        <v>370</v>
      </c>
      <c r="E1431" s="27" t="str">
        <f t="shared" si="1"/>
        <v>semaine n° 49</v>
      </c>
      <c r="G1431" s="46"/>
    </row>
    <row r="1432">
      <c r="A1432" s="35">
        <v>11.0</v>
      </c>
      <c r="B1432" s="36">
        <v>30.0</v>
      </c>
      <c r="C1432" s="47">
        <v>46721.0</v>
      </c>
      <c r="D1432" s="38" t="s">
        <v>371</v>
      </c>
      <c r="E1432" s="27" t="str">
        <f t="shared" si="1"/>
        <v>semaine n° 49</v>
      </c>
      <c r="G1432" s="46"/>
    </row>
    <row r="1433">
      <c r="A1433" s="35">
        <v>12.0</v>
      </c>
      <c r="B1433" s="36">
        <v>1.0</v>
      </c>
      <c r="C1433" s="37">
        <v>46722.0</v>
      </c>
      <c r="D1433" s="38" t="s">
        <v>372</v>
      </c>
      <c r="E1433" s="27" t="str">
        <f t="shared" si="1"/>
        <v>semaine n° 49</v>
      </c>
      <c r="G1433" s="46"/>
    </row>
    <row r="1434">
      <c r="A1434" s="35">
        <v>12.0</v>
      </c>
      <c r="B1434" s="36">
        <v>2.0</v>
      </c>
      <c r="C1434" s="37">
        <v>46723.0</v>
      </c>
      <c r="D1434" s="38" t="s">
        <v>373</v>
      </c>
      <c r="E1434" s="27" t="str">
        <f t="shared" si="1"/>
        <v>semaine n° 49</v>
      </c>
      <c r="G1434" s="46"/>
    </row>
    <row r="1435">
      <c r="A1435" s="35">
        <v>12.0</v>
      </c>
      <c r="B1435" s="36">
        <v>3.0</v>
      </c>
      <c r="C1435" s="37">
        <v>46724.0</v>
      </c>
      <c r="D1435" s="38" t="s">
        <v>374</v>
      </c>
      <c r="E1435" s="27" t="str">
        <f t="shared" si="1"/>
        <v>semaine n° 49</v>
      </c>
      <c r="G1435" s="46"/>
    </row>
    <row r="1436">
      <c r="A1436" s="35">
        <v>12.0</v>
      </c>
      <c r="B1436" s="36">
        <v>4.0</v>
      </c>
      <c r="C1436" s="37">
        <v>46725.0</v>
      </c>
      <c r="D1436" s="38" t="s">
        <v>375</v>
      </c>
      <c r="E1436" s="27" t="str">
        <f t="shared" si="1"/>
        <v>semaine n° 49</v>
      </c>
      <c r="G1436" s="46"/>
    </row>
    <row r="1437">
      <c r="A1437" s="35">
        <v>12.0</v>
      </c>
      <c r="B1437" s="36">
        <v>5.0</v>
      </c>
      <c r="C1437" s="37">
        <v>46726.0</v>
      </c>
      <c r="D1437" s="38" t="s">
        <v>376</v>
      </c>
      <c r="E1437" s="27" t="str">
        <f t="shared" si="1"/>
        <v>semaine n° 50</v>
      </c>
      <c r="G1437" s="46"/>
    </row>
    <row r="1438">
      <c r="A1438" s="35">
        <v>12.0</v>
      </c>
      <c r="B1438" s="36">
        <v>6.0</v>
      </c>
      <c r="C1438" s="37">
        <v>46727.0</v>
      </c>
      <c r="D1438" s="38" t="s">
        <v>377</v>
      </c>
      <c r="E1438" s="27" t="str">
        <f t="shared" si="1"/>
        <v>semaine n° 50</v>
      </c>
      <c r="G1438" s="46"/>
    </row>
    <row r="1439">
      <c r="A1439" s="35">
        <v>12.0</v>
      </c>
      <c r="B1439" s="36">
        <v>7.0</v>
      </c>
      <c r="C1439" s="37">
        <v>46728.0</v>
      </c>
      <c r="D1439" s="38" t="s">
        <v>378</v>
      </c>
      <c r="E1439" s="27" t="str">
        <f t="shared" si="1"/>
        <v>semaine n° 50</v>
      </c>
      <c r="G1439" s="46"/>
    </row>
    <row r="1440">
      <c r="A1440" s="35">
        <v>12.0</v>
      </c>
      <c r="B1440" s="36">
        <v>8.0</v>
      </c>
      <c r="C1440" s="37">
        <v>46729.0</v>
      </c>
      <c r="D1440" s="38" t="s">
        <v>379</v>
      </c>
      <c r="E1440" s="27" t="str">
        <f t="shared" si="1"/>
        <v>semaine n° 50</v>
      </c>
      <c r="G1440" s="46"/>
    </row>
    <row r="1441">
      <c r="A1441" s="35">
        <v>12.0</v>
      </c>
      <c r="B1441" s="36">
        <v>9.0</v>
      </c>
      <c r="C1441" s="37">
        <v>46730.0</v>
      </c>
      <c r="D1441" s="38" t="s">
        <v>380</v>
      </c>
      <c r="E1441" s="27" t="str">
        <f t="shared" si="1"/>
        <v>semaine n° 50</v>
      </c>
      <c r="G1441" s="46"/>
    </row>
    <row r="1442">
      <c r="A1442" s="35">
        <v>12.0</v>
      </c>
      <c r="B1442" s="36">
        <v>10.0</v>
      </c>
      <c r="C1442" s="47">
        <v>46731.0</v>
      </c>
      <c r="D1442" s="38" t="s">
        <v>381</v>
      </c>
      <c r="E1442" s="27" t="str">
        <f t="shared" si="1"/>
        <v>semaine n° 50</v>
      </c>
      <c r="G1442" s="46"/>
    </row>
    <row r="1443">
      <c r="A1443" s="35">
        <v>12.0</v>
      </c>
      <c r="B1443" s="36">
        <v>11.0</v>
      </c>
      <c r="C1443" s="47">
        <v>46732.0</v>
      </c>
      <c r="D1443" s="38" t="s">
        <v>382</v>
      </c>
      <c r="E1443" s="27" t="str">
        <f t="shared" si="1"/>
        <v>semaine n° 50</v>
      </c>
      <c r="G1443" s="46"/>
    </row>
    <row r="1444">
      <c r="A1444" s="35">
        <v>12.0</v>
      </c>
      <c r="B1444" s="36">
        <v>12.0</v>
      </c>
      <c r="C1444" s="47">
        <v>46733.0</v>
      </c>
      <c r="D1444" s="38" t="s">
        <v>383</v>
      </c>
      <c r="E1444" s="27" t="str">
        <f t="shared" si="1"/>
        <v>semaine n° 51</v>
      </c>
      <c r="G1444" s="46"/>
    </row>
    <row r="1445">
      <c r="A1445" s="35">
        <v>12.0</v>
      </c>
      <c r="B1445" s="36">
        <v>13.0</v>
      </c>
      <c r="C1445" s="47">
        <v>46734.0</v>
      </c>
      <c r="D1445" s="38" t="s">
        <v>384</v>
      </c>
      <c r="E1445" s="27" t="str">
        <f t="shared" si="1"/>
        <v>semaine n° 51</v>
      </c>
      <c r="G1445" s="46"/>
    </row>
    <row r="1446">
      <c r="A1446" s="35">
        <v>12.0</v>
      </c>
      <c r="B1446" s="36">
        <v>14.0</v>
      </c>
      <c r="C1446" s="47">
        <v>46735.0</v>
      </c>
      <c r="D1446" s="38" t="s">
        <v>385</v>
      </c>
      <c r="E1446" s="27" t="str">
        <f t="shared" si="1"/>
        <v>semaine n° 51</v>
      </c>
      <c r="G1446" s="46"/>
    </row>
    <row r="1447">
      <c r="A1447" s="35">
        <v>12.0</v>
      </c>
      <c r="B1447" s="36">
        <v>15.0</v>
      </c>
      <c r="C1447" s="47">
        <v>46736.0</v>
      </c>
      <c r="D1447" s="38" t="s">
        <v>386</v>
      </c>
      <c r="E1447" s="27" t="str">
        <f t="shared" si="1"/>
        <v>semaine n° 51</v>
      </c>
      <c r="G1447" s="46"/>
    </row>
    <row r="1448">
      <c r="A1448" s="35">
        <v>12.0</v>
      </c>
      <c r="B1448" s="36">
        <v>16.0</v>
      </c>
      <c r="C1448" s="47">
        <v>46737.0</v>
      </c>
      <c r="D1448" s="38" t="s">
        <v>387</v>
      </c>
      <c r="E1448" s="27" t="str">
        <f t="shared" si="1"/>
        <v>semaine n° 51</v>
      </c>
      <c r="G1448" s="46"/>
    </row>
    <row r="1449">
      <c r="A1449" s="35">
        <v>12.0</v>
      </c>
      <c r="B1449" s="36">
        <v>17.0</v>
      </c>
      <c r="C1449" s="47">
        <v>46738.0</v>
      </c>
      <c r="D1449" s="38" t="s">
        <v>388</v>
      </c>
      <c r="E1449" s="27" t="str">
        <f t="shared" si="1"/>
        <v>semaine n° 51</v>
      </c>
      <c r="G1449" s="46"/>
    </row>
    <row r="1450">
      <c r="A1450" s="35">
        <v>12.0</v>
      </c>
      <c r="B1450" s="36">
        <v>18.0</v>
      </c>
      <c r="C1450" s="47">
        <v>46739.0</v>
      </c>
      <c r="D1450" s="38" t="s">
        <v>389</v>
      </c>
      <c r="E1450" s="27" t="str">
        <f t="shared" si="1"/>
        <v>semaine n° 51</v>
      </c>
      <c r="G1450" s="46"/>
    </row>
    <row r="1451">
      <c r="A1451" s="35">
        <v>12.0</v>
      </c>
      <c r="B1451" s="36">
        <v>19.0</v>
      </c>
      <c r="C1451" s="47">
        <v>46740.0</v>
      </c>
      <c r="D1451" s="38" t="s">
        <v>390</v>
      </c>
      <c r="E1451" s="27" t="str">
        <f t="shared" si="1"/>
        <v>semaine n° 52</v>
      </c>
      <c r="G1451" s="46"/>
    </row>
    <row r="1452">
      <c r="A1452" s="35">
        <v>12.0</v>
      </c>
      <c r="B1452" s="36">
        <v>20.0</v>
      </c>
      <c r="C1452" s="47">
        <v>46741.0</v>
      </c>
      <c r="D1452" s="38" t="s">
        <v>391</v>
      </c>
      <c r="E1452" s="27" t="str">
        <f t="shared" si="1"/>
        <v>semaine n° 52</v>
      </c>
      <c r="G1452" s="46"/>
    </row>
    <row r="1453">
      <c r="A1453" s="35">
        <v>12.0</v>
      </c>
      <c r="B1453" s="36">
        <v>21.0</v>
      </c>
      <c r="C1453" s="47">
        <v>46742.0</v>
      </c>
      <c r="D1453" s="38" t="s">
        <v>380</v>
      </c>
      <c r="E1453" s="27" t="str">
        <f t="shared" si="1"/>
        <v>semaine n° 52</v>
      </c>
      <c r="G1453" s="46"/>
    </row>
    <row r="1454">
      <c r="A1454" s="35">
        <v>12.0</v>
      </c>
      <c r="B1454" s="36">
        <v>22.0</v>
      </c>
      <c r="C1454" s="47">
        <v>46743.0</v>
      </c>
      <c r="D1454" s="38" t="s">
        <v>392</v>
      </c>
      <c r="E1454" s="27" t="str">
        <f t="shared" si="1"/>
        <v>semaine n° 52</v>
      </c>
      <c r="G1454" s="46"/>
    </row>
    <row r="1455">
      <c r="A1455" s="35">
        <v>12.0</v>
      </c>
      <c r="B1455" s="36">
        <v>23.0</v>
      </c>
      <c r="C1455" s="47">
        <v>46744.0</v>
      </c>
      <c r="D1455" s="38" t="s">
        <v>393</v>
      </c>
      <c r="E1455" s="27" t="str">
        <f t="shared" si="1"/>
        <v>semaine n° 52</v>
      </c>
      <c r="G1455" s="46"/>
    </row>
    <row r="1456">
      <c r="A1456" s="35">
        <v>12.0</v>
      </c>
      <c r="B1456" s="36">
        <v>24.0</v>
      </c>
      <c r="C1456" s="47">
        <v>46745.0</v>
      </c>
      <c r="D1456" s="38" t="s">
        <v>394</v>
      </c>
      <c r="E1456" s="27" t="str">
        <f t="shared" si="1"/>
        <v>semaine n° 52</v>
      </c>
      <c r="G1456" s="46"/>
    </row>
    <row r="1457">
      <c r="A1457" s="35">
        <v>12.0</v>
      </c>
      <c r="B1457" s="36">
        <v>25.0</v>
      </c>
      <c r="C1457" s="47">
        <v>46746.0</v>
      </c>
      <c r="D1457" s="38" t="s">
        <v>395</v>
      </c>
      <c r="E1457" s="27" t="str">
        <f t="shared" si="1"/>
        <v>semaine n° 52</v>
      </c>
      <c r="G1457" s="46"/>
    </row>
    <row r="1458">
      <c r="A1458" s="35">
        <v>12.0</v>
      </c>
      <c r="B1458" s="36">
        <v>26.0</v>
      </c>
      <c r="C1458" s="47">
        <v>46747.0</v>
      </c>
      <c r="D1458" s="38" t="s">
        <v>396</v>
      </c>
      <c r="E1458" s="27" t="str">
        <f t="shared" si="1"/>
        <v>semaine n° 53</v>
      </c>
      <c r="G1458" s="46"/>
    </row>
    <row r="1459">
      <c r="A1459" s="35">
        <v>12.0</v>
      </c>
      <c r="B1459" s="36">
        <v>27.0</v>
      </c>
      <c r="C1459" s="47">
        <v>46748.0</v>
      </c>
      <c r="D1459" s="38" t="s">
        <v>117</v>
      </c>
      <c r="E1459" s="27" t="str">
        <f t="shared" si="1"/>
        <v>semaine n° 53</v>
      </c>
      <c r="G1459" s="46"/>
    </row>
    <row r="1460">
      <c r="A1460" s="35">
        <v>12.0</v>
      </c>
      <c r="B1460" s="36">
        <v>28.0</v>
      </c>
      <c r="C1460" s="47">
        <v>46749.0</v>
      </c>
      <c r="D1460" s="38" t="s">
        <v>397</v>
      </c>
      <c r="E1460" s="27" t="str">
        <f t="shared" si="1"/>
        <v>semaine n° 53</v>
      </c>
      <c r="G1460" s="46"/>
    </row>
    <row r="1461">
      <c r="A1461" s="35">
        <v>12.0</v>
      </c>
      <c r="B1461" s="36">
        <v>29.0</v>
      </c>
      <c r="C1461" s="47">
        <v>46750.0</v>
      </c>
      <c r="D1461" s="38" t="s">
        <v>398</v>
      </c>
      <c r="E1461" s="27" t="str">
        <f t="shared" si="1"/>
        <v>semaine n° 53</v>
      </c>
      <c r="G1461" s="46"/>
    </row>
    <row r="1462">
      <c r="A1462" s="35">
        <v>12.0</v>
      </c>
      <c r="B1462" s="36">
        <v>30.0</v>
      </c>
      <c r="C1462" s="47">
        <v>46751.0</v>
      </c>
      <c r="D1462" s="38" t="s">
        <v>399</v>
      </c>
      <c r="E1462" s="27" t="str">
        <f t="shared" si="1"/>
        <v>semaine n° 53</v>
      </c>
      <c r="G1462" s="46"/>
    </row>
    <row r="1463">
      <c r="A1463" s="35">
        <v>12.0</v>
      </c>
      <c r="B1463" s="36">
        <v>31.0</v>
      </c>
      <c r="C1463" s="47">
        <v>46752.0</v>
      </c>
      <c r="D1463" s="38" t="s">
        <v>400</v>
      </c>
      <c r="E1463" s="27" t="str">
        <f t="shared" si="1"/>
        <v>semaine n° 53</v>
      </c>
      <c r="G1463" s="46"/>
    </row>
    <row r="1464">
      <c r="A1464" s="35">
        <v>1.0</v>
      </c>
      <c r="B1464" s="36">
        <v>1.0</v>
      </c>
      <c r="C1464" s="37">
        <v>46753.0</v>
      </c>
      <c r="D1464" s="38" t="s">
        <v>12</v>
      </c>
      <c r="E1464" s="27" t="str">
        <f t="shared" si="1"/>
        <v>semaine n° 1</v>
      </c>
      <c r="G1464" s="46"/>
    </row>
    <row r="1465">
      <c r="A1465" s="35">
        <v>1.0</v>
      </c>
      <c r="B1465" s="36">
        <v>2.0</v>
      </c>
      <c r="C1465" s="37">
        <v>46754.0</v>
      </c>
      <c r="D1465" s="38" t="s">
        <v>16</v>
      </c>
      <c r="E1465" s="27" t="str">
        <f t="shared" si="1"/>
        <v>semaine n° 2</v>
      </c>
      <c r="G1465" s="46"/>
    </row>
    <row r="1466">
      <c r="A1466" s="35">
        <v>1.0</v>
      </c>
      <c r="B1466" s="36">
        <v>3.0</v>
      </c>
      <c r="C1466" s="37">
        <v>46755.0</v>
      </c>
      <c r="D1466" s="38" t="s">
        <v>19</v>
      </c>
      <c r="E1466" s="27" t="str">
        <f t="shared" si="1"/>
        <v>semaine n° 2</v>
      </c>
      <c r="G1466" s="46"/>
    </row>
    <row r="1467">
      <c r="A1467" s="35">
        <v>1.0</v>
      </c>
      <c r="B1467" s="36">
        <v>4.0</v>
      </c>
      <c r="C1467" s="37">
        <v>46756.0</v>
      </c>
      <c r="D1467" s="38" t="s">
        <v>22</v>
      </c>
      <c r="E1467" s="27" t="str">
        <f t="shared" si="1"/>
        <v>semaine n° 2</v>
      </c>
      <c r="G1467" s="46"/>
    </row>
    <row r="1468">
      <c r="A1468" s="35">
        <v>1.0</v>
      </c>
      <c r="B1468" s="36">
        <v>5.0</v>
      </c>
      <c r="C1468" s="37">
        <v>46757.0</v>
      </c>
      <c r="D1468" s="38" t="s">
        <v>25</v>
      </c>
      <c r="E1468" s="27" t="str">
        <f t="shared" si="1"/>
        <v>semaine n° 2</v>
      </c>
      <c r="G1468" s="46"/>
    </row>
    <row r="1469">
      <c r="A1469" s="35">
        <v>1.0</v>
      </c>
      <c r="B1469" s="36">
        <v>6.0</v>
      </c>
      <c r="C1469" s="37">
        <v>46758.0</v>
      </c>
      <c r="D1469" s="38" t="s">
        <v>28</v>
      </c>
      <c r="E1469" s="27" t="str">
        <f t="shared" si="1"/>
        <v>semaine n° 2</v>
      </c>
      <c r="G1469" s="46"/>
    </row>
    <row r="1470">
      <c r="A1470" s="35">
        <v>1.0</v>
      </c>
      <c r="B1470" s="36">
        <v>7.0</v>
      </c>
      <c r="C1470" s="37">
        <v>46759.0</v>
      </c>
      <c r="D1470" s="38" t="s">
        <v>31</v>
      </c>
      <c r="E1470" s="27" t="str">
        <f t="shared" si="1"/>
        <v>semaine n° 2</v>
      </c>
      <c r="G1470" s="46"/>
    </row>
    <row r="1471">
      <c r="A1471" s="35">
        <v>1.0</v>
      </c>
      <c r="B1471" s="36">
        <v>8.0</v>
      </c>
      <c r="C1471" s="37">
        <v>46760.0</v>
      </c>
      <c r="D1471" s="38" t="s">
        <v>34</v>
      </c>
      <c r="E1471" s="27" t="str">
        <f t="shared" si="1"/>
        <v>semaine n° 2</v>
      </c>
      <c r="G1471" s="46"/>
    </row>
    <row r="1472">
      <c r="A1472" s="35">
        <v>1.0</v>
      </c>
      <c r="B1472" s="36">
        <v>9.0</v>
      </c>
      <c r="C1472" s="37">
        <v>46761.0</v>
      </c>
      <c r="D1472" s="38" t="s">
        <v>37</v>
      </c>
      <c r="E1472" s="27" t="str">
        <f t="shared" si="1"/>
        <v>semaine n° 3</v>
      </c>
      <c r="G1472" s="46"/>
    </row>
    <row r="1473">
      <c r="A1473" s="35">
        <v>1.0</v>
      </c>
      <c r="B1473" s="36">
        <v>10.0</v>
      </c>
      <c r="C1473" s="37">
        <v>46762.0</v>
      </c>
      <c r="D1473" s="38" t="s">
        <v>40</v>
      </c>
      <c r="E1473" s="27" t="str">
        <f t="shared" si="1"/>
        <v>semaine n° 3</v>
      </c>
      <c r="G1473" s="46"/>
    </row>
    <row r="1474">
      <c r="A1474" s="35">
        <v>1.0</v>
      </c>
      <c r="B1474" s="36">
        <v>11.0</v>
      </c>
      <c r="C1474" s="37">
        <v>46763.0</v>
      </c>
      <c r="D1474" s="38" t="s">
        <v>43</v>
      </c>
      <c r="E1474" s="27" t="str">
        <f t="shared" si="1"/>
        <v>semaine n° 3</v>
      </c>
      <c r="G1474" s="46"/>
    </row>
    <row r="1475">
      <c r="A1475" s="35">
        <v>1.0</v>
      </c>
      <c r="B1475" s="36">
        <v>12.0</v>
      </c>
      <c r="C1475" s="37">
        <v>46764.0</v>
      </c>
      <c r="D1475" s="38" t="s">
        <v>46</v>
      </c>
      <c r="E1475" s="27" t="str">
        <f t="shared" si="1"/>
        <v>semaine n° 3</v>
      </c>
      <c r="G1475" s="46"/>
    </row>
    <row r="1476">
      <c r="A1476" s="35">
        <v>1.0</v>
      </c>
      <c r="B1476" s="36">
        <v>13.0</v>
      </c>
      <c r="C1476" s="37">
        <v>46765.0</v>
      </c>
      <c r="D1476" s="38" t="s">
        <v>49</v>
      </c>
      <c r="E1476" s="27" t="str">
        <f t="shared" si="1"/>
        <v>semaine n° 3</v>
      </c>
      <c r="G1476" s="46"/>
    </row>
    <row r="1477">
      <c r="A1477" s="35">
        <v>1.0</v>
      </c>
      <c r="B1477" s="36">
        <v>14.0</v>
      </c>
      <c r="C1477" s="37">
        <v>46766.0</v>
      </c>
      <c r="D1477" s="38" t="s">
        <v>53</v>
      </c>
      <c r="E1477" s="27" t="str">
        <f t="shared" si="1"/>
        <v>semaine n° 3</v>
      </c>
      <c r="G1477" s="46"/>
    </row>
    <row r="1478">
      <c r="A1478" s="35">
        <v>1.0</v>
      </c>
      <c r="B1478" s="36">
        <v>15.0</v>
      </c>
      <c r="C1478" s="37">
        <v>46767.0</v>
      </c>
      <c r="D1478" s="38" t="s">
        <v>56</v>
      </c>
      <c r="E1478" s="27" t="str">
        <f t="shared" si="1"/>
        <v>semaine n° 3</v>
      </c>
      <c r="G1478" s="46"/>
    </row>
    <row r="1479">
      <c r="A1479" s="35">
        <v>1.0</v>
      </c>
      <c r="B1479" s="36">
        <v>16.0</v>
      </c>
      <c r="C1479" s="37">
        <v>46768.0</v>
      </c>
      <c r="D1479" s="38" t="s">
        <v>59</v>
      </c>
      <c r="E1479" s="27" t="str">
        <f t="shared" si="1"/>
        <v>semaine n° 4</v>
      </c>
      <c r="G1479" s="46"/>
    </row>
    <row r="1480">
      <c r="A1480" s="35">
        <v>1.0</v>
      </c>
      <c r="B1480" s="36">
        <v>17.0</v>
      </c>
      <c r="C1480" s="37">
        <v>46769.0</v>
      </c>
      <c r="D1480" s="38" t="s">
        <v>63</v>
      </c>
      <c r="E1480" s="27" t="str">
        <f t="shared" si="1"/>
        <v>semaine n° 4</v>
      </c>
      <c r="G1480" s="46"/>
    </row>
    <row r="1481">
      <c r="A1481" s="35">
        <v>1.0</v>
      </c>
      <c r="B1481" s="36">
        <v>18.0</v>
      </c>
      <c r="C1481" s="37">
        <v>46770.0</v>
      </c>
      <c r="D1481" s="38" t="s">
        <v>66</v>
      </c>
      <c r="E1481" s="27" t="str">
        <f t="shared" si="1"/>
        <v>semaine n° 4</v>
      </c>
      <c r="G1481" s="46"/>
    </row>
    <row r="1482">
      <c r="A1482" s="35">
        <v>1.0</v>
      </c>
      <c r="B1482" s="36">
        <v>19.0</v>
      </c>
      <c r="C1482" s="37">
        <v>46771.0</v>
      </c>
      <c r="D1482" s="38" t="s">
        <v>68</v>
      </c>
      <c r="E1482" s="27" t="str">
        <f t="shared" si="1"/>
        <v>semaine n° 4</v>
      </c>
      <c r="G1482" s="46"/>
    </row>
    <row r="1483">
      <c r="A1483" s="35">
        <v>1.0</v>
      </c>
      <c r="B1483" s="36">
        <v>20.0</v>
      </c>
      <c r="C1483" s="37">
        <v>46772.0</v>
      </c>
      <c r="D1483" s="38" t="s">
        <v>69</v>
      </c>
      <c r="E1483" s="27" t="str">
        <f t="shared" si="1"/>
        <v>semaine n° 4</v>
      </c>
      <c r="G1483" s="46"/>
    </row>
    <row r="1484">
      <c r="A1484" s="35">
        <v>1.0</v>
      </c>
      <c r="B1484" s="36">
        <v>21.0</v>
      </c>
      <c r="C1484" s="37">
        <v>46773.0</v>
      </c>
      <c r="D1484" s="38" t="s">
        <v>70</v>
      </c>
      <c r="E1484" s="27" t="str">
        <f t="shared" si="1"/>
        <v>semaine n° 4</v>
      </c>
      <c r="G1484" s="46"/>
    </row>
    <row r="1485">
      <c r="A1485" s="35">
        <v>1.0</v>
      </c>
      <c r="B1485" s="36">
        <v>22.0</v>
      </c>
      <c r="C1485" s="37">
        <v>46774.0</v>
      </c>
      <c r="D1485" s="38" t="s">
        <v>71</v>
      </c>
      <c r="E1485" s="27" t="str">
        <f t="shared" si="1"/>
        <v>semaine n° 4</v>
      </c>
      <c r="G1485" s="46"/>
    </row>
    <row r="1486">
      <c r="A1486" s="35">
        <v>1.0</v>
      </c>
      <c r="B1486" s="36">
        <v>23.0</v>
      </c>
      <c r="C1486" s="37">
        <v>46775.0</v>
      </c>
      <c r="D1486" s="38" t="s">
        <v>72</v>
      </c>
      <c r="E1486" s="27" t="str">
        <f t="shared" si="1"/>
        <v>semaine n° 5</v>
      </c>
      <c r="G1486" s="46"/>
    </row>
    <row r="1487">
      <c r="A1487" s="35">
        <v>1.0</v>
      </c>
      <c r="B1487" s="36">
        <v>24.0</v>
      </c>
      <c r="C1487" s="37">
        <v>46776.0</v>
      </c>
      <c r="D1487" s="38" t="s">
        <v>73</v>
      </c>
      <c r="E1487" s="27" t="str">
        <f t="shared" si="1"/>
        <v>semaine n° 5</v>
      </c>
      <c r="G1487" s="46"/>
    </row>
    <row r="1488">
      <c r="A1488" s="35">
        <v>1.0</v>
      </c>
      <c r="B1488" s="36">
        <v>25.0</v>
      </c>
      <c r="C1488" s="37">
        <v>46777.0</v>
      </c>
      <c r="D1488" s="38" t="s">
        <v>74</v>
      </c>
      <c r="E1488" s="27" t="str">
        <f t="shared" si="1"/>
        <v>semaine n° 5</v>
      </c>
      <c r="G1488" s="46"/>
    </row>
    <row r="1489">
      <c r="A1489" s="35">
        <v>1.0</v>
      </c>
      <c r="B1489" s="36">
        <v>26.0</v>
      </c>
      <c r="C1489" s="37">
        <v>46778.0</v>
      </c>
      <c r="D1489" s="38" t="s">
        <v>75</v>
      </c>
      <c r="E1489" s="27" t="str">
        <f t="shared" si="1"/>
        <v>semaine n° 5</v>
      </c>
      <c r="G1489" s="46"/>
    </row>
    <row r="1490">
      <c r="A1490" s="35">
        <v>1.0</v>
      </c>
      <c r="B1490" s="36">
        <v>27.0</v>
      </c>
      <c r="C1490" s="37">
        <v>46779.0</v>
      </c>
      <c r="D1490" s="38" t="s">
        <v>76</v>
      </c>
      <c r="E1490" s="27" t="str">
        <f t="shared" si="1"/>
        <v>semaine n° 5</v>
      </c>
      <c r="G1490" s="46"/>
    </row>
    <row r="1491">
      <c r="A1491" s="35">
        <v>1.0</v>
      </c>
      <c r="B1491" s="36">
        <v>28.0</v>
      </c>
      <c r="C1491" s="37">
        <v>46780.0</v>
      </c>
      <c r="D1491" s="38" t="s">
        <v>77</v>
      </c>
      <c r="E1491" s="27" t="str">
        <f t="shared" si="1"/>
        <v>semaine n° 5</v>
      </c>
      <c r="G1491" s="46"/>
    </row>
    <row r="1492">
      <c r="A1492" s="35">
        <v>1.0</v>
      </c>
      <c r="B1492" s="36">
        <v>29.0</v>
      </c>
      <c r="C1492" s="37">
        <v>46781.0</v>
      </c>
      <c r="D1492" s="38" t="s">
        <v>78</v>
      </c>
      <c r="E1492" s="27" t="str">
        <f t="shared" si="1"/>
        <v>semaine n° 5</v>
      </c>
      <c r="G1492" s="46"/>
    </row>
    <row r="1493">
      <c r="A1493" s="35">
        <v>1.0</v>
      </c>
      <c r="B1493" s="36">
        <v>30.0</v>
      </c>
      <c r="C1493" s="37">
        <v>46782.0</v>
      </c>
      <c r="D1493" s="38" t="s">
        <v>79</v>
      </c>
      <c r="E1493" s="27" t="str">
        <f t="shared" si="1"/>
        <v>semaine n° 6</v>
      </c>
      <c r="G1493" s="46"/>
    </row>
    <row r="1494">
      <c r="A1494" s="35">
        <v>1.0</v>
      </c>
      <c r="B1494" s="36">
        <v>31.0</v>
      </c>
      <c r="C1494" s="37">
        <v>46783.0</v>
      </c>
      <c r="D1494" s="38" t="s">
        <v>80</v>
      </c>
      <c r="E1494" s="27" t="str">
        <f t="shared" si="1"/>
        <v>semaine n° 6</v>
      </c>
      <c r="G1494" s="46"/>
    </row>
    <row r="1495">
      <c r="A1495" s="35">
        <v>2.0</v>
      </c>
      <c r="B1495" s="36">
        <v>1.0</v>
      </c>
      <c r="C1495" s="37">
        <v>46784.0</v>
      </c>
      <c r="D1495" s="38" t="s">
        <v>81</v>
      </c>
      <c r="E1495" s="27" t="str">
        <f t="shared" si="1"/>
        <v>semaine n° 6</v>
      </c>
      <c r="G1495" s="46"/>
    </row>
    <row r="1496">
      <c r="A1496" s="35">
        <v>2.0</v>
      </c>
      <c r="B1496" s="36">
        <v>2.0</v>
      </c>
      <c r="C1496" s="37">
        <v>46785.0</v>
      </c>
      <c r="D1496" s="38" t="s">
        <v>82</v>
      </c>
      <c r="E1496" s="27" t="str">
        <f t="shared" si="1"/>
        <v>semaine n° 6</v>
      </c>
      <c r="G1496" s="46"/>
    </row>
    <row r="1497">
      <c r="A1497" s="35">
        <v>2.0</v>
      </c>
      <c r="B1497" s="36">
        <v>3.0</v>
      </c>
      <c r="C1497" s="37">
        <v>46786.0</v>
      </c>
      <c r="D1497" s="38" t="s">
        <v>83</v>
      </c>
      <c r="E1497" s="27" t="str">
        <f t="shared" si="1"/>
        <v>semaine n° 6</v>
      </c>
      <c r="G1497" s="46"/>
    </row>
    <row r="1498">
      <c r="A1498" s="35">
        <v>2.0</v>
      </c>
      <c r="B1498" s="36">
        <v>4.0</v>
      </c>
      <c r="C1498" s="37">
        <v>46787.0</v>
      </c>
      <c r="D1498" s="38" t="s">
        <v>84</v>
      </c>
      <c r="E1498" s="27" t="str">
        <f t="shared" si="1"/>
        <v>semaine n° 6</v>
      </c>
      <c r="G1498" s="46"/>
    </row>
    <row r="1499">
      <c r="A1499" s="35">
        <v>2.0</v>
      </c>
      <c r="B1499" s="36">
        <v>5.0</v>
      </c>
      <c r="C1499" s="37">
        <v>46788.0</v>
      </c>
      <c r="D1499" s="38" t="s">
        <v>85</v>
      </c>
      <c r="E1499" s="27" t="str">
        <f t="shared" si="1"/>
        <v>semaine n° 6</v>
      </c>
      <c r="G1499" s="46"/>
    </row>
    <row r="1500">
      <c r="A1500" s="35">
        <v>2.0</v>
      </c>
      <c r="B1500" s="36">
        <v>6.0</v>
      </c>
      <c r="C1500" s="37">
        <v>46789.0</v>
      </c>
      <c r="D1500" s="38" t="s">
        <v>86</v>
      </c>
      <c r="E1500" s="27" t="str">
        <f t="shared" si="1"/>
        <v>semaine n° 7</v>
      </c>
      <c r="G1500" s="46"/>
    </row>
    <row r="1501">
      <c r="A1501" s="35">
        <v>2.0</v>
      </c>
      <c r="B1501" s="36">
        <v>7.0</v>
      </c>
      <c r="C1501" s="37">
        <v>46790.0</v>
      </c>
      <c r="D1501" s="38" t="s">
        <v>87</v>
      </c>
      <c r="E1501" s="27" t="str">
        <f t="shared" si="1"/>
        <v>semaine n° 7</v>
      </c>
      <c r="G1501" s="46"/>
    </row>
    <row r="1502">
      <c r="A1502" s="35">
        <v>2.0</v>
      </c>
      <c r="B1502" s="36">
        <v>8.0</v>
      </c>
      <c r="C1502" s="37">
        <v>46791.0</v>
      </c>
      <c r="D1502" s="38" t="s">
        <v>88</v>
      </c>
      <c r="E1502" s="27" t="str">
        <f t="shared" si="1"/>
        <v>semaine n° 7</v>
      </c>
      <c r="G1502" s="46"/>
    </row>
    <row r="1503">
      <c r="A1503" s="35">
        <v>2.0</v>
      </c>
      <c r="B1503" s="36">
        <v>9.0</v>
      </c>
      <c r="C1503" s="37">
        <v>46792.0</v>
      </c>
      <c r="D1503" s="38" t="s">
        <v>89</v>
      </c>
      <c r="E1503" s="27" t="str">
        <f t="shared" si="1"/>
        <v>semaine n° 7</v>
      </c>
      <c r="G1503" s="46"/>
    </row>
    <row r="1504">
      <c r="A1504" s="35">
        <v>2.0</v>
      </c>
      <c r="B1504" s="36">
        <v>10.0</v>
      </c>
      <c r="C1504" s="37">
        <v>46793.0</v>
      </c>
      <c r="D1504" s="38" t="s">
        <v>90</v>
      </c>
      <c r="E1504" s="27" t="str">
        <f t="shared" si="1"/>
        <v>semaine n° 7</v>
      </c>
      <c r="G1504" s="46"/>
    </row>
    <row r="1505">
      <c r="A1505" s="35">
        <v>2.0</v>
      </c>
      <c r="B1505" s="36">
        <v>11.0</v>
      </c>
      <c r="C1505" s="37">
        <v>46794.0</v>
      </c>
      <c r="D1505" s="38" t="s">
        <v>91</v>
      </c>
      <c r="E1505" s="27" t="str">
        <f t="shared" si="1"/>
        <v>semaine n° 7</v>
      </c>
      <c r="G1505" s="46"/>
    </row>
    <row r="1506">
      <c r="A1506" s="35">
        <v>2.0</v>
      </c>
      <c r="B1506" s="36">
        <v>12.0</v>
      </c>
      <c r="C1506" s="37">
        <v>46795.0</v>
      </c>
      <c r="D1506" s="38" t="s">
        <v>92</v>
      </c>
      <c r="E1506" s="27" t="str">
        <f t="shared" si="1"/>
        <v>semaine n° 7</v>
      </c>
      <c r="G1506" s="46"/>
    </row>
    <row r="1507">
      <c r="A1507" s="35">
        <v>2.0</v>
      </c>
      <c r="B1507" s="36">
        <v>13.0</v>
      </c>
      <c r="C1507" s="37">
        <v>46796.0</v>
      </c>
      <c r="D1507" s="38" t="s">
        <v>93</v>
      </c>
      <c r="E1507" s="27" t="str">
        <f t="shared" si="1"/>
        <v>semaine n° 8</v>
      </c>
      <c r="G1507" s="46"/>
    </row>
    <row r="1508">
      <c r="A1508" s="35">
        <v>2.0</v>
      </c>
      <c r="B1508" s="36">
        <v>14.0</v>
      </c>
      <c r="C1508" s="37">
        <v>46797.0</v>
      </c>
      <c r="D1508" s="38" t="s">
        <v>94</v>
      </c>
      <c r="E1508" s="27" t="str">
        <f t="shared" si="1"/>
        <v>semaine n° 8</v>
      </c>
      <c r="G1508" s="46"/>
    </row>
    <row r="1509">
      <c r="A1509" s="35">
        <v>2.0</v>
      </c>
      <c r="B1509" s="36">
        <v>15.0</v>
      </c>
      <c r="C1509" s="37">
        <v>46798.0</v>
      </c>
      <c r="D1509" s="38" t="s">
        <v>95</v>
      </c>
      <c r="E1509" s="27" t="str">
        <f t="shared" si="1"/>
        <v>semaine n° 8</v>
      </c>
      <c r="G1509" s="46"/>
    </row>
    <row r="1510">
      <c r="A1510" s="35">
        <v>2.0</v>
      </c>
      <c r="B1510" s="36">
        <v>16.0</v>
      </c>
      <c r="C1510" s="37">
        <v>46799.0</v>
      </c>
      <c r="D1510" s="38" t="s">
        <v>96</v>
      </c>
      <c r="E1510" s="27" t="str">
        <f t="shared" si="1"/>
        <v>semaine n° 8</v>
      </c>
      <c r="G1510" s="46"/>
    </row>
    <row r="1511">
      <c r="A1511" s="35">
        <v>2.0</v>
      </c>
      <c r="B1511" s="36">
        <v>17.0</v>
      </c>
      <c r="C1511" s="37">
        <v>46800.0</v>
      </c>
      <c r="D1511" s="38" t="s">
        <v>97</v>
      </c>
      <c r="E1511" s="27" t="str">
        <f t="shared" si="1"/>
        <v>semaine n° 8</v>
      </c>
      <c r="G1511" s="46"/>
    </row>
    <row r="1512">
      <c r="A1512" s="35">
        <v>2.0</v>
      </c>
      <c r="B1512" s="36">
        <v>18.0</v>
      </c>
      <c r="C1512" s="37">
        <v>46801.0</v>
      </c>
      <c r="D1512" s="38" t="s">
        <v>98</v>
      </c>
      <c r="E1512" s="27" t="str">
        <f t="shared" si="1"/>
        <v>semaine n° 8</v>
      </c>
      <c r="G1512" s="46"/>
    </row>
    <row r="1513">
      <c r="A1513" s="35">
        <v>2.0</v>
      </c>
      <c r="B1513" s="36">
        <v>19.0</v>
      </c>
      <c r="C1513" s="37">
        <v>46802.0</v>
      </c>
      <c r="D1513" s="38" t="s">
        <v>99</v>
      </c>
      <c r="E1513" s="27" t="str">
        <f t="shared" si="1"/>
        <v>semaine n° 8</v>
      </c>
      <c r="G1513" s="46"/>
    </row>
    <row r="1514">
      <c r="A1514" s="35">
        <v>2.0</v>
      </c>
      <c r="B1514" s="36">
        <v>20.0</v>
      </c>
      <c r="C1514" s="37">
        <v>46803.0</v>
      </c>
      <c r="D1514" s="38" t="s">
        <v>100</v>
      </c>
      <c r="E1514" s="27" t="str">
        <f t="shared" si="1"/>
        <v>semaine n° 9</v>
      </c>
      <c r="G1514" s="46"/>
    </row>
    <row r="1515">
      <c r="A1515" s="35">
        <v>2.0</v>
      </c>
      <c r="B1515" s="36">
        <v>21.0</v>
      </c>
      <c r="C1515" s="37">
        <v>46804.0</v>
      </c>
      <c r="D1515" s="38" t="s">
        <v>101</v>
      </c>
      <c r="E1515" s="27" t="str">
        <f t="shared" si="1"/>
        <v>semaine n° 9</v>
      </c>
      <c r="G1515" s="46"/>
    </row>
    <row r="1516">
      <c r="A1516" s="35">
        <v>2.0</v>
      </c>
      <c r="B1516" s="36">
        <v>22.0</v>
      </c>
      <c r="C1516" s="37">
        <v>46805.0</v>
      </c>
      <c r="D1516" s="38" t="s">
        <v>102</v>
      </c>
      <c r="E1516" s="27" t="str">
        <f t="shared" si="1"/>
        <v>semaine n° 9</v>
      </c>
      <c r="G1516" s="46"/>
    </row>
    <row r="1517">
      <c r="A1517" s="35">
        <v>2.0</v>
      </c>
      <c r="B1517" s="36">
        <v>23.0</v>
      </c>
      <c r="C1517" s="37">
        <v>46806.0</v>
      </c>
      <c r="D1517" s="38" t="s">
        <v>103</v>
      </c>
      <c r="E1517" s="27" t="str">
        <f t="shared" si="1"/>
        <v>semaine n° 9</v>
      </c>
      <c r="G1517" s="46"/>
    </row>
    <row r="1518">
      <c r="A1518" s="35">
        <v>2.0</v>
      </c>
      <c r="B1518" s="36">
        <v>24.0</v>
      </c>
      <c r="C1518" s="37">
        <v>46807.0</v>
      </c>
      <c r="D1518" s="38" t="s">
        <v>104</v>
      </c>
      <c r="E1518" s="27" t="str">
        <f t="shared" si="1"/>
        <v>semaine n° 9</v>
      </c>
      <c r="G1518" s="46"/>
    </row>
    <row r="1519">
      <c r="A1519" s="35">
        <v>2.0</v>
      </c>
      <c r="B1519" s="36">
        <v>25.0</v>
      </c>
      <c r="C1519" s="37">
        <v>46808.0</v>
      </c>
      <c r="D1519" s="38" t="s">
        <v>105</v>
      </c>
      <c r="E1519" s="27" t="str">
        <f t="shared" si="1"/>
        <v>semaine n° 9</v>
      </c>
      <c r="G1519" s="46"/>
    </row>
    <row r="1520">
      <c r="A1520" s="35">
        <v>2.0</v>
      </c>
      <c r="B1520" s="36">
        <v>26.0</v>
      </c>
      <c r="C1520" s="37">
        <v>46809.0</v>
      </c>
      <c r="D1520" s="38" t="s">
        <v>106</v>
      </c>
      <c r="E1520" s="27" t="str">
        <f t="shared" si="1"/>
        <v>semaine n° 9</v>
      </c>
      <c r="G1520" s="46"/>
    </row>
    <row r="1521">
      <c r="A1521" s="35">
        <v>2.0</v>
      </c>
      <c r="B1521" s="36">
        <v>27.0</v>
      </c>
      <c r="C1521" s="37">
        <v>46810.0</v>
      </c>
      <c r="D1521" s="38" t="s">
        <v>107</v>
      </c>
      <c r="E1521" s="27" t="str">
        <f t="shared" si="1"/>
        <v>semaine n° 10</v>
      </c>
      <c r="G1521" s="46"/>
    </row>
    <row r="1522">
      <c r="A1522" s="35">
        <v>2.0</v>
      </c>
      <c r="B1522" s="36">
        <v>28.0</v>
      </c>
      <c r="C1522" s="37">
        <v>46811.0</v>
      </c>
      <c r="D1522" s="38" t="s">
        <v>108</v>
      </c>
      <c r="E1522" s="27" t="str">
        <f t="shared" si="1"/>
        <v>semaine n° 10</v>
      </c>
      <c r="G1522" s="46"/>
    </row>
    <row r="1523">
      <c r="A1523" s="35">
        <v>2.0</v>
      </c>
      <c r="B1523" s="36">
        <v>29.0</v>
      </c>
      <c r="C1523" s="37">
        <v>46812.0</v>
      </c>
      <c r="D1523" s="38" t="s">
        <v>109</v>
      </c>
      <c r="E1523" s="27" t="str">
        <f t="shared" si="1"/>
        <v>semaine n° 10</v>
      </c>
      <c r="G1523" s="46"/>
    </row>
    <row r="1524">
      <c r="A1524" s="35">
        <v>3.0</v>
      </c>
      <c r="B1524" s="36">
        <v>1.0</v>
      </c>
      <c r="C1524" s="37">
        <v>46813.0</v>
      </c>
      <c r="D1524" s="38" t="s">
        <v>110</v>
      </c>
      <c r="E1524" s="27" t="str">
        <f t="shared" si="1"/>
        <v>semaine n° 10</v>
      </c>
      <c r="G1524" s="46"/>
    </row>
    <row r="1525">
      <c r="A1525" s="35">
        <v>3.0</v>
      </c>
      <c r="B1525" s="36">
        <v>2.0</v>
      </c>
      <c r="C1525" s="37">
        <v>46814.0</v>
      </c>
      <c r="D1525" s="38" t="s">
        <v>111</v>
      </c>
      <c r="E1525" s="27" t="str">
        <f t="shared" si="1"/>
        <v>semaine n° 10</v>
      </c>
      <c r="G1525" s="46"/>
    </row>
    <row r="1526">
      <c r="A1526" s="35">
        <v>3.0</v>
      </c>
      <c r="B1526" s="36">
        <v>3.0</v>
      </c>
      <c r="C1526" s="37">
        <v>46815.0</v>
      </c>
      <c r="D1526" s="38" t="s">
        <v>112</v>
      </c>
      <c r="E1526" s="27" t="str">
        <f t="shared" si="1"/>
        <v>semaine n° 10</v>
      </c>
      <c r="G1526" s="46"/>
    </row>
    <row r="1527">
      <c r="A1527" s="35">
        <v>3.0</v>
      </c>
      <c r="B1527" s="36">
        <v>4.0</v>
      </c>
      <c r="C1527" s="37">
        <v>46816.0</v>
      </c>
      <c r="D1527" s="38" t="s">
        <v>113</v>
      </c>
      <c r="E1527" s="27" t="str">
        <f t="shared" si="1"/>
        <v>semaine n° 10</v>
      </c>
      <c r="G1527" s="46"/>
    </row>
    <row r="1528">
      <c r="A1528" s="35">
        <v>3.0</v>
      </c>
      <c r="B1528" s="36">
        <v>5.0</v>
      </c>
      <c r="C1528" s="37">
        <v>46817.0</v>
      </c>
      <c r="D1528" s="38" t="s">
        <v>114</v>
      </c>
      <c r="E1528" s="27" t="str">
        <f t="shared" si="1"/>
        <v>semaine n° 11</v>
      </c>
      <c r="G1528" s="46"/>
    </row>
    <row r="1529">
      <c r="A1529" s="35">
        <v>3.0</v>
      </c>
      <c r="B1529" s="36">
        <v>6.0</v>
      </c>
      <c r="C1529" s="37">
        <v>46818.0</v>
      </c>
      <c r="D1529" s="38" t="s">
        <v>115</v>
      </c>
      <c r="E1529" s="27" t="str">
        <f t="shared" si="1"/>
        <v>semaine n° 11</v>
      </c>
      <c r="G1529" s="46"/>
    </row>
    <row r="1530">
      <c r="A1530" s="35">
        <v>3.0</v>
      </c>
      <c r="B1530" s="36">
        <v>7.0</v>
      </c>
      <c r="C1530" s="37">
        <v>46819.0</v>
      </c>
      <c r="D1530" s="38" t="s">
        <v>116</v>
      </c>
      <c r="E1530" s="27" t="str">
        <f t="shared" si="1"/>
        <v>semaine n° 11</v>
      </c>
      <c r="G1530" s="46"/>
    </row>
    <row r="1531">
      <c r="A1531" s="35">
        <v>3.0</v>
      </c>
      <c r="B1531" s="36">
        <v>8.0</v>
      </c>
      <c r="C1531" s="37">
        <v>46820.0</v>
      </c>
      <c r="D1531" s="38" t="s">
        <v>117</v>
      </c>
      <c r="E1531" s="27" t="str">
        <f t="shared" si="1"/>
        <v>semaine n° 11</v>
      </c>
      <c r="G1531" s="46"/>
    </row>
    <row r="1532">
      <c r="A1532" s="35">
        <v>3.0</v>
      </c>
      <c r="B1532" s="36">
        <v>9.0</v>
      </c>
      <c r="C1532" s="37">
        <v>46821.0</v>
      </c>
      <c r="D1532" s="38" t="s">
        <v>118</v>
      </c>
      <c r="E1532" s="27" t="str">
        <f t="shared" si="1"/>
        <v>semaine n° 11</v>
      </c>
      <c r="G1532" s="46"/>
    </row>
    <row r="1533">
      <c r="A1533" s="35">
        <v>3.0</v>
      </c>
      <c r="B1533" s="36">
        <v>10.0</v>
      </c>
      <c r="C1533" s="37">
        <v>46822.0</v>
      </c>
      <c r="D1533" s="38" t="s">
        <v>119</v>
      </c>
      <c r="E1533" s="27" t="str">
        <f t="shared" si="1"/>
        <v>semaine n° 11</v>
      </c>
      <c r="G1533" s="46"/>
    </row>
    <row r="1534">
      <c r="A1534" s="35">
        <v>3.0</v>
      </c>
      <c r="B1534" s="36">
        <v>11.0</v>
      </c>
      <c r="C1534" s="37">
        <v>46823.0</v>
      </c>
      <c r="D1534" s="38" t="s">
        <v>120</v>
      </c>
      <c r="E1534" s="27" t="str">
        <f t="shared" si="1"/>
        <v>semaine n° 11</v>
      </c>
      <c r="G1534" s="46"/>
    </row>
    <row r="1535">
      <c r="A1535" s="35">
        <v>3.0</v>
      </c>
      <c r="B1535" s="36">
        <v>12.0</v>
      </c>
      <c r="C1535" s="37">
        <v>46824.0</v>
      </c>
      <c r="D1535" s="38" t="s">
        <v>121</v>
      </c>
      <c r="E1535" s="27" t="str">
        <f t="shared" si="1"/>
        <v>semaine n° 12</v>
      </c>
      <c r="G1535" s="46"/>
    </row>
    <row r="1536">
      <c r="A1536" s="35">
        <v>3.0</v>
      </c>
      <c r="B1536" s="36">
        <v>13.0</v>
      </c>
      <c r="C1536" s="37">
        <v>46825.0</v>
      </c>
      <c r="D1536" s="38" t="s">
        <v>122</v>
      </c>
      <c r="E1536" s="27" t="str">
        <f t="shared" si="1"/>
        <v>semaine n° 12</v>
      </c>
      <c r="G1536" s="46"/>
    </row>
    <row r="1537">
      <c r="A1537" s="35">
        <v>3.0</v>
      </c>
      <c r="B1537" s="36">
        <v>14.0</v>
      </c>
      <c r="C1537" s="37">
        <v>46826.0</v>
      </c>
      <c r="D1537" s="38" t="s">
        <v>123</v>
      </c>
      <c r="E1537" s="27" t="str">
        <f t="shared" si="1"/>
        <v>semaine n° 12</v>
      </c>
      <c r="G1537" s="46"/>
    </row>
    <row r="1538">
      <c r="A1538" s="35">
        <v>3.0</v>
      </c>
      <c r="B1538" s="36">
        <v>15.0</v>
      </c>
      <c r="C1538" s="37">
        <v>46827.0</v>
      </c>
      <c r="D1538" s="38" t="s">
        <v>124</v>
      </c>
      <c r="E1538" s="27" t="str">
        <f t="shared" si="1"/>
        <v>semaine n° 12</v>
      </c>
      <c r="G1538" s="46"/>
    </row>
    <row r="1539">
      <c r="A1539" s="35">
        <v>3.0</v>
      </c>
      <c r="B1539" s="36">
        <v>16.0</v>
      </c>
      <c r="C1539" s="37">
        <v>46828.0</v>
      </c>
      <c r="D1539" s="38" t="s">
        <v>125</v>
      </c>
      <c r="E1539" s="27" t="str">
        <f t="shared" si="1"/>
        <v>semaine n° 12</v>
      </c>
      <c r="G1539" s="46"/>
    </row>
    <row r="1540">
      <c r="A1540" s="35">
        <v>3.0</v>
      </c>
      <c r="B1540" s="36">
        <v>17.0</v>
      </c>
      <c r="C1540" s="37">
        <v>46829.0</v>
      </c>
      <c r="D1540" s="38" t="s">
        <v>126</v>
      </c>
      <c r="E1540" s="27" t="str">
        <f t="shared" si="1"/>
        <v>semaine n° 12</v>
      </c>
      <c r="G1540" s="46"/>
    </row>
    <row r="1541">
      <c r="A1541" s="35">
        <v>3.0</v>
      </c>
      <c r="B1541" s="36">
        <v>18.0</v>
      </c>
      <c r="C1541" s="37">
        <v>46830.0</v>
      </c>
      <c r="D1541" s="38" t="s">
        <v>127</v>
      </c>
      <c r="E1541" s="27" t="str">
        <f t="shared" si="1"/>
        <v>semaine n° 12</v>
      </c>
      <c r="G1541" s="46"/>
    </row>
    <row r="1542">
      <c r="A1542" s="35">
        <v>3.0</v>
      </c>
      <c r="B1542" s="36">
        <v>19.0</v>
      </c>
      <c r="C1542" s="37">
        <v>46831.0</v>
      </c>
      <c r="D1542" s="38" t="s">
        <v>128</v>
      </c>
      <c r="E1542" s="27" t="str">
        <f t="shared" si="1"/>
        <v>semaine n° 13</v>
      </c>
      <c r="G1542" s="46"/>
    </row>
    <row r="1543">
      <c r="A1543" s="35">
        <v>3.0</v>
      </c>
      <c r="B1543" s="36">
        <v>20.0</v>
      </c>
      <c r="C1543" s="37">
        <v>46832.0</v>
      </c>
      <c r="D1543" s="38" t="s">
        <v>129</v>
      </c>
      <c r="E1543" s="27" t="str">
        <f t="shared" si="1"/>
        <v>semaine n° 13</v>
      </c>
      <c r="G1543" s="46"/>
    </row>
    <row r="1544">
      <c r="A1544" s="35">
        <v>3.0</v>
      </c>
      <c r="B1544" s="36">
        <v>21.0</v>
      </c>
      <c r="C1544" s="37">
        <v>46833.0</v>
      </c>
      <c r="D1544" s="38" t="s">
        <v>130</v>
      </c>
      <c r="E1544" s="27" t="str">
        <f t="shared" si="1"/>
        <v>semaine n° 13</v>
      </c>
      <c r="G1544" s="46"/>
    </row>
    <row r="1545">
      <c r="A1545" s="35">
        <v>3.0</v>
      </c>
      <c r="B1545" s="36">
        <v>22.0</v>
      </c>
      <c r="C1545" s="37">
        <v>46834.0</v>
      </c>
      <c r="D1545" s="38" t="s">
        <v>131</v>
      </c>
      <c r="E1545" s="27" t="str">
        <f t="shared" si="1"/>
        <v>semaine n° 13</v>
      </c>
      <c r="G1545" s="46"/>
    </row>
    <row r="1546">
      <c r="A1546" s="35">
        <v>3.0</v>
      </c>
      <c r="B1546" s="36">
        <v>23.0</v>
      </c>
      <c r="C1546" s="37">
        <v>46835.0</v>
      </c>
      <c r="D1546" s="38" t="s">
        <v>132</v>
      </c>
      <c r="E1546" s="27" t="str">
        <f t="shared" si="1"/>
        <v>semaine n° 13</v>
      </c>
      <c r="G1546" s="46"/>
    </row>
    <row r="1547">
      <c r="A1547" s="35">
        <v>3.0</v>
      </c>
      <c r="B1547" s="36">
        <v>24.0</v>
      </c>
      <c r="C1547" s="37">
        <v>46836.0</v>
      </c>
      <c r="D1547" s="38" t="s">
        <v>133</v>
      </c>
      <c r="E1547" s="27" t="str">
        <f t="shared" si="1"/>
        <v>semaine n° 13</v>
      </c>
      <c r="G1547" s="46"/>
    </row>
    <row r="1548">
      <c r="A1548" s="35">
        <v>3.0</v>
      </c>
      <c r="B1548" s="36">
        <v>25.0</v>
      </c>
      <c r="C1548" s="37">
        <v>46837.0</v>
      </c>
      <c r="D1548" s="38" t="s">
        <v>134</v>
      </c>
      <c r="E1548" s="27" t="str">
        <f t="shared" si="1"/>
        <v>semaine n° 13</v>
      </c>
      <c r="G1548" s="46"/>
    </row>
    <row r="1549">
      <c r="A1549" s="35">
        <v>3.0</v>
      </c>
      <c r="B1549" s="36">
        <v>26.0</v>
      </c>
      <c r="C1549" s="37">
        <v>46838.0</v>
      </c>
      <c r="D1549" s="38" t="s">
        <v>135</v>
      </c>
      <c r="E1549" s="27" t="str">
        <f t="shared" si="1"/>
        <v>semaine n° 14</v>
      </c>
      <c r="G1549" s="46"/>
    </row>
    <row r="1550">
      <c r="A1550" s="35">
        <v>3.0</v>
      </c>
      <c r="B1550" s="36">
        <v>27.0</v>
      </c>
      <c r="C1550" s="37">
        <v>46839.0</v>
      </c>
      <c r="D1550" s="38" t="s">
        <v>136</v>
      </c>
      <c r="E1550" s="27" t="str">
        <f t="shared" si="1"/>
        <v>semaine n° 14</v>
      </c>
      <c r="G1550" s="46"/>
    </row>
    <row r="1551">
      <c r="A1551" s="35">
        <v>3.0</v>
      </c>
      <c r="B1551" s="36">
        <v>28.0</v>
      </c>
      <c r="C1551" s="37">
        <v>46840.0</v>
      </c>
      <c r="D1551" s="38" t="s">
        <v>137</v>
      </c>
      <c r="E1551" s="27" t="str">
        <f t="shared" si="1"/>
        <v>semaine n° 14</v>
      </c>
      <c r="G1551" s="46"/>
    </row>
    <row r="1552">
      <c r="A1552" s="35">
        <v>3.0</v>
      </c>
      <c r="B1552" s="36">
        <v>29.0</v>
      </c>
      <c r="C1552" s="37">
        <v>46841.0</v>
      </c>
      <c r="D1552" s="38" t="s">
        <v>138</v>
      </c>
      <c r="E1552" s="27" t="str">
        <f t="shared" si="1"/>
        <v>semaine n° 14</v>
      </c>
      <c r="G1552" s="46"/>
    </row>
    <row r="1553">
      <c r="A1553" s="35">
        <v>3.0</v>
      </c>
      <c r="B1553" s="36">
        <v>30.0</v>
      </c>
      <c r="C1553" s="37">
        <v>46842.0</v>
      </c>
      <c r="D1553" s="38" t="s">
        <v>139</v>
      </c>
      <c r="E1553" s="27" t="str">
        <f t="shared" si="1"/>
        <v>semaine n° 14</v>
      </c>
      <c r="G1553" s="46"/>
    </row>
    <row r="1554">
      <c r="A1554" s="35">
        <v>3.0</v>
      </c>
      <c r="B1554" s="36">
        <v>31.0</v>
      </c>
      <c r="C1554" s="37">
        <v>46843.0</v>
      </c>
      <c r="D1554" s="38" t="s">
        <v>140</v>
      </c>
      <c r="E1554" s="27" t="str">
        <f t="shared" si="1"/>
        <v>semaine n° 14</v>
      </c>
      <c r="G1554" s="46"/>
    </row>
    <row r="1555">
      <c r="A1555" s="35">
        <v>4.0</v>
      </c>
      <c r="B1555" s="36">
        <v>1.0</v>
      </c>
      <c r="C1555" s="37">
        <v>46844.0</v>
      </c>
      <c r="D1555" s="38" t="s">
        <v>141</v>
      </c>
      <c r="E1555" s="27" t="str">
        <f t="shared" si="1"/>
        <v>semaine n° 14</v>
      </c>
      <c r="G1555" s="46"/>
    </row>
    <row r="1556">
      <c r="A1556" s="35">
        <v>4.0</v>
      </c>
      <c r="B1556" s="36">
        <v>2.0</v>
      </c>
      <c r="C1556" s="37">
        <v>46845.0</v>
      </c>
      <c r="D1556" s="38" t="s">
        <v>142</v>
      </c>
      <c r="E1556" s="27" t="str">
        <f t="shared" si="1"/>
        <v>semaine n° 15</v>
      </c>
      <c r="G1556" s="46"/>
    </row>
    <row r="1557">
      <c r="A1557" s="35">
        <v>4.0</v>
      </c>
      <c r="B1557" s="36">
        <v>3.0</v>
      </c>
      <c r="C1557" s="37">
        <v>46846.0</v>
      </c>
      <c r="D1557" s="38" t="s">
        <v>143</v>
      </c>
      <c r="E1557" s="27" t="str">
        <f t="shared" si="1"/>
        <v>semaine n° 15</v>
      </c>
      <c r="G1557" s="46"/>
    </row>
    <row r="1558">
      <c r="A1558" s="35">
        <v>4.0</v>
      </c>
      <c r="B1558" s="36">
        <v>4.0</v>
      </c>
      <c r="C1558" s="37">
        <v>46847.0</v>
      </c>
      <c r="D1558" s="38" t="s">
        <v>144</v>
      </c>
      <c r="E1558" s="27" t="str">
        <f t="shared" si="1"/>
        <v>semaine n° 15</v>
      </c>
      <c r="G1558" s="46"/>
    </row>
    <row r="1559">
      <c r="A1559" s="35">
        <v>4.0</v>
      </c>
      <c r="B1559" s="36">
        <v>5.0</v>
      </c>
      <c r="C1559" s="37">
        <v>46848.0</v>
      </c>
      <c r="D1559" s="38" t="s">
        <v>145</v>
      </c>
      <c r="E1559" s="27" t="str">
        <f t="shared" si="1"/>
        <v>semaine n° 15</v>
      </c>
      <c r="G1559" s="46"/>
    </row>
    <row r="1560">
      <c r="A1560" s="35">
        <v>4.0</v>
      </c>
      <c r="B1560" s="36">
        <v>6.0</v>
      </c>
      <c r="C1560" s="37">
        <v>46849.0</v>
      </c>
      <c r="D1560" s="38" t="s">
        <v>146</v>
      </c>
      <c r="E1560" s="27" t="str">
        <f t="shared" si="1"/>
        <v>semaine n° 15</v>
      </c>
      <c r="G1560" s="46"/>
    </row>
    <row r="1561">
      <c r="A1561" s="35">
        <v>4.0</v>
      </c>
      <c r="B1561" s="36">
        <v>7.0</v>
      </c>
      <c r="C1561" s="37">
        <v>46850.0</v>
      </c>
      <c r="D1561" s="38" t="s">
        <v>147</v>
      </c>
      <c r="E1561" s="27" t="str">
        <f t="shared" si="1"/>
        <v>semaine n° 15</v>
      </c>
      <c r="G1561" s="46"/>
    </row>
    <row r="1562">
      <c r="A1562" s="35">
        <v>4.0</v>
      </c>
      <c r="B1562" s="36">
        <v>8.0</v>
      </c>
      <c r="C1562" s="37">
        <v>46851.0</v>
      </c>
      <c r="D1562" s="38" t="s">
        <v>148</v>
      </c>
      <c r="E1562" s="27" t="str">
        <f t="shared" si="1"/>
        <v>semaine n° 15</v>
      </c>
      <c r="G1562" s="46"/>
    </row>
    <row r="1563">
      <c r="A1563" s="35">
        <v>4.0</v>
      </c>
      <c r="B1563" s="36">
        <v>9.0</v>
      </c>
      <c r="C1563" s="37">
        <v>46852.0</v>
      </c>
      <c r="D1563" s="38" t="s">
        <v>149</v>
      </c>
      <c r="E1563" s="27" t="str">
        <f t="shared" si="1"/>
        <v>semaine n° 16</v>
      </c>
      <c r="G1563" s="46"/>
    </row>
    <row r="1564">
      <c r="A1564" s="35">
        <v>4.0</v>
      </c>
      <c r="B1564" s="36">
        <v>10.0</v>
      </c>
      <c r="C1564" s="37">
        <v>46853.0</v>
      </c>
      <c r="D1564" s="38" t="s">
        <v>150</v>
      </c>
      <c r="E1564" s="27" t="str">
        <f t="shared" si="1"/>
        <v>semaine n° 16</v>
      </c>
      <c r="G1564" s="46"/>
    </row>
    <row r="1565">
      <c r="A1565" s="35">
        <v>4.0</v>
      </c>
      <c r="B1565" s="36">
        <v>11.0</v>
      </c>
      <c r="C1565" s="37">
        <v>46854.0</v>
      </c>
      <c r="D1565" s="38" t="s">
        <v>151</v>
      </c>
      <c r="E1565" s="27" t="str">
        <f t="shared" si="1"/>
        <v>semaine n° 16</v>
      </c>
      <c r="G1565" s="46"/>
    </row>
    <row r="1566">
      <c r="A1566" s="35">
        <v>4.0</v>
      </c>
      <c r="B1566" s="36">
        <v>12.0</v>
      </c>
      <c r="C1566" s="37">
        <v>46855.0</v>
      </c>
      <c r="D1566" s="38" t="s">
        <v>152</v>
      </c>
      <c r="E1566" s="27" t="str">
        <f t="shared" si="1"/>
        <v>semaine n° 16</v>
      </c>
      <c r="G1566" s="46"/>
    </row>
    <row r="1567">
      <c r="A1567" s="35">
        <v>4.0</v>
      </c>
      <c r="B1567" s="36">
        <v>13.0</v>
      </c>
      <c r="C1567" s="37">
        <v>46856.0</v>
      </c>
      <c r="D1567" s="38" t="s">
        <v>153</v>
      </c>
      <c r="E1567" s="27" t="str">
        <f t="shared" si="1"/>
        <v>semaine n° 16</v>
      </c>
      <c r="G1567" s="46"/>
    </row>
    <row r="1568">
      <c r="A1568" s="35">
        <v>4.0</v>
      </c>
      <c r="B1568" s="36">
        <v>14.0</v>
      </c>
      <c r="C1568" s="37">
        <v>46857.0</v>
      </c>
      <c r="D1568" s="38" t="s">
        <v>154</v>
      </c>
      <c r="E1568" s="27" t="str">
        <f t="shared" si="1"/>
        <v>semaine n° 16</v>
      </c>
      <c r="G1568" s="46"/>
    </row>
    <row r="1569">
      <c r="A1569" s="35">
        <v>4.0</v>
      </c>
      <c r="B1569" s="36">
        <v>15.0</v>
      </c>
      <c r="C1569" s="37">
        <v>46858.0</v>
      </c>
      <c r="D1569" s="38" t="s">
        <v>155</v>
      </c>
      <c r="E1569" s="27" t="str">
        <f t="shared" si="1"/>
        <v>semaine n° 16</v>
      </c>
      <c r="G1569" s="46"/>
    </row>
    <row r="1570">
      <c r="A1570" s="35">
        <v>4.0</v>
      </c>
      <c r="B1570" s="36">
        <v>16.0</v>
      </c>
      <c r="C1570" s="37">
        <v>46859.0</v>
      </c>
      <c r="D1570" s="38" t="s">
        <v>156</v>
      </c>
      <c r="E1570" s="27" t="str">
        <f t="shared" si="1"/>
        <v>semaine n° 17</v>
      </c>
      <c r="G1570" s="46"/>
    </row>
    <row r="1571">
      <c r="A1571" s="35">
        <v>4.0</v>
      </c>
      <c r="B1571" s="36">
        <v>17.0</v>
      </c>
      <c r="C1571" s="37">
        <v>46860.0</v>
      </c>
      <c r="D1571" s="38" t="s">
        <v>157</v>
      </c>
      <c r="E1571" s="27" t="str">
        <f t="shared" si="1"/>
        <v>semaine n° 17</v>
      </c>
      <c r="G1571" s="46"/>
    </row>
    <row r="1572">
      <c r="A1572" s="35">
        <v>4.0</v>
      </c>
      <c r="B1572" s="36">
        <v>18.0</v>
      </c>
      <c r="C1572" s="37">
        <v>46861.0</v>
      </c>
      <c r="D1572" s="38" t="s">
        <v>158</v>
      </c>
      <c r="E1572" s="27" t="str">
        <f t="shared" si="1"/>
        <v>semaine n° 17</v>
      </c>
      <c r="G1572" s="46"/>
    </row>
    <row r="1573">
      <c r="A1573" s="35">
        <v>4.0</v>
      </c>
      <c r="B1573" s="36">
        <v>19.0</v>
      </c>
      <c r="C1573" s="37">
        <v>46862.0</v>
      </c>
      <c r="D1573" s="38" t="s">
        <v>159</v>
      </c>
      <c r="E1573" s="27" t="str">
        <f t="shared" si="1"/>
        <v>semaine n° 17</v>
      </c>
      <c r="G1573" s="46"/>
    </row>
    <row r="1574">
      <c r="A1574" s="35">
        <v>4.0</v>
      </c>
      <c r="B1574" s="36">
        <v>20.0</v>
      </c>
      <c r="C1574" s="37">
        <v>46863.0</v>
      </c>
      <c r="D1574" s="38" t="s">
        <v>160</v>
      </c>
      <c r="E1574" s="27" t="str">
        <f t="shared" si="1"/>
        <v>semaine n° 17</v>
      </c>
      <c r="G1574" s="46"/>
    </row>
    <row r="1575">
      <c r="A1575" s="35">
        <v>4.0</v>
      </c>
      <c r="B1575" s="36">
        <v>21.0</v>
      </c>
      <c r="C1575" s="37">
        <v>46864.0</v>
      </c>
      <c r="D1575" s="38" t="s">
        <v>161</v>
      </c>
      <c r="E1575" s="27" t="str">
        <f t="shared" si="1"/>
        <v>semaine n° 17</v>
      </c>
      <c r="G1575" s="46"/>
    </row>
    <row r="1576">
      <c r="A1576" s="35">
        <v>4.0</v>
      </c>
      <c r="B1576" s="36">
        <v>22.0</v>
      </c>
      <c r="C1576" s="37">
        <v>46865.0</v>
      </c>
      <c r="D1576" s="38" t="s">
        <v>162</v>
      </c>
      <c r="E1576" s="27" t="str">
        <f t="shared" si="1"/>
        <v>semaine n° 17</v>
      </c>
      <c r="G1576" s="46"/>
    </row>
    <row r="1577">
      <c r="A1577" s="35">
        <v>4.0</v>
      </c>
      <c r="B1577" s="36">
        <v>23.0</v>
      </c>
      <c r="C1577" s="37">
        <v>46866.0</v>
      </c>
      <c r="D1577" s="38" t="s">
        <v>163</v>
      </c>
      <c r="E1577" s="27" t="str">
        <f t="shared" si="1"/>
        <v>semaine n° 18</v>
      </c>
      <c r="G1577" s="46"/>
    </row>
    <row r="1578">
      <c r="A1578" s="35">
        <v>4.0</v>
      </c>
      <c r="B1578" s="36">
        <v>24.0</v>
      </c>
      <c r="C1578" s="37">
        <v>46867.0</v>
      </c>
      <c r="D1578" s="38" t="s">
        <v>164</v>
      </c>
      <c r="E1578" s="27" t="str">
        <f t="shared" si="1"/>
        <v>semaine n° 18</v>
      </c>
      <c r="G1578" s="46"/>
    </row>
    <row r="1579">
      <c r="A1579" s="35">
        <v>4.0</v>
      </c>
      <c r="B1579" s="36">
        <v>25.0</v>
      </c>
      <c r="C1579" s="37">
        <v>46868.0</v>
      </c>
      <c r="D1579" s="38" t="s">
        <v>165</v>
      </c>
      <c r="E1579" s="27" t="str">
        <f t="shared" si="1"/>
        <v>semaine n° 18</v>
      </c>
      <c r="G1579" s="46"/>
    </row>
    <row r="1580">
      <c r="A1580" s="35">
        <v>4.0</v>
      </c>
      <c r="B1580" s="36">
        <v>26.0</v>
      </c>
      <c r="C1580" s="37">
        <v>46869.0</v>
      </c>
      <c r="D1580" s="38" t="s">
        <v>166</v>
      </c>
      <c r="E1580" s="27" t="str">
        <f t="shared" si="1"/>
        <v>semaine n° 18</v>
      </c>
      <c r="G1580" s="46"/>
    </row>
    <row r="1581">
      <c r="A1581" s="35">
        <v>4.0</v>
      </c>
      <c r="B1581" s="36">
        <v>27.0</v>
      </c>
      <c r="C1581" s="37">
        <v>46870.0</v>
      </c>
      <c r="D1581" s="38" t="s">
        <v>167</v>
      </c>
      <c r="E1581" s="27" t="str">
        <f t="shared" si="1"/>
        <v>semaine n° 18</v>
      </c>
      <c r="G1581" s="46"/>
    </row>
    <row r="1582">
      <c r="A1582" s="35">
        <v>4.0</v>
      </c>
      <c r="B1582" s="36">
        <v>28.0</v>
      </c>
      <c r="C1582" s="37">
        <v>46871.0</v>
      </c>
      <c r="D1582" s="38" t="s">
        <v>168</v>
      </c>
      <c r="E1582" s="27" t="str">
        <f t="shared" si="1"/>
        <v>semaine n° 18</v>
      </c>
      <c r="G1582" s="46"/>
    </row>
    <row r="1583">
      <c r="A1583" s="35">
        <v>4.0</v>
      </c>
      <c r="B1583" s="36">
        <v>29.0</v>
      </c>
      <c r="C1583" s="37">
        <v>46872.0</v>
      </c>
      <c r="D1583" s="38" t="s">
        <v>133</v>
      </c>
      <c r="E1583" s="27" t="str">
        <f t="shared" si="1"/>
        <v>semaine n° 18</v>
      </c>
      <c r="G1583" s="46"/>
    </row>
    <row r="1584">
      <c r="A1584" s="35">
        <v>4.0</v>
      </c>
      <c r="B1584" s="36">
        <v>30.0</v>
      </c>
      <c r="C1584" s="37">
        <v>46873.0</v>
      </c>
      <c r="D1584" s="38" t="s">
        <v>169</v>
      </c>
      <c r="E1584" s="27" t="str">
        <f t="shared" si="1"/>
        <v>semaine n° 19</v>
      </c>
      <c r="G1584" s="46"/>
    </row>
    <row r="1585">
      <c r="A1585" s="35">
        <v>5.0</v>
      </c>
      <c r="B1585" s="36">
        <v>1.0</v>
      </c>
      <c r="C1585" s="37">
        <v>46874.0</v>
      </c>
      <c r="D1585" s="38" t="s">
        <v>170</v>
      </c>
      <c r="E1585" s="27" t="str">
        <f t="shared" si="1"/>
        <v>semaine n° 19</v>
      </c>
      <c r="G1585" s="46"/>
    </row>
    <row r="1586">
      <c r="A1586" s="35">
        <v>5.0</v>
      </c>
      <c r="B1586" s="36">
        <v>2.0</v>
      </c>
      <c r="C1586" s="37">
        <v>46875.0</v>
      </c>
      <c r="D1586" s="38" t="s">
        <v>171</v>
      </c>
      <c r="E1586" s="27" t="str">
        <f t="shared" si="1"/>
        <v>semaine n° 19</v>
      </c>
      <c r="G1586" s="46"/>
    </row>
    <row r="1587">
      <c r="A1587" s="35">
        <v>5.0</v>
      </c>
      <c r="B1587" s="36">
        <v>3.0</v>
      </c>
      <c r="C1587" s="37">
        <v>46876.0</v>
      </c>
      <c r="D1587" s="38" t="s">
        <v>172</v>
      </c>
      <c r="E1587" s="27" t="str">
        <f t="shared" si="1"/>
        <v>semaine n° 19</v>
      </c>
      <c r="G1587" s="46"/>
    </row>
    <row r="1588">
      <c r="A1588" s="35">
        <v>5.0</v>
      </c>
      <c r="B1588" s="36">
        <v>4.0</v>
      </c>
      <c r="C1588" s="37">
        <v>46877.0</v>
      </c>
      <c r="D1588" s="38" t="s">
        <v>173</v>
      </c>
      <c r="E1588" s="27" t="str">
        <f t="shared" si="1"/>
        <v>semaine n° 19</v>
      </c>
      <c r="G1588" s="46"/>
    </row>
    <row r="1589">
      <c r="A1589" s="35">
        <v>5.0</v>
      </c>
      <c r="B1589" s="36">
        <v>5.0</v>
      </c>
      <c r="C1589" s="37">
        <v>46878.0</v>
      </c>
      <c r="D1589" s="38" t="s">
        <v>174</v>
      </c>
      <c r="E1589" s="27" t="str">
        <f t="shared" si="1"/>
        <v>semaine n° 19</v>
      </c>
      <c r="G1589" s="46"/>
    </row>
    <row r="1590">
      <c r="A1590" s="35">
        <v>5.0</v>
      </c>
      <c r="B1590" s="36">
        <v>6.0</v>
      </c>
      <c r="C1590" s="37">
        <v>46879.0</v>
      </c>
      <c r="D1590" s="38" t="s">
        <v>175</v>
      </c>
      <c r="E1590" s="27" t="str">
        <f t="shared" si="1"/>
        <v>semaine n° 19</v>
      </c>
      <c r="G1590" s="46"/>
    </row>
    <row r="1591">
      <c r="A1591" s="35">
        <v>5.0</v>
      </c>
      <c r="B1591" s="36">
        <v>7.0</v>
      </c>
      <c r="C1591" s="37">
        <v>46880.0</v>
      </c>
      <c r="D1591" s="38" t="s">
        <v>176</v>
      </c>
      <c r="E1591" s="27" t="str">
        <f t="shared" si="1"/>
        <v>semaine n° 20</v>
      </c>
      <c r="G1591" s="46"/>
    </row>
    <row r="1592">
      <c r="A1592" s="35">
        <v>5.0</v>
      </c>
      <c r="B1592" s="36">
        <v>8.0</v>
      </c>
      <c r="C1592" s="37">
        <v>46881.0</v>
      </c>
      <c r="D1592" s="38" t="s">
        <v>177</v>
      </c>
      <c r="E1592" s="27" t="str">
        <f t="shared" si="1"/>
        <v>semaine n° 20</v>
      </c>
      <c r="G1592" s="46"/>
    </row>
    <row r="1593">
      <c r="A1593" s="35">
        <v>5.0</v>
      </c>
      <c r="B1593" s="36">
        <v>9.0</v>
      </c>
      <c r="C1593" s="37">
        <v>46882.0</v>
      </c>
      <c r="D1593" s="38" t="s">
        <v>178</v>
      </c>
      <c r="E1593" s="27" t="str">
        <f t="shared" si="1"/>
        <v>semaine n° 20</v>
      </c>
      <c r="G1593" s="46"/>
    </row>
    <row r="1594">
      <c r="A1594" s="35">
        <v>5.0</v>
      </c>
      <c r="B1594" s="36">
        <v>10.0</v>
      </c>
      <c r="C1594" s="37">
        <v>46883.0</v>
      </c>
      <c r="D1594" s="38" t="s">
        <v>179</v>
      </c>
      <c r="E1594" s="27" t="str">
        <f t="shared" si="1"/>
        <v>semaine n° 20</v>
      </c>
      <c r="G1594" s="46"/>
    </row>
    <row r="1595">
      <c r="A1595" s="35">
        <v>5.0</v>
      </c>
      <c r="B1595" s="36">
        <v>11.0</v>
      </c>
      <c r="C1595" s="37">
        <v>46884.0</v>
      </c>
      <c r="D1595" s="38" t="s">
        <v>180</v>
      </c>
      <c r="E1595" s="27" t="str">
        <f t="shared" si="1"/>
        <v>semaine n° 20</v>
      </c>
      <c r="G1595" s="46"/>
    </row>
    <row r="1596">
      <c r="A1596" s="35">
        <v>5.0</v>
      </c>
      <c r="B1596" s="36">
        <v>12.0</v>
      </c>
      <c r="C1596" s="37">
        <v>46885.0</v>
      </c>
      <c r="D1596" s="38" t="s">
        <v>181</v>
      </c>
      <c r="E1596" s="27" t="str">
        <f t="shared" si="1"/>
        <v>semaine n° 20</v>
      </c>
      <c r="G1596" s="46"/>
    </row>
    <row r="1597">
      <c r="A1597" s="35">
        <v>5.0</v>
      </c>
      <c r="B1597" s="36">
        <v>13.0</v>
      </c>
      <c r="C1597" s="37">
        <v>46886.0</v>
      </c>
      <c r="D1597" s="38" t="s">
        <v>182</v>
      </c>
      <c r="E1597" s="27" t="str">
        <f t="shared" si="1"/>
        <v>semaine n° 20</v>
      </c>
      <c r="G1597" s="46"/>
    </row>
    <row r="1598">
      <c r="A1598" s="35">
        <v>5.0</v>
      </c>
      <c r="B1598" s="36">
        <v>14.0</v>
      </c>
      <c r="C1598" s="37">
        <v>46887.0</v>
      </c>
      <c r="D1598" s="38" t="s">
        <v>183</v>
      </c>
      <c r="E1598" s="27" t="str">
        <f t="shared" si="1"/>
        <v>semaine n° 21</v>
      </c>
      <c r="G1598" s="46"/>
    </row>
    <row r="1599">
      <c r="A1599" s="35">
        <v>5.0</v>
      </c>
      <c r="B1599" s="36">
        <v>15.0</v>
      </c>
      <c r="C1599" s="37">
        <v>46888.0</v>
      </c>
      <c r="D1599" s="38" t="s">
        <v>184</v>
      </c>
      <c r="E1599" s="27" t="str">
        <f t="shared" si="1"/>
        <v>semaine n° 21</v>
      </c>
      <c r="G1599" s="46"/>
    </row>
    <row r="1600">
      <c r="A1600" s="35">
        <v>5.0</v>
      </c>
      <c r="B1600" s="36">
        <v>16.0</v>
      </c>
      <c r="C1600" s="37">
        <v>46889.0</v>
      </c>
      <c r="D1600" s="38" t="s">
        <v>185</v>
      </c>
      <c r="E1600" s="27" t="str">
        <f t="shared" si="1"/>
        <v>semaine n° 21</v>
      </c>
      <c r="G1600" s="46"/>
    </row>
    <row r="1601">
      <c r="A1601" s="35">
        <v>5.0</v>
      </c>
      <c r="B1601" s="36">
        <v>17.0</v>
      </c>
      <c r="C1601" s="37">
        <v>46890.0</v>
      </c>
      <c r="D1601" s="38" t="s">
        <v>186</v>
      </c>
      <c r="E1601" s="27" t="str">
        <f t="shared" si="1"/>
        <v>semaine n° 21</v>
      </c>
      <c r="G1601" s="46"/>
    </row>
    <row r="1602">
      <c r="A1602" s="35">
        <v>5.0</v>
      </c>
      <c r="B1602" s="36">
        <v>18.0</v>
      </c>
      <c r="C1602" s="37">
        <v>46891.0</v>
      </c>
      <c r="D1602" s="38" t="s">
        <v>187</v>
      </c>
      <c r="E1602" s="27" t="str">
        <f t="shared" si="1"/>
        <v>semaine n° 21</v>
      </c>
      <c r="G1602" s="46"/>
    </row>
    <row r="1603">
      <c r="A1603" s="35">
        <v>5.0</v>
      </c>
      <c r="B1603" s="36">
        <v>19.0</v>
      </c>
      <c r="C1603" s="37">
        <v>46892.0</v>
      </c>
      <c r="D1603" s="38" t="s">
        <v>188</v>
      </c>
      <c r="E1603" s="27" t="str">
        <f t="shared" si="1"/>
        <v>semaine n° 21</v>
      </c>
      <c r="G1603" s="46"/>
    </row>
    <row r="1604">
      <c r="A1604" s="35">
        <v>5.0</v>
      </c>
      <c r="B1604" s="36">
        <v>20.0</v>
      </c>
      <c r="C1604" s="37">
        <v>46893.0</v>
      </c>
      <c r="D1604" s="38" t="s">
        <v>189</v>
      </c>
      <c r="E1604" s="27" t="str">
        <f t="shared" si="1"/>
        <v>semaine n° 21</v>
      </c>
      <c r="G1604" s="46"/>
    </row>
    <row r="1605">
      <c r="A1605" s="35">
        <v>5.0</v>
      </c>
      <c r="B1605" s="36">
        <v>21.0</v>
      </c>
      <c r="C1605" s="37">
        <v>46894.0</v>
      </c>
      <c r="D1605" s="38" t="s">
        <v>190</v>
      </c>
      <c r="E1605" s="27" t="str">
        <f t="shared" si="1"/>
        <v>semaine n° 22</v>
      </c>
      <c r="G1605" s="46"/>
    </row>
    <row r="1606">
      <c r="A1606" s="35">
        <v>5.0</v>
      </c>
      <c r="B1606" s="36">
        <v>22.0</v>
      </c>
      <c r="C1606" s="37">
        <v>46895.0</v>
      </c>
      <c r="D1606" s="38" t="s">
        <v>191</v>
      </c>
      <c r="E1606" s="27" t="str">
        <f t="shared" si="1"/>
        <v>semaine n° 22</v>
      </c>
      <c r="G1606" s="46"/>
    </row>
    <row r="1607">
      <c r="A1607" s="35">
        <v>5.0</v>
      </c>
      <c r="B1607" s="36">
        <v>23.0</v>
      </c>
      <c r="C1607" s="37">
        <v>46896.0</v>
      </c>
      <c r="D1607" s="38" t="s">
        <v>192</v>
      </c>
      <c r="E1607" s="27" t="str">
        <f t="shared" si="1"/>
        <v>semaine n° 22</v>
      </c>
      <c r="G1607" s="46"/>
    </row>
    <row r="1608">
      <c r="A1608" s="35">
        <v>5.0</v>
      </c>
      <c r="B1608" s="36">
        <v>24.0</v>
      </c>
      <c r="C1608" s="37">
        <v>46897.0</v>
      </c>
      <c r="D1608" s="38" t="s">
        <v>193</v>
      </c>
      <c r="E1608" s="27" t="str">
        <f t="shared" si="1"/>
        <v>semaine n° 22</v>
      </c>
      <c r="G1608" s="46"/>
    </row>
    <row r="1609">
      <c r="A1609" s="35">
        <v>5.0</v>
      </c>
      <c r="B1609" s="36">
        <v>25.0</v>
      </c>
      <c r="C1609" s="37">
        <v>46898.0</v>
      </c>
      <c r="D1609" s="38" t="s">
        <v>194</v>
      </c>
      <c r="E1609" s="27" t="str">
        <f t="shared" si="1"/>
        <v>semaine n° 22</v>
      </c>
      <c r="G1609" s="46"/>
    </row>
    <row r="1610">
      <c r="A1610" s="35">
        <v>5.0</v>
      </c>
      <c r="B1610" s="36">
        <v>26.0</v>
      </c>
      <c r="C1610" s="37">
        <v>46899.0</v>
      </c>
      <c r="D1610" s="38" t="s">
        <v>195</v>
      </c>
      <c r="E1610" s="27" t="str">
        <f t="shared" si="1"/>
        <v>semaine n° 22</v>
      </c>
      <c r="G1610" s="46"/>
    </row>
    <row r="1611">
      <c r="A1611" s="35">
        <v>5.0</v>
      </c>
      <c r="B1611" s="36">
        <v>27.0</v>
      </c>
      <c r="C1611" s="37">
        <v>46900.0</v>
      </c>
      <c r="D1611" s="38" t="s">
        <v>196</v>
      </c>
      <c r="E1611" s="27" t="str">
        <f t="shared" si="1"/>
        <v>semaine n° 22</v>
      </c>
      <c r="G1611" s="46"/>
    </row>
    <row r="1612">
      <c r="A1612" s="35">
        <v>5.0</v>
      </c>
      <c r="B1612" s="36">
        <v>28.0</v>
      </c>
      <c r="C1612" s="37">
        <v>46901.0</v>
      </c>
      <c r="D1612" s="38" t="s">
        <v>197</v>
      </c>
      <c r="E1612" s="27" t="str">
        <f t="shared" si="1"/>
        <v>semaine n° 23</v>
      </c>
      <c r="G1612" s="46"/>
    </row>
    <row r="1613">
      <c r="A1613" s="35">
        <v>5.0</v>
      </c>
      <c r="B1613" s="36">
        <v>29.0</v>
      </c>
      <c r="C1613" s="37">
        <v>46902.0</v>
      </c>
      <c r="D1613" s="38" t="s">
        <v>198</v>
      </c>
      <c r="E1613" s="27" t="str">
        <f t="shared" si="1"/>
        <v>semaine n° 23</v>
      </c>
      <c r="G1613" s="46"/>
    </row>
    <row r="1614">
      <c r="A1614" s="35">
        <v>5.0</v>
      </c>
      <c r="B1614" s="36">
        <v>30.0</v>
      </c>
      <c r="C1614" s="37">
        <v>46903.0</v>
      </c>
      <c r="D1614" s="38" t="s">
        <v>199</v>
      </c>
      <c r="E1614" s="27" t="str">
        <f t="shared" si="1"/>
        <v>semaine n° 23</v>
      </c>
      <c r="G1614" s="46"/>
    </row>
    <row r="1615">
      <c r="A1615" s="35">
        <v>5.0</v>
      </c>
      <c r="B1615" s="36">
        <v>31.0</v>
      </c>
      <c r="C1615" s="37">
        <v>46904.0</v>
      </c>
      <c r="D1615" s="38" t="s">
        <v>200</v>
      </c>
      <c r="E1615" s="27" t="str">
        <f t="shared" si="1"/>
        <v>semaine n° 23</v>
      </c>
      <c r="G1615" s="46"/>
    </row>
    <row r="1616">
      <c r="A1616" s="35">
        <v>6.0</v>
      </c>
      <c r="B1616" s="36">
        <v>1.0</v>
      </c>
      <c r="C1616" s="37">
        <v>46905.0</v>
      </c>
      <c r="D1616" s="38" t="s">
        <v>201</v>
      </c>
      <c r="E1616" s="27" t="str">
        <f t="shared" si="1"/>
        <v>semaine n° 23</v>
      </c>
      <c r="G1616" s="46"/>
    </row>
    <row r="1617">
      <c r="A1617" s="35">
        <v>6.0</v>
      </c>
      <c r="B1617" s="36">
        <v>2.0</v>
      </c>
      <c r="C1617" s="37">
        <v>46906.0</v>
      </c>
      <c r="D1617" s="38" t="s">
        <v>202</v>
      </c>
      <c r="E1617" s="27" t="str">
        <f t="shared" si="1"/>
        <v>semaine n° 23</v>
      </c>
      <c r="G1617" s="46"/>
    </row>
    <row r="1618">
      <c r="A1618" s="35">
        <v>6.0</v>
      </c>
      <c r="B1618" s="36">
        <v>3.0</v>
      </c>
      <c r="C1618" s="37">
        <v>46907.0</v>
      </c>
      <c r="D1618" s="38" t="s">
        <v>203</v>
      </c>
      <c r="E1618" s="27" t="str">
        <f t="shared" si="1"/>
        <v>semaine n° 23</v>
      </c>
      <c r="G1618" s="46"/>
    </row>
    <row r="1619">
      <c r="A1619" s="35">
        <v>6.0</v>
      </c>
      <c r="B1619" s="36">
        <v>4.0</v>
      </c>
      <c r="C1619" s="37">
        <v>46908.0</v>
      </c>
      <c r="D1619" s="38" t="s">
        <v>204</v>
      </c>
      <c r="E1619" s="27" t="str">
        <f t="shared" si="1"/>
        <v>semaine n° 24</v>
      </c>
      <c r="G1619" s="46"/>
    </row>
    <row r="1620">
      <c r="A1620" s="35">
        <v>6.0</v>
      </c>
      <c r="B1620" s="36">
        <v>5.0</v>
      </c>
      <c r="C1620" s="37">
        <v>46909.0</v>
      </c>
      <c r="D1620" s="38" t="s">
        <v>205</v>
      </c>
      <c r="E1620" s="27" t="str">
        <f t="shared" si="1"/>
        <v>semaine n° 24</v>
      </c>
      <c r="G1620" s="46"/>
    </row>
    <row r="1621">
      <c r="A1621" s="35">
        <v>6.0</v>
      </c>
      <c r="B1621" s="36">
        <v>6.0</v>
      </c>
      <c r="C1621" s="37">
        <v>46910.0</v>
      </c>
      <c r="D1621" s="38" t="s">
        <v>206</v>
      </c>
      <c r="E1621" s="27" t="str">
        <f t="shared" si="1"/>
        <v>semaine n° 24</v>
      </c>
      <c r="G1621" s="46"/>
    </row>
    <row r="1622">
      <c r="A1622" s="35">
        <v>6.0</v>
      </c>
      <c r="B1622" s="36">
        <v>7.0</v>
      </c>
      <c r="C1622" s="37">
        <v>46911.0</v>
      </c>
      <c r="D1622" s="38" t="s">
        <v>207</v>
      </c>
      <c r="E1622" s="27" t="str">
        <f t="shared" si="1"/>
        <v>semaine n° 24</v>
      </c>
      <c r="G1622" s="46"/>
    </row>
    <row r="1623">
      <c r="A1623" s="35">
        <v>6.0</v>
      </c>
      <c r="B1623" s="36">
        <v>8.0</v>
      </c>
      <c r="C1623" s="37">
        <v>46912.0</v>
      </c>
      <c r="D1623" s="38" t="s">
        <v>208</v>
      </c>
      <c r="E1623" s="27" t="str">
        <f t="shared" si="1"/>
        <v>semaine n° 24</v>
      </c>
      <c r="G1623" s="46"/>
    </row>
    <row r="1624">
      <c r="A1624" s="35">
        <v>6.0</v>
      </c>
      <c r="B1624" s="36">
        <v>9.0</v>
      </c>
      <c r="C1624" s="37">
        <v>46913.0</v>
      </c>
      <c r="D1624" s="38" t="s">
        <v>209</v>
      </c>
      <c r="E1624" s="27" t="str">
        <f t="shared" si="1"/>
        <v>semaine n° 24</v>
      </c>
      <c r="G1624" s="46"/>
    </row>
    <row r="1625">
      <c r="A1625" s="35">
        <v>6.0</v>
      </c>
      <c r="B1625" s="36">
        <v>10.0</v>
      </c>
      <c r="C1625" s="37">
        <v>46914.0</v>
      </c>
      <c r="D1625" s="38" t="s">
        <v>210</v>
      </c>
      <c r="E1625" s="27" t="str">
        <f t="shared" si="1"/>
        <v>semaine n° 24</v>
      </c>
      <c r="G1625" s="46"/>
    </row>
    <row r="1626">
      <c r="A1626" s="35">
        <v>6.0</v>
      </c>
      <c r="B1626" s="36">
        <v>11.0</v>
      </c>
      <c r="C1626" s="37">
        <v>46915.0</v>
      </c>
      <c r="D1626" s="38" t="s">
        <v>211</v>
      </c>
      <c r="E1626" s="27" t="str">
        <f t="shared" si="1"/>
        <v>semaine n° 25</v>
      </c>
      <c r="G1626" s="46"/>
    </row>
    <row r="1627">
      <c r="A1627" s="35">
        <v>6.0</v>
      </c>
      <c r="B1627" s="36">
        <v>12.0</v>
      </c>
      <c r="C1627" s="37">
        <v>46916.0</v>
      </c>
      <c r="D1627" s="38" t="s">
        <v>212</v>
      </c>
      <c r="E1627" s="27" t="str">
        <f t="shared" si="1"/>
        <v>semaine n° 25</v>
      </c>
      <c r="G1627" s="46"/>
    </row>
    <row r="1628">
      <c r="A1628" s="35">
        <v>6.0</v>
      </c>
      <c r="B1628" s="36">
        <v>13.0</v>
      </c>
      <c r="C1628" s="37">
        <v>46917.0</v>
      </c>
      <c r="D1628" s="38" t="s">
        <v>213</v>
      </c>
      <c r="E1628" s="27" t="str">
        <f t="shared" si="1"/>
        <v>semaine n° 25</v>
      </c>
      <c r="G1628" s="46"/>
    </row>
    <row r="1629">
      <c r="A1629" s="35">
        <v>6.0</v>
      </c>
      <c r="B1629" s="36">
        <v>14.0</v>
      </c>
      <c r="C1629" s="37">
        <v>46918.0</v>
      </c>
      <c r="D1629" s="38" t="s">
        <v>214</v>
      </c>
      <c r="E1629" s="27" t="str">
        <f t="shared" si="1"/>
        <v>semaine n° 25</v>
      </c>
      <c r="G1629" s="46"/>
    </row>
    <row r="1630">
      <c r="A1630" s="35">
        <v>6.0</v>
      </c>
      <c r="B1630" s="36">
        <v>15.0</v>
      </c>
      <c r="C1630" s="37">
        <v>46919.0</v>
      </c>
      <c r="D1630" s="38" t="s">
        <v>215</v>
      </c>
      <c r="E1630" s="27" t="str">
        <f t="shared" si="1"/>
        <v>semaine n° 25</v>
      </c>
      <c r="G1630" s="46"/>
    </row>
    <row r="1631">
      <c r="A1631" s="35">
        <v>6.0</v>
      </c>
      <c r="B1631" s="36">
        <v>16.0</v>
      </c>
      <c r="C1631" s="37">
        <v>46920.0</v>
      </c>
      <c r="D1631" s="38" t="s">
        <v>216</v>
      </c>
      <c r="E1631" s="27" t="str">
        <f t="shared" si="1"/>
        <v>semaine n° 25</v>
      </c>
      <c r="G1631" s="46"/>
    </row>
    <row r="1632">
      <c r="A1632" s="35">
        <v>6.0</v>
      </c>
      <c r="B1632" s="36">
        <v>17.0</v>
      </c>
      <c r="C1632" s="37">
        <v>46921.0</v>
      </c>
      <c r="D1632" s="38" t="s">
        <v>217</v>
      </c>
      <c r="E1632" s="27" t="str">
        <f t="shared" si="1"/>
        <v>semaine n° 25</v>
      </c>
      <c r="G1632" s="46"/>
    </row>
    <row r="1633">
      <c r="A1633" s="35">
        <v>6.0</v>
      </c>
      <c r="B1633" s="36">
        <v>18.0</v>
      </c>
      <c r="C1633" s="37">
        <v>46922.0</v>
      </c>
      <c r="D1633" s="38" t="s">
        <v>218</v>
      </c>
      <c r="E1633" s="27" t="str">
        <f t="shared" si="1"/>
        <v>semaine n° 26</v>
      </c>
      <c r="G1633" s="46"/>
    </row>
    <row r="1634">
      <c r="A1634" s="35">
        <v>6.0</v>
      </c>
      <c r="B1634" s="36">
        <v>19.0</v>
      </c>
      <c r="C1634" s="37">
        <v>46923.0</v>
      </c>
      <c r="D1634" s="38" t="s">
        <v>219</v>
      </c>
      <c r="E1634" s="27" t="str">
        <f t="shared" si="1"/>
        <v>semaine n° 26</v>
      </c>
      <c r="G1634" s="46"/>
    </row>
    <row r="1635">
      <c r="A1635" s="35">
        <v>6.0</v>
      </c>
      <c r="B1635" s="36">
        <v>20.0</v>
      </c>
      <c r="C1635" s="37">
        <v>46924.0</v>
      </c>
      <c r="D1635" s="38" t="s">
        <v>220</v>
      </c>
      <c r="E1635" s="27" t="str">
        <f t="shared" si="1"/>
        <v>semaine n° 26</v>
      </c>
      <c r="G1635" s="46"/>
    </row>
    <row r="1636">
      <c r="A1636" s="35">
        <v>6.0</v>
      </c>
      <c r="B1636" s="36">
        <v>21.0</v>
      </c>
      <c r="C1636" s="37">
        <v>46925.0</v>
      </c>
      <c r="D1636" s="38" t="s">
        <v>221</v>
      </c>
      <c r="E1636" s="27" t="str">
        <f t="shared" si="1"/>
        <v>semaine n° 26</v>
      </c>
      <c r="G1636" s="46"/>
    </row>
    <row r="1637">
      <c r="A1637" s="35">
        <v>6.0</v>
      </c>
      <c r="B1637" s="36">
        <v>22.0</v>
      </c>
      <c r="C1637" s="37">
        <v>46926.0</v>
      </c>
      <c r="D1637" s="38" t="s">
        <v>222</v>
      </c>
      <c r="E1637" s="27" t="str">
        <f t="shared" si="1"/>
        <v>semaine n° 26</v>
      </c>
      <c r="G1637" s="46"/>
    </row>
    <row r="1638">
      <c r="A1638" s="35">
        <v>6.0</v>
      </c>
      <c r="B1638" s="36">
        <v>23.0</v>
      </c>
      <c r="C1638" s="37">
        <v>46927.0</v>
      </c>
      <c r="D1638" s="38" t="s">
        <v>223</v>
      </c>
      <c r="E1638" s="27" t="str">
        <f t="shared" si="1"/>
        <v>semaine n° 26</v>
      </c>
      <c r="G1638" s="46"/>
    </row>
    <row r="1639">
      <c r="A1639" s="35">
        <v>6.0</v>
      </c>
      <c r="B1639" s="36">
        <v>24.0</v>
      </c>
      <c r="C1639" s="37">
        <v>46928.0</v>
      </c>
      <c r="D1639" s="38" t="s">
        <v>147</v>
      </c>
      <c r="E1639" s="27" t="str">
        <f t="shared" si="1"/>
        <v>semaine n° 26</v>
      </c>
      <c r="G1639" s="46"/>
    </row>
    <row r="1640">
      <c r="A1640" s="35">
        <v>6.0</v>
      </c>
      <c r="B1640" s="36">
        <v>25.0</v>
      </c>
      <c r="C1640" s="37">
        <v>46929.0</v>
      </c>
      <c r="D1640" s="38" t="s">
        <v>224</v>
      </c>
      <c r="E1640" s="27" t="str">
        <f t="shared" si="1"/>
        <v>semaine n° 27</v>
      </c>
      <c r="G1640" s="46"/>
    </row>
    <row r="1641">
      <c r="A1641" s="35">
        <v>6.0</v>
      </c>
      <c r="B1641" s="36">
        <v>26.0</v>
      </c>
      <c r="C1641" s="37">
        <v>46930.0</v>
      </c>
      <c r="D1641" s="38" t="s">
        <v>225</v>
      </c>
      <c r="E1641" s="27" t="str">
        <f t="shared" si="1"/>
        <v>semaine n° 27</v>
      </c>
      <c r="G1641" s="46"/>
    </row>
    <row r="1642">
      <c r="A1642" s="35">
        <v>6.0</v>
      </c>
      <c r="B1642" s="36">
        <v>27.0</v>
      </c>
      <c r="C1642" s="37">
        <v>46931.0</v>
      </c>
      <c r="D1642" s="38" t="s">
        <v>226</v>
      </c>
      <c r="E1642" s="27" t="str">
        <f t="shared" si="1"/>
        <v>semaine n° 27</v>
      </c>
      <c r="G1642" s="46"/>
    </row>
    <row r="1643">
      <c r="A1643" s="35">
        <v>6.0</v>
      </c>
      <c r="B1643" s="36">
        <v>28.0</v>
      </c>
      <c r="C1643" s="37">
        <v>46932.0</v>
      </c>
      <c r="D1643" s="38" t="s">
        <v>227</v>
      </c>
      <c r="E1643" s="27" t="str">
        <f t="shared" si="1"/>
        <v>semaine n° 27</v>
      </c>
      <c r="G1643" s="46"/>
    </row>
    <row r="1644">
      <c r="A1644" s="35">
        <v>6.0</v>
      </c>
      <c r="B1644" s="36">
        <v>29.0</v>
      </c>
      <c r="C1644" s="37">
        <v>46933.0</v>
      </c>
      <c r="D1644" s="38" t="s">
        <v>228</v>
      </c>
      <c r="E1644" s="27" t="str">
        <f t="shared" si="1"/>
        <v>semaine n° 27</v>
      </c>
      <c r="G1644" s="46"/>
    </row>
    <row r="1645">
      <c r="A1645" s="35">
        <v>6.0</v>
      </c>
      <c r="B1645" s="36">
        <v>30.0</v>
      </c>
      <c r="C1645" s="37">
        <v>46934.0</v>
      </c>
      <c r="D1645" s="38" t="s">
        <v>229</v>
      </c>
      <c r="E1645" s="27" t="str">
        <f t="shared" si="1"/>
        <v>semaine n° 27</v>
      </c>
      <c r="G1645" s="46"/>
    </row>
    <row r="1646">
      <c r="A1646" s="35">
        <v>7.0</v>
      </c>
      <c r="B1646" s="36">
        <v>1.0</v>
      </c>
      <c r="C1646" s="37">
        <v>46935.0</v>
      </c>
      <c r="D1646" s="38" t="s">
        <v>230</v>
      </c>
      <c r="E1646" s="27" t="str">
        <f t="shared" si="1"/>
        <v>semaine n° 27</v>
      </c>
      <c r="G1646" s="46"/>
    </row>
    <row r="1647">
      <c r="A1647" s="35">
        <v>7.0</v>
      </c>
      <c r="B1647" s="36">
        <v>2.0</v>
      </c>
      <c r="C1647" s="37">
        <v>46936.0</v>
      </c>
      <c r="D1647" s="38" t="s">
        <v>231</v>
      </c>
      <c r="E1647" s="27" t="str">
        <f t="shared" si="1"/>
        <v>semaine n° 28</v>
      </c>
      <c r="G1647" s="46"/>
    </row>
    <row r="1648">
      <c r="A1648" s="35">
        <v>7.0</v>
      </c>
      <c r="B1648" s="36">
        <v>3.0</v>
      </c>
      <c r="C1648" s="37">
        <v>46937.0</v>
      </c>
      <c r="D1648" s="38" t="s">
        <v>77</v>
      </c>
      <c r="E1648" s="27" t="str">
        <f t="shared" si="1"/>
        <v>semaine n° 28</v>
      </c>
      <c r="G1648" s="46"/>
    </row>
    <row r="1649">
      <c r="A1649" s="35">
        <v>7.0</v>
      </c>
      <c r="B1649" s="36">
        <v>4.0</v>
      </c>
      <c r="C1649" s="37">
        <v>46938.0</v>
      </c>
      <c r="D1649" s="38" t="s">
        <v>232</v>
      </c>
      <c r="E1649" s="27" t="str">
        <f t="shared" si="1"/>
        <v>semaine n° 28</v>
      </c>
      <c r="G1649" s="46"/>
    </row>
    <row r="1650">
      <c r="A1650" s="35">
        <v>7.0</v>
      </c>
      <c r="B1650" s="36">
        <v>5.0</v>
      </c>
      <c r="C1650" s="37">
        <v>46939.0</v>
      </c>
      <c r="D1650" s="38" t="s">
        <v>213</v>
      </c>
      <c r="E1650" s="27" t="str">
        <f t="shared" si="1"/>
        <v>semaine n° 28</v>
      </c>
      <c r="G1650" s="46"/>
    </row>
    <row r="1651">
      <c r="A1651" s="35">
        <v>7.0</v>
      </c>
      <c r="B1651" s="36">
        <v>6.0</v>
      </c>
      <c r="C1651" s="37">
        <v>46940.0</v>
      </c>
      <c r="D1651" s="38" t="s">
        <v>233</v>
      </c>
      <c r="E1651" s="27" t="str">
        <f t="shared" si="1"/>
        <v>semaine n° 28</v>
      </c>
      <c r="G1651" s="46"/>
    </row>
    <row r="1652">
      <c r="A1652" s="35">
        <v>7.0</v>
      </c>
      <c r="B1652" s="36">
        <v>7.0</v>
      </c>
      <c r="C1652" s="37">
        <v>46941.0</v>
      </c>
      <c r="D1652" s="38" t="s">
        <v>234</v>
      </c>
      <c r="E1652" s="27" t="str">
        <f t="shared" si="1"/>
        <v>semaine n° 28</v>
      </c>
      <c r="G1652" s="46"/>
    </row>
    <row r="1653">
      <c r="A1653" s="35">
        <v>7.0</v>
      </c>
      <c r="B1653" s="36">
        <v>8.0</v>
      </c>
      <c r="C1653" s="37">
        <v>46942.0</v>
      </c>
      <c r="D1653" s="38" t="s">
        <v>235</v>
      </c>
      <c r="E1653" s="27" t="str">
        <f t="shared" si="1"/>
        <v>semaine n° 28</v>
      </c>
      <c r="G1653" s="46"/>
    </row>
    <row r="1654">
      <c r="A1654" s="35">
        <v>7.0</v>
      </c>
      <c r="B1654" s="36">
        <v>9.0</v>
      </c>
      <c r="C1654" s="37">
        <v>46943.0</v>
      </c>
      <c r="D1654" s="38" t="s">
        <v>236</v>
      </c>
      <c r="E1654" s="27" t="str">
        <f t="shared" si="1"/>
        <v>semaine n° 29</v>
      </c>
      <c r="G1654" s="46"/>
    </row>
    <row r="1655">
      <c r="A1655" s="35">
        <v>7.0</v>
      </c>
      <c r="B1655" s="36">
        <v>10.0</v>
      </c>
      <c r="C1655" s="37">
        <v>46944.0</v>
      </c>
      <c r="D1655" s="38" t="s">
        <v>237</v>
      </c>
      <c r="E1655" s="27" t="str">
        <f t="shared" si="1"/>
        <v>semaine n° 29</v>
      </c>
      <c r="G1655" s="46"/>
    </row>
    <row r="1656">
      <c r="A1656" s="35">
        <v>7.0</v>
      </c>
      <c r="B1656" s="36">
        <v>11.0</v>
      </c>
      <c r="C1656" s="37">
        <v>46945.0</v>
      </c>
      <c r="D1656" s="38" t="s">
        <v>238</v>
      </c>
      <c r="E1656" s="27" t="str">
        <f t="shared" si="1"/>
        <v>semaine n° 29</v>
      </c>
      <c r="G1656" s="46"/>
    </row>
    <row r="1657">
      <c r="A1657" s="35">
        <v>7.0</v>
      </c>
      <c r="B1657" s="36">
        <v>12.0</v>
      </c>
      <c r="C1657" s="37">
        <v>46946.0</v>
      </c>
      <c r="D1657" s="38" t="s">
        <v>239</v>
      </c>
      <c r="E1657" s="27" t="str">
        <f t="shared" si="1"/>
        <v>semaine n° 29</v>
      </c>
      <c r="G1657" s="46"/>
    </row>
    <row r="1658">
      <c r="A1658" s="35">
        <v>7.0</v>
      </c>
      <c r="B1658" s="36">
        <v>13.0</v>
      </c>
      <c r="C1658" s="37">
        <v>46947.0</v>
      </c>
      <c r="D1658" s="38" t="s">
        <v>240</v>
      </c>
      <c r="E1658" s="27" t="str">
        <f t="shared" si="1"/>
        <v>semaine n° 29</v>
      </c>
      <c r="G1658" s="46"/>
    </row>
    <row r="1659">
      <c r="A1659" s="35">
        <v>7.0</v>
      </c>
      <c r="B1659" s="36">
        <v>14.0</v>
      </c>
      <c r="C1659" s="37">
        <v>46948.0</v>
      </c>
      <c r="D1659" s="38" t="s">
        <v>241</v>
      </c>
      <c r="E1659" s="27" t="str">
        <f t="shared" si="1"/>
        <v>semaine n° 29</v>
      </c>
      <c r="G1659" s="46"/>
    </row>
    <row r="1660">
      <c r="A1660" s="35">
        <v>7.0</v>
      </c>
      <c r="B1660" s="36">
        <v>15.0</v>
      </c>
      <c r="C1660" s="37">
        <v>46949.0</v>
      </c>
      <c r="D1660" s="38" t="s">
        <v>242</v>
      </c>
      <c r="E1660" s="27" t="str">
        <f t="shared" si="1"/>
        <v>semaine n° 29</v>
      </c>
      <c r="G1660" s="46"/>
    </row>
    <row r="1661">
      <c r="A1661" s="35">
        <v>7.0</v>
      </c>
      <c r="B1661" s="36">
        <v>16.0</v>
      </c>
      <c r="C1661" s="37">
        <v>46950.0</v>
      </c>
      <c r="D1661" s="38" t="s">
        <v>243</v>
      </c>
      <c r="E1661" s="27" t="str">
        <f t="shared" si="1"/>
        <v>semaine n° 30</v>
      </c>
      <c r="G1661" s="46"/>
    </row>
    <row r="1662">
      <c r="A1662" s="35">
        <v>7.0</v>
      </c>
      <c r="B1662" s="36">
        <v>17.0</v>
      </c>
      <c r="C1662" s="37">
        <v>46951.0</v>
      </c>
      <c r="D1662" s="38" t="s">
        <v>244</v>
      </c>
      <c r="E1662" s="27" t="str">
        <f t="shared" si="1"/>
        <v>semaine n° 30</v>
      </c>
      <c r="G1662" s="46"/>
    </row>
    <row r="1663">
      <c r="A1663" s="35">
        <v>7.0</v>
      </c>
      <c r="B1663" s="36">
        <v>18.0</v>
      </c>
      <c r="C1663" s="37">
        <v>46952.0</v>
      </c>
      <c r="D1663" s="38" t="s">
        <v>245</v>
      </c>
      <c r="E1663" s="27" t="str">
        <f t="shared" si="1"/>
        <v>semaine n° 30</v>
      </c>
      <c r="G1663" s="46"/>
    </row>
    <row r="1664">
      <c r="A1664" s="35">
        <v>7.0</v>
      </c>
      <c r="B1664" s="36">
        <v>19.0</v>
      </c>
      <c r="C1664" s="37">
        <v>46953.0</v>
      </c>
      <c r="D1664" s="38" t="s">
        <v>246</v>
      </c>
      <c r="E1664" s="27" t="str">
        <f t="shared" si="1"/>
        <v>semaine n° 30</v>
      </c>
      <c r="G1664" s="46"/>
    </row>
    <row r="1665">
      <c r="A1665" s="35">
        <v>7.0</v>
      </c>
      <c r="B1665" s="36">
        <v>20.0</v>
      </c>
      <c r="C1665" s="37">
        <v>46954.0</v>
      </c>
      <c r="D1665" s="38" t="s">
        <v>247</v>
      </c>
      <c r="E1665" s="27" t="str">
        <f t="shared" si="1"/>
        <v>semaine n° 30</v>
      </c>
      <c r="G1665" s="46"/>
    </row>
    <row r="1666">
      <c r="A1666" s="35">
        <v>7.0</v>
      </c>
      <c r="B1666" s="36">
        <v>21.0</v>
      </c>
      <c r="C1666" s="37">
        <v>46955.0</v>
      </c>
      <c r="D1666" s="38" t="s">
        <v>248</v>
      </c>
      <c r="E1666" s="27" t="str">
        <f t="shared" si="1"/>
        <v>semaine n° 30</v>
      </c>
      <c r="G1666" s="46"/>
    </row>
    <row r="1667">
      <c r="A1667" s="35">
        <v>7.0</v>
      </c>
      <c r="B1667" s="36">
        <v>22.0</v>
      </c>
      <c r="C1667" s="37">
        <v>46956.0</v>
      </c>
      <c r="D1667" s="38" t="s">
        <v>249</v>
      </c>
      <c r="E1667" s="27" t="str">
        <f t="shared" si="1"/>
        <v>semaine n° 30</v>
      </c>
      <c r="G1667" s="46"/>
    </row>
    <row r="1668">
      <c r="A1668" s="35">
        <v>7.0</v>
      </c>
      <c r="B1668" s="36">
        <v>23.0</v>
      </c>
      <c r="C1668" s="37">
        <v>46957.0</v>
      </c>
      <c r="D1668" s="38" t="s">
        <v>250</v>
      </c>
      <c r="E1668" s="27" t="str">
        <f t="shared" si="1"/>
        <v>semaine n° 31</v>
      </c>
      <c r="G1668" s="46"/>
    </row>
    <row r="1669">
      <c r="A1669" s="35">
        <v>7.0</v>
      </c>
      <c r="B1669" s="36">
        <v>24.0</v>
      </c>
      <c r="C1669" s="37">
        <v>46958.0</v>
      </c>
      <c r="D1669" s="38" t="s">
        <v>251</v>
      </c>
      <c r="E1669" s="27" t="str">
        <f t="shared" si="1"/>
        <v>semaine n° 31</v>
      </c>
      <c r="G1669" s="46"/>
    </row>
    <row r="1670">
      <c r="A1670" s="35">
        <v>7.0</v>
      </c>
      <c r="B1670" s="36">
        <v>25.0</v>
      </c>
      <c r="C1670" s="37">
        <v>46959.0</v>
      </c>
      <c r="D1670" s="38" t="s">
        <v>252</v>
      </c>
      <c r="E1670" s="27" t="str">
        <f t="shared" si="1"/>
        <v>semaine n° 31</v>
      </c>
      <c r="G1670" s="46"/>
    </row>
    <row r="1671">
      <c r="A1671" s="35">
        <v>7.0</v>
      </c>
      <c r="B1671" s="36">
        <v>26.0</v>
      </c>
      <c r="C1671" s="37">
        <v>46960.0</v>
      </c>
      <c r="D1671" s="38" t="s">
        <v>253</v>
      </c>
      <c r="E1671" s="27" t="str">
        <f t="shared" si="1"/>
        <v>semaine n° 31</v>
      </c>
      <c r="G1671" s="46"/>
    </row>
    <row r="1672">
      <c r="A1672" s="35">
        <v>7.0</v>
      </c>
      <c r="B1672" s="36">
        <v>27.0</v>
      </c>
      <c r="C1672" s="37">
        <v>46961.0</v>
      </c>
      <c r="D1672" s="38" t="s">
        <v>254</v>
      </c>
      <c r="E1672" s="27" t="str">
        <f t="shared" si="1"/>
        <v>semaine n° 31</v>
      </c>
      <c r="G1672" s="46"/>
    </row>
    <row r="1673">
      <c r="A1673" s="35">
        <v>7.0</v>
      </c>
      <c r="B1673" s="36">
        <v>28.0</v>
      </c>
      <c r="C1673" s="37">
        <v>46962.0</v>
      </c>
      <c r="D1673" s="38" t="s">
        <v>255</v>
      </c>
      <c r="E1673" s="27" t="str">
        <f t="shared" si="1"/>
        <v>semaine n° 31</v>
      </c>
      <c r="G1673" s="46"/>
    </row>
    <row r="1674">
      <c r="A1674" s="35">
        <v>7.0</v>
      </c>
      <c r="B1674" s="36">
        <v>29.0</v>
      </c>
      <c r="C1674" s="37">
        <v>46963.0</v>
      </c>
      <c r="D1674" s="38" t="s">
        <v>256</v>
      </c>
      <c r="E1674" s="27" t="str">
        <f t="shared" si="1"/>
        <v>semaine n° 31</v>
      </c>
      <c r="G1674" s="46"/>
    </row>
    <row r="1675">
      <c r="A1675" s="35">
        <v>7.0</v>
      </c>
      <c r="B1675" s="36">
        <v>30.0</v>
      </c>
      <c r="C1675" s="37">
        <v>46964.0</v>
      </c>
      <c r="D1675" s="38" t="s">
        <v>257</v>
      </c>
      <c r="E1675" s="27" t="str">
        <f t="shared" si="1"/>
        <v>semaine n° 32</v>
      </c>
      <c r="G1675" s="46"/>
    </row>
    <row r="1676">
      <c r="A1676" s="35">
        <v>7.0</v>
      </c>
      <c r="B1676" s="36">
        <v>31.0</v>
      </c>
      <c r="C1676" s="37">
        <v>46965.0</v>
      </c>
      <c r="D1676" s="38" t="s">
        <v>258</v>
      </c>
      <c r="E1676" s="27" t="str">
        <f t="shared" si="1"/>
        <v>semaine n° 32</v>
      </c>
      <c r="G1676" s="46"/>
    </row>
    <row r="1677">
      <c r="A1677" s="35">
        <v>8.0</v>
      </c>
      <c r="B1677" s="36">
        <v>1.0</v>
      </c>
      <c r="C1677" s="37">
        <v>46966.0</v>
      </c>
      <c r="D1677" s="38" t="s">
        <v>259</v>
      </c>
      <c r="E1677" s="27" t="str">
        <f t="shared" si="1"/>
        <v>semaine n° 32</v>
      </c>
      <c r="G1677" s="46"/>
    </row>
    <row r="1678">
      <c r="A1678" s="35">
        <v>8.0</v>
      </c>
      <c r="B1678" s="36">
        <v>2.0</v>
      </c>
      <c r="C1678" s="37">
        <v>46967.0</v>
      </c>
      <c r="D1678" s="38" t="s">
        <v>260</v>
      </c>
      <c r="E1678" s="27" t="str">
        <f t="shared" si="1"/>
        <v>semaine n° 32</v>
      </c>
      <c r="G1678" s="46"/>
    </row>
    <row r="1679">
      <c r="A1679" s="35">
        <v>8.0</v>
      </c>
      <c r="B1679" s="36">
        <v>3.0</v>
      </c>
      <c r="C1679" s="37">
        <v>46968.0</v>
      </c>
      <c r="D1679" s="38" t="s">
        <v>261</v>
      </c>
      <c r="E1679" s="27" t="str">
        <f t="shared" si="1"/>
        <v>semaine n° 32</v>
      </c>
      <c r="G1679" s="46"/>
    </row>
    <row r="1680">
      <c r="A1680" s="35">
        <v>8.0</v>
      </c>
      <c r="B1680" s="36">
        <v>4.0</v>
      </c>
      <c r="C1680" s="37">
        <v>46969.0</v>
      </c>
      <c r="D1680" s="38" t="s">
        <v>262</v>
      </c>
      <c r="E1680" s="27" t="str">
        <f t="shared" si="1"/>
        <v>semaine n° 32</v>
      </c>
      <c r="G1680" s="46"/>
    </row>
    <row r="1681">
      <c r="A1681" s="35">
        <v>8.0</v>
      </c>
      <c r="B1681" s="36">
        <v>5.0</v>
      </c>
      <c r="C1681" s="37">
        <v>46970.0</v>
      </c>
      <c r="D1681" s="38" t="s">
        <v>263</v>
      </c>
      <c r="E1681" s="27" t="str">
        <f t="shared" si="1"/>
        <v>semaine n° 32</v>
      </c>
      <c r="G1681" s="46"/>
    </row>
    <row r="1682">
      <c r="A1682" s="35">
        <v>8.0</v>
      </c>
      <c r="B1682" s="36">
        <v>6.0</v>
      </c>
      <c r="C1682" s="37">
        <v>46971.0</v>
      </c>
      <c r="D1682" s="38" t="s">
        <v>264</v>
      </c>
      <c r="E1682" s="27" t="str">
        <f t="shared" si="1"/>
        <v>semaine n° 33</v>
      </c>
      <c r="G1682" s="46"/>
    </row>
    <row r="1683">
      <c r="A1683" s="35">
        <v>8.0</v>
      </c>
      <c r="B1683" s="36">
        <v>7.0</v>
      </c>
      <c r="C1683" s="37">
        <v>46972.0</v>
      </c>
      <c r="D1683" s="38" t="s">
        <v>265</v>
      </c>
      <c r="E1683" s="27" t="str">
        <f t="shared" si="1"/>
        <v>semaine n° 33</v>
      </c>
      <c r="G1683" s="46"/>
    </row>
    <row r="1684">
      <c r="A1684" s="35">
        <v>8.0</v>
      </c>
      <c r="B1684" s="36">
        <v>8.0</v>
      </c>
      <c r="C1684" s="37">
        <v>46973.0</v>
      </c>
      <c r="D1684" s="38" t="s">
        <v>266</v>
      </c>
      <c r="E1684" s="27" t="str">
        <f t="shared" si="1"/>
        <v>semaine n° 33</v>
      </c>
      <c r="G1684" s="46"/>
    </row>
    <row r="1685">
      <c r="A1685" s="35">
        <v>8.0</v>
      </c>
      <c r="B1685" s="36">
        <v>9.0</v>
      </c>
      <c r="C1685" s="37">
        <v>46974.0</v>
      </c>
      <c r="D1685" s="38" t="s">
        <v>267</v>
      </c>
      <c r="E1685" s="27" t="str">
        <f t="shared" si="1"/>
        <v>semaine n° 33</v>
      </c>
      <c r="G1685" s="46"/>
    </row>
    <row r="1686">
      <c r="A1686" s="35">
        <v>8.0</v>
      </c>
      <c r="B1686" s="36">
        <v>10.0</v>
      </c>
      <c r="C1686" s="37">
        <v>46975.0</v>
      </c>
      <c r="D1686" s="38" t="s">
        <v>268</v>
      </c>
      <c r="E1686" s="27" t="str">
        <f t="shared" si="1"/>
        <v>semaine n° 33</v>
      </c>
      <c r="G1686" s="46"/>
    </row>
    <row r="1687">
      <c r="A1687" s="35">
        <v>8.0</v>
      </c>
      <c r="B1687" s="36">
        <v>11.0</v>
      </c>
      <c r="C1687" s="37">
        <v>46976.0</v>
      </c>
      <c r="D1687" s="38" t="s">
        <v>269</v>
      </c>
      <c r="E1687" s="27" t="str">
        <f t="shared" si="1"/>
        <v>semaine n° 33</v>
      </c>
      <c r="G1687" s="46"/>
    </row>
    <row r="1688">
      <c r="A1688" s="35">
        <v>8.0</v>
      </c>
      <c r="B1688" s="36">
        <v>12.0</v>
      </c>
      <c r="C1688" s="37">
        <v>46977.0</v>
      </c>
      <c r="D1688" s="38" t="s">
        <v>270</v>
      </c>
      <c r="E1688" s="27" t="str">
        <f t="shared" si="1"/>
        <v>semaine n° 33</v>
      </c>
      <c r="G1688" s="46"/>
    </row>
    <row r="1689">
      <c r="A1689" s="35">
        <v>8.0</v>
      </c>
      <c r="B1689" s="36">
        <v>13.0</v>
      </c>
      <c r="C1689" s="37">
        <v>46978.0</v>
      </c>
      <c r="D1689" s="38" t="s">
        <v>271</v>
      </c>
      <c r="E1689" s="27" t="str">
        <f t="shared" si="1"/>
        <v>semaine n° 34</v>
      </c>
      <c r="G1689" s="46"/>
    </row>
    <row r="1690">
      <c r="A1690" s="35">
        <v>8.0</v>
      </c>
      <c r="B1690" s="36">
        <v>14.0</v>
      </c>
      <c r="C1690" s="37">
        <v>46979.0</v>
      </c>
      <c r="D1690" s="38" t="s">
        <v>272</v>
      </c>
      <c r="E1690" s="27" t="str">
        <f t="shared" si="1"/>
        <v>semaine n° 34</v>
      </c>
      <c r="G1690" s="46"/>
    </row>
    <row r="1691">
      <c r="A1691" s="35">
        <v>8.0</v>
      </c>
      <c r="B1691" s="36">
        <v>15.0</v>
      </c>
      <c r="C1691" s="37">
        <v>46980.0</v>
      </c>
      <c r="D1691" s="38" t="s">
        <v>12</v>
      </c>
      <c r="E1691" s="27" t="str">
        <f t="shared" si="1"/>
        <v>semaine n° 34</v>
      </c>
      <c r="G1691" s="46"/>
    </row>
    <row r="1692">
      <c r="A1692" s="35">
        <v>8.0</v>
      </c>
      <c r="B1692" s="36">
        <v>16.0</v>
      </c>
      <c r="C1692" s="37">
        <v>46981.0</v>
      </c>
      <c r="D1692" s="38" t="s">
        <v>273</v>
      </c>
      <c r="E1692" s="27" t="str">
        <f t="shared" si="1"/>
        <v>semaine n° 34</v>
      </c>
      <c r="G1692" s="46"/>
    </row>
    <row r="1693">
      <c r="A1693" s="35">
        <v>8.0</v>
      </c>
      <c r="B1693" s="36">
        <v>17.0</v>
      </c>
      <c r="C1693" s="37">
        <v>46982.0</v>
      </c>
      <c r="D1693" s="38" t="s">
        <v>274</v>
      </c>
      <c r="E1693" s="27" t="str">
        <f t="shared" si="1"/>
        <v>semaine n° 34</v>
      </c>
      <c r="G1693" s="46"/>
    </row>
    <row r="1694">
      <c r="A1694" s="35">
        <v>8.0</v>
      </c>
      <c r="B1694" s="36">
        <v>18.0</v>
      </c>
      <c r="C1694" s="37">
        <v>46983.0</v>
      </c>
      <c r="D1694" s="38" t="s">
        <v>275</v>
      </c>
      <c r="E1694" s="27" t="str">
        <f t="shared" si="1"/>
        <v>semaine n° 34</v>
      </c>
      <c r="G1694" s="46"/>
    </row>
    <row r="1695">
      <c r="A1695" s="35">
        <v>8.0</v>
      </c>
      <c r="B1695" s="36">
        <v>19.0</v>
      </c>
      <c r="C1695" s="37">
        <v>46984.0</v>
      </c>
      <c r="D1695" s="38" t="s">
        <v>276</v>
      </c>
      <c r="E1695" s="27" t="str">
        <f t="shared" si="1"/>
        <v>semaine n° 34</v>
      </c>
      <c r="G1695" s="46"/>
    </row>
    <row r="1696">
      <c r="A1696" s="35">
        <v>8.0</v>
      </c>
      <c r="B1696" s="36">
        <v>20.0</v>
      </c>
      <c r="C1696" s="37">
        <v>46985.0</v>
      </c>
      <c r="D1696" s="38" t="s">
        <v>277</v>
      </c>
      <c r="E1696" s="27" t="str">
        <f t="shared" si="1"/>
        <v>semaine n° 35</v>
      </c>
      <c r="G1696" s="46"/>
    </row>
    <row r="1697">
      <c r="A1697" s="35">
        <v>8.0</v>
      </c>
      <c r="B1697" s="36">
        <v>21.0</v>
      </c>
      <c r="C1697" s="37">
        <v>46986.0</v>
      </c>
      <c r="D1697" s="38" t="s">
        <v>278</v>
      </c>
      <c r="E1697" s="27" t="str">
        <f t="shared" si="1"/>
        <v>semaine n° 35</v>
      </c>
      <c r="G1697" s="46"/>
    </row>
    <row r="1698">
      <c r="A1698" s="35">
        <v>8.0</v>
      </c>
      <c r="B1698" s="36">
        <v>22.0</v>
      </c>
      <c r="C1698" s="37">
        <v>46987.0</v>
      </c>
      <c r="D1698" s="38" t="s">
        <v>279</v>
      </c>
      <c r="E1698" s="27" t="str">
        <f t="shared" si="1"/>
        <v>semaine n° 35</v>
      </c>
      <c r="G1698" s="46"/>
    </row>
    <row r="1699">
      <c r="A1699" s="35">
        <v>8.0</v>
      </c>
      <c r="B1699" s="36">
        <v>23.0</v>
      </c>
      <c r="C1699" s="37">
        <v>46988.0</v>
      </c>
      <c r="D1699" s="38" t="s">
        <v>280</v>
      </c>
      <c r="E1699" s="27" t="str">
        <f t="shared" si="1"/>
        <v>semaine n° 35</v>
      </c>
      <c r="G1699" s="46"/>
    </row>
    <row r="1700">
      <c r="A1700" s="35">
        <v>8.0</v>
      </c>
      <c r="B1700" s="36">
        <v>24.0</v>
      </c>
      <c r="C1700" s="37">
        <v>46989.0</v>
      </c>
      <c r="D1700" s="38" t="s">
        <v>281</v>
      </c>
      <c r="E1700" s="27" t="str">
        <f t="shared" si="1"/>
        <v>semaine n° 35</v>
      </c>
      <c r="G1700" s="46"/>
    </row>
    <row r="1701">
      <c r="A1701" s="35">
        <v>8.0</v>
      </c>
      <c r="B1701" s="36">
        <v>25.0</v>
      </c>
      <c r="C1701" s="37">
        <v>46990.0</v>
      </c>
      <c r="D1701" s="38" t="s">
        <v>282</v>
      </c>
      <c r="E1701" s="27" t="str">
        <f t="shared" si="1"/>
        <v>semaine n° 35</v>
      </c>
      <c r="G1701" s="46"/>
    </row>
    <row r="1702">
      <c r="A1702" s="35">
        <v>8.0</v>
      </c>
      <c r="B1702" s="36">
        <v>26.0</v>
      </c>
      <c r="C1702" s="37">
        <v>46991.0</v>
      </c>
      <c r="D1702" s="38" t="s">
        <v>283</v>
      </c>
      <c r="E1702" s="27" t="str">
        <f t="shared" si="1"/>
        <v>semaine n° 35</v>
      </c>
      <c r="G1702" s="46"/>
    </row>
    <row r="1703">
      <c r="A1703" s="35">
        <v>8.0</v>
      </c>
      <c r="B1703" s="36">
        <v>27.0</v>
      </c>
      <c r="C1703" s="37">
        <v>46992.0</v>
      </c>
      <c r="D1703" s="38" t="s">
        <v>284</v>
      </c>
      <c r="E1703" s="27" t="str">
        <f t="shared" si="1"/>
        <v>semaine n° 36</v>
      </c>
      <c r="G1703" s="46"/>
    </row>
    <row r="1704">
      <c r="A1704" s="35">
        <v>8.0</v>
      </c>
      <c r="B1704" s="36">
        <v>28.0</v>
      </c>
      <c r="C1704" s="37">
        <v>46993.0</v>
      </c>
      <c r="D1704" s="38" t="s">
        <v>196</v>
      </c>
      <c r="E1704" s="27" t="str">
        <f t="shared" si="1"/>
        <v>semaine n° 36</v>
      </c>
      <c r="G1704" s="46"/>
    </row>
    <row r="1705">
      <c r="A1705" s="35">
        <v>8.0</v>
      </c>
      <c r="B1705" s="36">
        <v>29.0</v>
      </c>
      <c r="C1705" s="37">
        <v>46994.0</v>
      </c>
      <c r="D1705" s="38" t="s">
        <v>285</v>
      </c>
      <c r="E1705" s="27" t="str">
        <f t="shared" si="1"/>
        <v>semaine n° 36</v>
      </c>
      <c r="G1705" s="46"/>
    </row>
    <row r="1706">
      <c r="A1706" s="35">
        <v>8.0</v>
      </c>
      <c r="B1706" s="36">
        <v>30.0</v>
      </c>
      <c r="C1706" s="37">
        <v>46995.0</v>
      </c>
      <c r="D1706" s="38" t="s">
        <v>286</v>
      </c>
      <c r="E1706" s="27" t="str">
        <f t="shared" si="1"/>
        <v>semaine n° 36</v>
      </c>
      <c r="G1706" s="46"/>
    </row>
    <row r="1707">
      <c r="A1707" s="35">
        <v>8.0</v>
      </c>
      <c r="B1707" s="36">
        <v>31.0</v>
      </c>
      <c r="C1707" s="37">
        <v>46996.0</v>
      </c>
      <c r="D1707" s="38" t="s">
        <v>287</v>
      </c>
      <c r="E1707" s="27" t="str">
        <f t="shared" si="1"/>
        <v>semaine n° 36</v>
      </c>
      <c r="G1707" s="46"/>
    </row>
    <row r="1708">
      <c r="A1708" s="35">
        <v>9.0</v>
      </c>
      <c r="B1708" s="36">
        <v>1.0</v>
      </c>
      <c r="C1708" s="37">
        <v>46997.0</v>
      </c>
      <c r="D1708" s="38" t="s">
        <v>288</v>
      </c>
      <c r="E1708" s="27" t="str">
        <f t="shared" si="1"/>
        <v>semaine n° 36</v>
      </c>
      <c r="G1708" s="46"/>
    </row>
    <row r="1709">
      <c r="A1709" s="35">
        <v>9.0</v>
      </c>
      <c r="B1709" s="36">
        <v>2.0</v>
      </c>
      <c r="C1709" s="37">
        <v>46998.0</v>
      </c>
      <c r="D1709" s="38" t="s">
        <v>289</v>
      </c>
      <c r="E1709" s="27" t="str">
        <f t="shared" si="1"/>
        <v>semaine n° 36</v>
      </c>
      <c r="G1709" s="46"/>
    </row>
    <row r="1710">
      <c r="A1710" s="35">
        <v>9.0</v>
      </c>
      <c r="B1710" s="36">
        <v>3.0</v>
      </c>
      <c r="C1710" s="37">
        <v>46999.0</v>
      </c>
      <c r="D1710" s="38" t="s">
        <v>290</v>
      </c>
      <c r="E1710" s="27" t="str">
        <f t="shared" si="1"/>
        <v>semaine n° 37</v>
      </c>
      <c r="G1710" s="46"/>
    </row>
    <row r="1711">
      <c r="A1711" s="35">
        <v>9.0</v>
      </c>
      <c r="B1711" s="36">
        <v>4.0</v>
      </c>
      <c r="C1711" s="37">
        <v>47000.0</v>
      </c>
      <c r="D1711" s="38" t="s">
        <v>291</v>
      </c>
      <c r="E1711" s="27" t="str">
        <f t="shared" si="1"/>
        <v>semaine n° 37</v>
      </c>
      <c r="G1711" s="46"/>
    </row>
    <row r="1712">
      <c r="A1712" s="35">
        <v>9.0</v>
      </c>
      <c r="B1712" s="36">
        <v>5.0</v>
      </c>
      <c r="C1712" s="37">
        <v>47001.0</v>
      </c>
      <c r="D1712" s="38" t="s">
        <v>292</v>
      </c>
      <c r="E1712" s="27" t="str">
        <f t="shared" si="1"/>
        <v>semaine n° 37</v>
      </c>
      <c r="G1712" s="46"/>
    </row>
    <row r="1713">
      <c r="A1713" s="35">
        <v>9.0</v>
      </c>
      <c r="B1713" s="36">
        <v>6.0</v>
      </c>
      <c r="C1713" s="37">
        <v>47002.0</v>
      </c>
      <c r="D1713" s="38" t="s">
        <v>293</v>
      </c>
      <c r="E1713" s="27" t="str">
        <f t="shared" si="1"/>
        <v>semaine n° 37</v>
      </c>
      <c r="G1713" s="46"/>
    </row>
    <row r="1714">
      <c r="A1714" s="35">
        <v>9.0</v>
      </c>
      <c r="B1714" s="36">
        <v>7.0</v>
      </c>
      <c r="C1714" s="37">
        <v>47003.0</v>
      </c>
      <c r="D1714" s="38" t="s">
        <v>294</v>
      </c>
      <c r="E1714" s="27" t="str">
        <f t="shared" si="1"/>
        <v>semaine n° 37</v>
      </c>
      <c r="G1714" s="46"/>
    </row>
    <row r="1715">
      <c r="A1715" s="35">
        <v>9.0</v>
      </c>
      <c r="B1715" s="36">
        <v>8.0</v>
      </c>
      <c r="C1715" s="37">
        <v>47004.0</v>
      </c>
      <c r="D1715" s="38" t="s">
        <v>295</v>
      </c>
      <c r="E1715" s="27" t="str">
        <f t="shared" si="1"/>
        <v>semaine n° 37</v>
      </c>
      <c r="G1715" s="46"/>
    </row>
    <row r="1716">
      <c r="A1716" s="35">
        <v>9.0</v>
      </c>
      <c r="B1716" s="36">
        <v>9.0</v>
      </c>
      <c r="C1716" s="37">
        <v>47005.0</v>
      </c>
      <c r="D1716" s="38" t="s">
        <v>296</v>
      </c>
      <c r="E1716" s="27" t="str">
        <f t="shared" si="1"/>
        <v>semaine n° 37</v>
      </c>
      <c r="G1716" s="46"/>
    </row>
    <row r="1717">
      <c r="A1717" s="35">
        <v>9.0</v>
      </c>
      <c r="B1717" s="36">
        <v>10.0</v>
      </c>
      <c r="C1717" s="37">
        <v>47006.0</v>
      </c>
      <c r="D1717" s="38" t="s">
        <v>297</v>
      </c>
      <c r="E1717" s="27" t="str">
        <f t="shared" si="1"/>
        <v>semaine n° 38</v>
      </c>
      <c r="G1717" s="46"/>
    </row>
    <row r="1718">
      <c r="A1718" s="35">
        <v>9.0</v>
      </c>
      <c r="B1718" s="36">
        <v>11.0</v>
      </c>
      <c r="C1718" s="37">
        <v>47007.0</v>
      </c>
      <c r="D1718" s="38" t="s">
        <v>298</v>
      </c>
      <c r="E1718" s="27" t="str">
        <f t="shared" si="1"/>
        <v>semaine n° 38</v>
      </c>
      <c r="G1718" s="46"/>
    </row>
    <row r="1719">
      <c r="A1719" s="35">
        <v>9.0</v>
      </c>
      <c r="B1719" s="36">
        <v>12.0</v>
      </c>
      <c r="C1719" s="37">
        <v>47008.0</v>
      </c>
      <c r="D1719" s="38" t="s">
        <v>299</v>
      </c>
      <c r="E1719" s="27" t="str">
        <f t="shared" si="1"/>
        <v>semaine n° 38</v>
      </c>
      <c r="G1719" s="46"/>
    </row>
    <row r="1720">
      <c r="A1720" s="35">
        <v>9.0</v>
      </c>
      <c r="B1720" s="36">
        <v>13.0</v>
      </c>
      <c r="C1720" s="37">
        <v>47009.0</v>
      </c>
      <c r="D1720" s="38" t="s">
        <v>300</v>
      </c>
      <c r="E1720" s="27" t="str">
        <f t="shared" si="1"/>
        <v>semaine n° 38</v>
      </c>
      <c r="G1720" s="46"/>
    </row>
    <row r="1721">
      <c r="A1721" s="35">
        <v>9.0</v>
      </c>
      <c r="B1721" s="36">
        <v>14.0</v>
      </c>
      <c r="C1721" s="37">
        <v>47010.0</v>
      </c>
      <c r="D1721" s="38" t="s">
        <v>301</v>
      </c>
      <c r="E1721" s="27" t="str">
        <f t="shared" si="1"/>
        <v>semaine n° 38</v>
      </c>
      <c r="G1721" s="46"/>
    </row>
    <row r="1722">
      <c r="A1722" s="35">
        <v>9.0</v>
      </c>
      <c r="B1722" s="36">
        <v>15.0</v>
      </c>
      <c r="C1722" s="37">
        <v>47011.0</v>
      </c>
      <c r="D1722" s="38" t="s">
        <v>302</v>
      </c>
      <c r="E1722" s="27" t="str">
        <f t="shared" si="1"/>
        <v>semaine n° 38</v>
      </c>
      <c r="G1722" s="46"/>
    </row>
    <row r="1723">
      <c r="A1723" s="35">
        <v>9.0</v>
      </c>
      <c r="B1723" s="36">
        <v>16.0</v>
      </c>
      <c r="C1723" s="37">
        <v>47012.0</v>
      </c>
      <c r="D1723" s="38" t="s">
        <v>303</v>
      </c>
      <c r="E1723" s="27" t="str">
        <f t="shared" si="1"/>
        <v>semaine n° 38</v>
      </c>
      <c r="G1723" s="46"/>
    </row>
    <row r="1724">
      <c r="A1724" s="35">
        <v>9.0</v>
      </c>
      <c r="B1724" s="36">
        <v>17.0</v>
      </c>
      <c r="C1724" s="37">
        <v>47013.0</v>
      </c>
      <c r="D1724" s="38" t="s">
        <v>304</v>
      </c>
      <c r="E1724" s="27" t="str">
        <f t="shared" si="1"/>
        <v>semaine n° 39</v>
      </c>
      <c r="G1724" s="46"/>
    </row>
    <row r="1725">
      <c r="A1725" s="35">
        <v>9.0</v>
      </c>
      <c r="B1725" s="36">
        <v>18.0</v>
      </c>
      <c r="C1725" s="37">
        <v>47014.0</v>
      </c>
      <c r="D1725" s="38" t="s">
        <v>305</v>
      </c>
      <c r="E1725" s="27" t="str">
        <f t="shared" si="1"/>
        <v>semaine n° 39</v>
      </c>
      <c r="G1725" s="46"/>
    </row>
    <row r="1726">
      <c r="A1726" s="35">
        <v>9.0</v>
      </c>
      <c r="B1726" s="36">
        <v>19.0</v>
      </c>
      <c r="C1726" s="37">
        <v>47015.0</v>
      </c>
      <c r="D1726" s="38" t="s">
        <v>306</v>
      </c>
      <c r="E1726" s="27" t="str">
        <f t="shared" si="1"/>
        <v>semaine n° 39</v>
      </c>
      <c r="G1726" s="46"/>
    </row>
    <row r="1727">
      <c r="A1727" s="35">
        <v>9.0</v>
      </c>
      <c r="B1727" s="36">
        <v>20.0</v>
      </c>
      <c r="C1727" s="37">
        <v>47016.0</v>
      </c>
      <c r="D1727" s="38" t="s">
        <v>307</v>
      </c>
      <c r="E1727" s="27" t="str">
        <f t="shared" si="1"/>
        <v>semaine n° 39</v>
      </c>
      <c r="G1727" s="46"/>
    </row>
    <row r="1728">
      <c r="A1728" s="35">
        <v>9.0</v>
      </c>
      <c r="B1728" s="36">
        <v>21.0</v>
      </c>
      <c r="C1728" s="37">
        <v>47017.0</v>
      </c>
      <c r="D1728" s="38" t="s">
        <v>308</v>
      </c>
      <c r="E1728" s="27" t="str">
        <f t="shared" si="1"/>
        <v>semaine n° 39</v>
      </c>
      <c r="G1728" s="46"/>
    </row>
    <row r="1729">
      <c r="A1729" s="35">
        <v>9.0</v>
      </c>
      <c r="B1729" s="36">
        <v>22.0</v>
      </c>
      <c r="C1729" s="37">
        <v>47018.0</v>
      </c>
      <c r="D1729" s="38" t="s">
        <v>309</v>
      </c>
      <c r="E1729" s="27" t="str">
        <f t="shared" si="1"/>
        <v>semaine n° 39</v>
      </c>
      <c r="G1729" s="46"/>
    </row>
    <row r="1730">
      <c r="A1730" s="35">
        <v>9.0</v>
      </c>
      <c r="B1730" s="36">
        <v>23.0</v>
      </c>
      <c r="C1730" s="37">
        <v>47019.0</v>
      </c>
      <c r="D1730" s="38" t="s">
        <v>310</v>
      </c>
      <c r="E1730" s="27" t="str">
        <f t="shared" si="1"/>
        <v>semaine n° 39</v>
      </c>
      <c r="G1730" s="46"/>
    </row>
    <row r="1731">
      <c r="A1731" s="35">
        <v>9.0</v>
      </c>
      <c r="B1731" s="36">
        <v>24.0</v>
      </c>
      <c r="C1731" s="37">
        <v>47020.0</v>
      </c>
      <c r="D1731" s="38" t="s">
        <v>311</v>
      </c>
      <c r="E1731" s="27" t="str">
        <f t="shared" si="1"/>
        <v>semaine n° 40</v>
      </c>
      <c r="G1731" s="46"/>
    </row>
    <row r="1732">
      <c r="A1732" s="35">
        <v>9.0</v>
      </c>
      <c r="B1732" s="36">
        <v>25.0</v>
      </c>
      <c r="C1732" s="37">
        <v>47021.0</v>
      </c>
      <c r="D1732" s="38" t="s">
        <v>312</v>
      </c>
      <c r="E1732" s="27" t="str">
        <f t="shared" si="1"/>
        <v>semaine n° 40</v>
      </c>
      <c r="G1732" s="46"/>
    </row>
    <row r="1733">
      <c r="A1733" s="35">
        <v>9.0</v>
      </c>
      <c r="B1733" s="36">
        <v>26.0</v>
      </c>
      <c r="C1733" s="37">
        <v>47022.0</v>
      </c>
      <c r="D1733" s="38" t="s">
        <v>313</v>
      </c>
      <c r="E1733" s="27" t="str">
        <f t="shared" si="1"/>
        <v>semaine n° 40</v>
      </c>
      <c r="G1733" s="46"/>
    </row>
    <row r="1734">
      <c r="A1734" s="35">
        <v>9.0</v>
      </c>
      <c r="B1734" s="36">
        <v>27.0</v>
      </c>
      <c r="C1734" s="37">
        <v>47023.0</v>
      </c>
      <c r="D1734" s="38" t="s">
        <v>71</v>
      </c>
      <c r="E1734" s="27" t="str">
        <f t="shared" si="1"/>
        <v>semaine n° 40</v>
      </c>
      <c r="G1734" s="46"/>
    </row>
    <row r="1735">
      <c r="A1735" s="35">
        <v>9.0</v>
      </c>
      <c r="B1735" s="36">
        <v>28.0</v>
      </c>
      <c r="C1735" s="37">
        <v>47024.0</v>
      </c>
      <c r="D1735" s="38" t="s">
        <v>314</v>
      </c>
      <c r="E1735" s="27" t="str">
        <f t="shared" si="1"/>
        <v>semaine n° 40</v>
      </c>
      <c r="G1735" s="46"/>
    </row>
    <row r="1736">
      <c r="A1736" s="35">
        <v>9.0</v>
      </c>
      <c r="B1736" s="36">
        <v>29.0</v>
      </c>
      <c r="C1736" s="37">
        <v>47025.0</v>
      </c>
      <c r="D1736" s="38" t="s">
        <v>315</v>
      </c>
      <c r="E1736" s="27" t="str">
        <f t="shared" si="1"/>
        <v>semaine n° 40</v>
      </c>
      <c r="G1736" s="46"/>
    </row>
    <row r="1737">
      <c r="A1737" s="35">
        <v>9.0</v>
      </c>
      <c r="B1737" s="36">
        <v>30.0</v>
      </c>
      <c r="C1737" s="37">
        <v>47026.0</v>
      </c>
      <c r="D1737" s="38" t="s">
        <v>316</v>
      </c>
      <c r="E1737" s="27" t="str">
        <f t="shared" si="1"/>
        <v>semaine n° 40</v>
      </c>
      <c r="G1737" s="46"/>
    </row>
    <row r="1738">
      <c r="A1738" s="35">
        <v>10.0</v>
      </c>
      <c r="B1738" s="36">
        <v>1.0</v>
      </c>
      <c r="C1738" s="37">
        <v>47027.0</v>
      </c>
      <c r="D1738" s="38" t="s">
        <v>317</v>
      </c>
      <c r="E1738" s="27" t="str">
        <f t="shared" si="1"/>
        <v>semaine n° 41</v>
      </c>
      <c r="G1738" s="46"/>
    </row>
    <row r="1739">
      <c r="A1739" s="35">
        <v>10.0</v>
      </c>
      <c r="B1739" s="36">
        <v>2.0</v>
      </c>
      <c r="C1739" s="37">
        <v>47028.0</v>
      </c>
      <c r="D1739" s="38" t="s">
        <v>318</v>
      </c>
      <c r="E1739" s="27" t="str">
        <f t="shared" si="1"/>
        <v>semaine n° 41</v>
      </c>
      <c r="G1739" s="46"/>
    </row>
    <row r="1740">
      <c r="A1740" s="35">
        <v>10.0</v>
      </c>
      <c r="B1740" s="36">
        <v>3.0</v>
      </c>
      <c r="C1740" s="37">
        <v>47029.0</v>
      </c>
      <c r="D1740" s="38" t="s">
        <v>319</v>
      </c>
      <c r="E1740" s="27" t="str">
        <f t="shared" si="1"/>
        <v>semaine n° 41</v>
      </c>
      <c r="G1740" s="46"/>
    </row>
    <row r="1741">
      <c r="A1741" s="35">
        <v>10.0</v>
      </c>
      <c r="B1741" s="36">
        <v>4.0</v>
      </c>
      <c r="C1741" s="37">
        <v>47030.0</v>
      </c>
      <c r="D1741" s="38" t="s">
        <v>73</v>
      </c>
      <c r="E1741" s="27" t="str">
        <f t="shared" si="1"/>
        <v>semaine n° 41</v>
      </c>
      <c r="G1741" s="46"/>
    </row>
    <row r="1742">
      <c r="A1742" s="35">
        <v>10.0</v>
      </c>
      <c r="B1742" s="36">
        <v>5.0</v>
      </c>
      <c r="C1742" s="37">
        <v>47031.0</v>
      </c>
      <c r="D1742" s="38" t="s">
        <v>320</v>
      </c>
      <c r="E1742" s="27" t="str">
        <f t="shared" si="1"/>
        <v>semaine n° 41</v>
      </c>
      <c r="G1742" s="46"/>
    </row>
    <row r="1743">
      <c r="A1743" s="35">
        <v>10.0</v>
      </c>
      <c r="B1743" s="36">
        <v>6.0</v>
      </c>
      <c r="C1743" s="37">
        <v>47032.0</v>
      </c>
      <c r="D1743" s="38" t="s">
        <v>321</v>
      </c>
      <c r="E1743" s="27" t="str">
        <f t="shared" si="1"/>
        <v>semaine n° 41</v>
      </c>
      <c r="G1743" s="46"/>
    </row>
    <row r="1744">
      <c r="A1744" s="35">
        <v>10.0</v>
      </c>
      <c r="B1744" s="36">
        <v>7.0</v>
      </c>
      <c r="C1744" s="37">
        <v>47033.0</v>
      </c>
      <c r="D1744" s="38" t="s">
        <v>322</v>
      </c>
      <c r="E1744" s="27" t="str">
        <f t="shared" si="1"/>
        <v>semaine n° 41</v>
      </c>
      <c r="G1744" s="46"/>
    </row>
    <row r="1745">
      <c r="A1745" s="35">
        <v>10.0</v>
      </c>
      <c r="B1745" s="36">
        <v>8.0</v>
      </c>
      <c r="C1745" s="37">
        <v>47034.0</v>
      </c>
      <c r="D1745" s="38" t="s">
        <v>323</v>
      </c>
      <c r="E1745" s="27" t="str">
        <f t="shared" si="1"/>
        <v>semaine n° 42</v>
      </c>
      <c r="G1745" s="46"/>
    </row>
    <row r="1746">
      <c r="A1746" s="35">
        <v>10.0</v>
      </c>
      <c r="B1746" s="36">
        <v>9.0</v>
      </c>
      <c r="C1746" s="37">
        <v>47035.0</v>
      </c>
      <c r="D1746" s="38" t="s">
        <v>324</v>
      </c>
      <c r="E1746" s="27" t="str">
        <f t="shared" si="1"/>
        <v>semaine n° 42</v>
      </c>
      <c r="G1746" s="46"/>
    </row>
    <row r="1747">
      <c r="A1747" s="35">
        <v>10.0</v>
      </c>
      <c r="B1747" s="36">
        <v>10.0</v>
      </c>
      <c r="C1747" s="47">
        <v>47036.0</v>
      </c>
      <c r="D1747" s="38" t="s">
        <v>325</v>
      </c>
      <c r="E1747" s="27" t="str">
        <f t="shared" si="1"/>
        <v>semaine n° 42</v>
      </c>
      <c r="G1747" s="46"/>
    </row>
    <row r="1748">
      <c r="A1748" s="35">
        <v>10.0</v>
      </c>
      <c r="B1748" s="36">
        <v>11.0</v>
      </c>
      <c r="C1748" s="47">
        <v>47037.0</v>
      </c>
      <c r="D1748" s="38" t="s">
        <v>326</v>
      </c>
      <c r="E1748" s="27" t="str">
        <f t="shared" si="1"/>
        <v>semaine n° 42</v>
      </c>
      <c r="G1748" s="46"/>
    </row>
    <row r="1749">
      <c r="A1749" s="35">
        <v>10.0</v>
      </c>
      <c r="B1749" s="36">
        <v>12.0</v>
      </c>
      <c r="C1749" s="47">
        <v>47038.0</v>
      </c>
      <c r="D1749" s="38" t="s">
        <v>327</v>
      </c>
      <c r="E1749" s="27" t="str">
        <f t="shared" si="1"/>
        <v>semaine n° 42</v>
      </c>
      <c r="G1749" s="46"/>
    </row>
    <row r="1750">
      <c r="A1750" s="35">
        <v>10.0</v>
      </c>
      <c r="B1750" s="36">
        <v>13.0</v>
      </c>
      <c r="C1750" s="47">
        <v>47039.0</v>
      </c>
      <c r="D1750" s="38" t="s">
        <v>328</v>
      </c>
      <c r="E1750" s="27" t="str">
        <f t="shared" si="1"/>
        <v>semaine n° 42</v>
      </c>
      <c r="G1750" s="46"/>
    </row>
    <row r="1751">
      <c r="A1751" s="35">
        <v>10.0</v>
      </c>
      <c r="B1751" s="36">
        <v>14.0</v>
      </c>
      <c r="C1751" s="47">
        <v>47040.0</v>
      </c>
      <c r="D1751" s="38" t="s">
        <v>329</v>
      </c>
      <c r="E1751" s="27" t="str">
        <f t="shared" si="1"/>
        <v>semaine n° 42</v>
      </c>
      <c r="G1751" s="46"/>
    </row>
    <row r="1752">
      <c r="A1752" s="35">
        <v>10.0</v>
      </c>
      <c r="B1752" s="36">
        <v>15.0</v>
      </c>
      <c r="C1752" s="47">
        <v>47041.0</v>
      </c>
      <c r="D1752" s="38" t="s">
        <v>330</v>
      </c>
      <c r="E1752" s="27" t="str">
        <f t="shared" si="1"/>
        <v>semaine n° 43</v>
      </c>
      <c r="G1752" s="46"/>
    </row>
    <row r="1753">
      <c r="A1753" s="35">
        <v>10.0</v>
      </c>
      <c r="B1753" s="36">
        <v>16.0</v>
      </c>
      <c r="C1753" s="47">
        <v>47042.0</v>
      </c>
      <c r="D1753" s="38" t="s">
        <v>331</v>
      </c>
      <c r="E1753" s="27" t="str">
        <f t="shared" si="1"/>
        <v>semaine n° 43</v>
      </c>
      <c r="G1753" s="46"/>
    </row>
    <row r="1754">
      <c r="A1754" s="35">
        <v>10.0</v>
      </c>
      <c r="B1754" s="36">
        <v>17.0</v>
      </c>
      <c r="C1754" s="47">
        <v>47043.0</v>
      </c>
      <c r="D1754" s="38" t="s">
        <v>332</v>
      </c>
      <c r="E1754" s="27" t="str">
        <f t="shared" si="1"/>
        <v>semaine n° 43</v>
      </c>
      <c r="G1754" s="46"/>
    </row>
    <row r="1755">
      <c r="A1755" s="35">
        <v>10.0</v>
      </c>
      <c r="B1755" s="36">
        <v>18.0</v>
      </c>
      <c r="C1755" s="47">
        <v>47044.0</v>
      </c>
      <c r="D1755" s="38" t="s">
        <v>333</v>
      </c>
      <c r="E1755" s="27" t="str">
        <f t="shared" si="1"/>
        <v>semaine n° 43</v>
      </c>
      <c r="G1755" s="46"/>
    </row>
    <row r="1756">
      <c r="A1756" s="35">
        <v>10.0</v>
      </c>
      <c r="B1756" s="36">
        <v>19.0</v>
      </c>
      <c r="C1756" s="47">
        <v>47045.0</v>
      </c>
      <c r="D1756" s="38" t="s">
        <v>334</v>
      </c>
      <c r="E1756" s="27" t="str">
        <f t="shared" si="1"/>
        <v>semaine n° 43</v>
      </c>
      <c r="G1756" s="46"/>
    </row>
    <row r="1757">
      <c r="A1757" s="35">
        <v>10.0</v>
      </c>
      <c r="B1757" s="36">
        <v>20.0</v>
      </c>
      <c r="C1757" s="47">
        <v>47046.0</v>
      </c>
      <c r="D1757" s="38" t="s">
        <v>335</v>
      </c>
      <c r="E1757" s="27" t="str">
        <f t="shared" si="1"/>
        <v>semaine n° 43</v>
      </c>
      <c r="G1757" s="46"/>
    </row>
    <row r="1758">
      <c r="A1758" s="35">
        <v>10.0</v>
      </c>
      <c r="B1758" s="36">
        <v>21.0</v>
      </c>
      <c r="C1758" s="47">
        <v>47047.0</v>
      </c>
      <c r="D1758" s="38" t="s">
        <v>336</v>
      </c>
      <c r="E1758" s="27" t="str">
        <f t="shared" si="1"/>
        <v>semaine n° 43</v>
      </c>
      <c r="G1758" s="46"/>
    </row>
    <row r="1759">
      <c r="A1759" s="35">
        <v>10.0</v>
      </c>
      <c r="B1759" s="36">
        <v>22.0</v>
      </c>
      <c r="C1759" s="47">
        <v>47048.0</v>
      </c>
      <c r="D1759" s="38" t="s">
        <v>337</v>
      </c>
      <c r="E1759" s="27" t="str">
        <f t="shared" si="1"/>
        <v>semaine n° 44</v>
      </c>
      <c r="G1759" s="46"/>
    </row>
    <row r="1760">
      <c r="A1760" s="35">
        <v>10.0</v>
      </c>
      <c r="B1760" s="36">
        <v>23.0</v>
      </c>
      <c r="C1760" s="47">
        <v>47049.0</v>
      </c>
      <c r="D1760" s="38" t="s">
        <v>117</v>
      </c>
      <c r="E1760" s="27" t="str">
        <f t="shared" si="1"/>
        <v>semaine n° 44</v>
      </c>
      <c r="G1760" s="46"/>
    </row>
    <row r="1761">
      <c r="A1761" s="35">
        <v>10.0</v>
      </c>
      <c r="B1761" s="36">
        <v>24.0</v>
      </c>
      <c r="C1761" s="47">
        <v>47050.0</v>
      </c>
      <c r="D1761" s="38" t="s">
        <v>338</v>
      </c>
      <c r="E1761" s="27" t="str">
        <f t="shared" si="1"/>
        <v>semaine n° 44</v>
      </c>
      <c r="G1761" s="46"/>
    </row>
    <row r="1762">
      <c r="A1762" s="35">
        <v>10.0</v>
      </c>
      <c r="B1762" s="36">
        <v>25.0</v>
      </c>
      <c r="C1762" s="47">
        <v>47051.0</v>
      </c>
      <c r="D1762" s="38" t="s">
        <v>339</v>
      </c>
      <c r="E1762" s="27" t="str">
        <f t="shared" si="1"/>
        <v>semaine n° 44</v>
      </c>
      <c r="G1762" s="46"/>
    </row>
    <row r="1763">
      <c r="A1763" s="35">
        <v>10.0</v>
      </c>
      <c r="B1763" s="36">
        <v>26.0</v>
      </c>
      <c r="C1763" s="47">
        <v>47052.0</v>
      </c>
      <c r="D1763" s="38" t="s">
        <v>340</v>
      </c>
      <c r="E1763" s="27" t="str">
        <f t="shared" si="1"/>
        <v>semaine n° 44</v>
      </c>
      <c r="G1763" s="46"/>
    </row>
    <row r="1764">
      <c r="A1764" s="35">
        <v>10.0</v>
      </c>
      <c r="B1764" s="36">
        <v>27.0</v>
      </c>
      <c r="C1764" s="47">
        <v>47053.0</v>
      </c>
      <c r="D1764" s="38" t="s">
        <v>341</v>
      </c>
      <c r="E1764" s="27" t="str">
        <f t="shared" si="1"/>
        <v>semaine n° 44</v>
      </c>
      <c r="G1764" s="46"/>
    </row>
    <row r="1765">
      <c r="A1765" s="35">
        <v>10.0</v>
      </c>
      <c r="B1765" s="36">
        <v>28.0</v>
      </c>
      <c r="C1765" s="47">
        <v>47054.0</v>
      </c>
      <c r="D1765" s="38" t="s">
        <v>342</v>
      </c>
      <c r="E1765" s="27" t="str">
        <f t="shared" si="1"/>
        <v>semaine n° 44</v>
      </c>
      <c r="G1765" s="46"/>
    </row>
    <row r="1766">
      <c r="A1766" s="35">
        <v>10.0</v>
      </c>
      <c r="B1766" s="36">
        <v>29.0</v>
      </c>
      <c r="C1766" s="47">
        <v>47055.0</v>
      </c>
      <c r="D1766" s="38" t="s">
        <v>343</v>
      </c>
      <c r="E1766" s="27" t="str">
        <f t="shared" si="1"/>
        <v>semaine n° 45</v>
      </c>
      <c r="G1766" s="46"/>
    </row>
    <row r="1767">
      <c r="A1767" s="35">
        <v>10.0</v>
      </c>
      <c r="B1767" s="36">
        <v>30.0</v>
      </c>
      <c r="C1767" s="47">
        <v>47056.0</v>
      </c>
      <c r="D1767" s="38" t="s">
        <v>344</v>
      </c>
      <c r="E1767" s="27" t="str">
        <f t="shared" si="1"/>
        <v>semaine n° 45</v>
      </c>
      <c r="G1767" s="46"/>
    </row>
    <row r="1768">
      <c r="A1768" s="35">
        <v>10.0</v>
      </c>
      <c r="B1768" s="36">
        <v>31.0</v>
      </c>
      <c r="C1768" s="47">
        <v>47057.0</v>
      </c>
      <c r="D1768" s="38" t="s">
        <v>345</v>
      </c>
      <c r="E1768" s="27" t="str">
        <f t="shared" si="1"/>
        <v>semaine n° 45</v>
      </c>
      <c r="G1768" s="46"/>
    </row>
    <row r="1769">
      <c r="A1769" s="35">
        <v>11.0</v>
      </c>
      <c r="B1769" s="36">
        <v>1.0</v>
      </c>
      <c r="C1769" s="37">
        <v>47058.0</v>
      </c>
      <c r="D1769" s="38" t="s">
        <v>41</v>
      </c>
      <c r="E1769" s="27" t="str">
        <f t="shared" si="1"/>
        <v>semaine n° 45</v>
      </c>
      <c r="G1769" s="46"/>
    </row>
    <row r="1770">
      <c r="A1770" s="35">
        <v>11.0</v>
      </c>
      <c r="B1770" s="36">
        <v>2.0</v>
      </c>
      <c r="C1770" s="37">
        <v>47059.0</v>
      </c>
      <c r="D1770" s="38" t="s">
        <v>346</v>
      </c>
      <c r="E1770" s="27" t="str">
        <f t="shared" si="1"/>
        <v>semaine n° 45</v>
      </c>
      <c r="G1770" s="46"/>
    </row>
    <row r="1771">
      <c r="A1771" s="35">
        <v>11.0</v>
      </c>
      <c r="B1771" s="36">
        <v>3.0</v>
      </c>
      <c r="C1771" s="37">
        <v>47060.0</v>
      </c>
      <c r="D1771" s="38" t="s">
        <v>347</v>
      </c>
      <c r="E1771" s="27" t="str">
        <f t="shared" si="1"/>
        <v>semaine n° 45</v>
      </c>
      <c r="G1771" s="46"/>
    </row>
    <row r="1772">
      <c r="A1772" s="35">
        <v>11.0</v>
      </c>
      <c r="B1772" s="36">
        <v>4.0</v>
      </c>
      <c r="C1772" s="37">
        <v>47061.0</v>
      </c>
      <c r="D1772" s="38" t="s">
        <v>111</v>
      </c>
      <c r="E1772" s="27" t="str">
        <f t="shared" si="1"/>
        <v>semaine n° 45</v>
      </c>
      <c r="G1772" s="46"/>
    </row>
    <row r="1773">
      <c r="A1773" s="35">
        <v>11.0</v>
      </c>
      <c r="B1773" s="36">
        <v>5.0</v>
      </c>
      <c r="C1773" s="37">
        <v>47062.0</v>
      </c>
      <c r="D1773" s="38" t="s">
        <v>348</v>
      </c>
      <c r="E1773" s="27" t="str">
        <f t="shared" si="1"/>
        <v>semaine n° 46</v>
      </c>
      <c r="G1773" s="46"/>
    </row>
    <row r="1774">
      <c r="A1774" s="35">
        <v>11.0</v>
      </c>
      <c r="B1774" s="36">
        <v>6.0</v>
      </c>
      <c r="C1774" s="37">
        <v>47063.0</v>
      </c>
      <c r="D1774" s="38" t="s">
        <v>349</v>
      </c>
      <c r="E1774" s="27" t="str">
        <f t="shared" si="1"/>
        <v>semaine n° 46</v>
      </c>
      <c r="G1774" s="46"/>
    </row>
    <row r="1775">
      <c r="A1775" s="35">
        <v>11.0</v>
      </c>
      <c r="B1775" s="36">
        <v>7.0</v>
      </c>
      <c r="C1775" s="37">
        <v>47064.0</v>
      </c>
      <c r="D1775" s="38" t="s">
        <v>350</v>
      </c>
      <c r="E1775" s="27" t="str">
        <f t="shared" si="1"/>
        <v>semaine n° 46</v>
      </c>
      <c r="G1775" s="46"/>
    </row>
    <row r="1776">
      <c r="A1776" s="35">
        <v>11.0</v>
      </c>
      <c r="B1776" s="36">
        <v>8.0</v>
      </c>
      <c r="C1776" s="37">
        <v>47065.0</v>
      </c>
      <c r="D1776" s="38" t="s">
        <v>351</v>
      </c>
      <c r="E1776" s="27" t="str">
        <f t="shared" si="1"/>
        <v>semaine n° 46</v>
      </c>
      <c r="G1776" s="46"/>
    </row>
    <row r="1777">
      <c r="A1777" s="35">
        <v>11.0</v>
      </c>
      <c r="B1777" s="36">
        <v>9.0</v>
      </c>
      <c r="C1777" s="37">
        <v>47066.0</v>
      </c>
      <c r="D1777" s="38" t="s">
        <v>352</v>
      </c>
      <c r="E1777" s="27" t="str">
        <f t="shared" si="1"/>
        <v>semaine n° 46</v>
      </c>
      <c r="G1777" s="46"/>
    </row>
    <row r="1778">
      <c r="A1778" s="35">
        <v>11.0</v>
      </c>
      <c r="B1778" s="36">
        <v>10.0</v>
      </c>
      <c r="C1778" s="47">
        <v>47067.0</v>
      </c>
      <c r="D1778" s="38" t="s">
        <v>353</v>
      </c>
      <c r="E1778" s="27" t="str">
        <f t="shared" si="1"/>
        <v>semaine n° 46</v>
      </c>
      <c r="G1778" s="46"/>
    </row>
    <row r="1779">
      <c r="A1779" s="35">
        <v>11.0</v>
      </c>
      <c r="B1779" s="36">
        <v>11.0</v>
      </c>
      <c r="C1779" s="47">
        <v>47068.0</v>
      </c>
      <c r="D1779" s="38" t="s">
        <v>354</v>
      </c>
      <c r="E1779" s="27" t="str">
        <f t="shared" si="1"/>
        <v>semaine n° 46</v>
      </c>
      <c r="G1779" s="46"/>
    </row>
    <row r="1780">
      <c r="A1780" s="35">
        <v>11.0</v>
      </c>
      <c r="B1780" s="36">
        <v>12.0</v>
      </c>
      <c r="C1780" s="47">
        <v>47069.0</v>
      </c>
      <c r="D1780" s="38" t="s">
        <v>355</v>
      </c>
      <c r="E1780" s="27" t="str">
        <f t="shared" si="1"/>
        <v>semaine n° 47</v>
      </c>
      <c r="G1780" s="46"/>
    </row>
    <row r="1781">
      <c r="A1781" s="35">
        <v>11.0</v>
      </c>
      <c r="B1781" s="36">
        <v>13.0</v>
      </c>
      <c r="C1781" s="47">
        <v>47070.0</v>
      </c>
      <c r="D1781" s="38" t="s">
        <v>356</v>
      </c>
      <c r="E1781" s="27" t="str">
        <f t="shared" si="1"/>
        <v>semaine n° 47</v>
      </c>
      <c r="G1781" s="46"/>
    </row>
    <row r="1782">
      <c r="A1782" s="35">
        <v>11.0</v>
      </c>
      <c r="B1782" s="36">
        <v>14.0</v>
      </c>
      <c r="C1782" s="47">
        <v>47071.0</v>
      </c>
      <c r="D1782" s="38" t="s">
        <v>357</v>
      </c>
      <c r="E1782" s="27" t="str">
        <f t="shared" si="1"/>
        <v>semaine n° 47</v>
      </c>
      <c r="G1782" s="46"/>
    </row>
    <row r="1783">
      <c r="A1783" s="35">
        <v>11.0</v>
      </c>
      <c r="B1783" s="36">
        <v>15.0</v>
      </c>
      <c r="C1783" s="47">
        <v>47072.0</v>
      </c>
      <c r="D1783" s="38" t="s">
        <v>358</v>
      </c>
      <c r="E1783" s="27" t="str">
        <f t="shared" si="1"/>
        <v>semaine n° 47</v>
      </c>
      <c r="G1783" s="46"/>
    </row>
    <row r="1784">
      <c r="A1784" s="35">
        <v>11.0</v>
      </c>
      <c r="B1784" s="36">
        <v>16.0</v>
      </c>
      <c r="C1784" s="47">
        <v>47073.0</v>
      </c>
      <c r="D1784" s="38" t="s">
        <v>359</v>
      </c>
      <c r="E1784" s="27" t="str">
        <f t="shared" si="1"/>
        <v>semaine n° 47</v>
      </c>
      <c r="G1784" s="46"/>
    </row>
    <row r="1785">
      <c r="A1785" s="35">
        <v>11.0</v>
      </c>
      <c r="B1785" s="36">
        <v>17.0</v>
      </c>
      <c r="C1785" s="47">
        <v>47074.0</v>
      </c>
      <c r="D1785" s="38" t="s">
        <v>360</v>
      </c>
      <c r="E1785" s="27" t="str">
        <f t="shared" si="1"/>
        <v>semaine n° 47</v>
      </c>
      <c r="G1785" s="46"/>
    </row>
    <row r="1786">
      <c r="A1786" s="35">
        <v>11.0</v>
      </c>
      <c r="B1786" s="36">
        <v>18.0</v>
      </c>
      <c r="C1786" s="47">
        <v>47075.0</v>
      </c>
      <c r="D1786" s="38" t="s">
        <v>361</v>
      </c>
      <c r="E1786" s="27" t="str">
        <f t="shared" si="1"/>
        <v>semaine n° 47</v>
      </c>
      <c r="G1786" s="46"/>
    </row>
    <row r="1787">
      <c r="A1787" s="35">
        <v>11.0</v>
      </c>
      <c r="B1787" s="36">
        <v>19.0</v>
      </c>
      <c r="C1787" s="47">
        <v>47076.0</v>
      </c>
      <c r="D1787" s="38" t="s">
        <v>362</v>
      </c>
      <c r="E1787" s="27" t="str">
        <f t="shared" si="1"/>
        <v>semaine n° 48</v>
      </c>
      <c r="G1787" s="46"/>
    </row>
    <row r="1788">
      <c r="A1788" s="35">
        <v>11.0</v>
      </c>
      <c r="B1788" s="36">
        <v>20.0</v>
      </c>
      <c r="C1788" s="47">
        <v>47077.0</v>
      </c>
      <c r="D1788" s="38" t="s">
        <v>363</v>
      </c>
      <c r="E1788" s="27" t="str">
        <f t="shared" si="1"/>
        <v>semaine n° 48</v>
      </c>
      <c r="G1788" s="46"/>
    </row>
    <row r="1789">
      <c r="A1789" s="35">
        <v>11.0</v>
      </c>
      <c r="B1789" s="36">
        <v>21.0</v>
      </c>
      <c r="C1789" s="47">
        <v>47078.0</v>
      </c>
      <c r="D1789" s="38" t="s">
        <v>364</v>
      </c>
      <c r="E1789" s="27" t="str">
        <f t="shared" si="1"/>
        <v>semaine n° 48</v>
      </c>
      <c r="G1789" s="46"/>
    </row>
    <row r="1790">
      <c r="A1790" s="35">
        <v>11.0</v>
      </c>
      <c r="B1790" s="36">
        <v>22.0</v>
      </c>
      <c r="C1790" s="47">
        <v>47079.0</v>
      </c>
      <c r="D1790" s="38" t="s">
        <v>365</v>
      </c>
      <c r="E1790" s="27" t="str">
        <f t="shared" si="1"/>
        <v>semaine n° 48</v>
      </c>
      <c r="G1790" s="46"/>
    </row>
    <row r="1791">
      <c r="A1791" s="35">
        <v>11.0</v>
      </c>
      <c r="B1791" s="36">
        <v>23.0</v>
      </c>
      <c r="C1791" s="47">
        <v>47080.0</v>
      </c>
      <c r="D1791" s="38" t="s">
        <v>366</v>
      </c>
      <c r="E1791" s="27" t="str">
        <f t="shared" si="1"/>
        <v>semaine n° 48</v>
      </c>
      <c r="G1791" s="46"/>
    </row>
    <row r="1792">
      <c r="A1792" s="35">
        <v>11.0</v>
      </c>
      <c r="B1792" s="36">
        <v>24.0</v>
      </c>
      <c r="C1792" s="47">
        <v>47081.0</v>
      </c>
      <c r="D1792" s="38" t="s">
        <v>367</v>
      </c>
      <c r="E1792" s="27" t="str">
        <f t="shared" si="1"/>
        <v>semaine n° 48</v>
      </c>
      <c r="G1792" s="46"/>
    </row>
    <row r="1793">
      <c r="A1793" s="35">
        <v>11.0</v>
      </c>
      <c r="B1793" s="36">
        <v>25.0</v>
      </c>
      <c r="C1793" s="47">
        <v>47082.0</v>
      </c>
      <c r="D1793" s="38" t="s">
        <v>133</v>
      </c>
      <c r="E1793" s="27" t="str">
        <f t="shared" si="1"/>
        <v>semaine n° 48</v>
      </c>
      <c r="G1793" s="46"/>
    </row>
    <row r="1794">
      <c r="A1794" s="35">
        <v>11.0</v>
      </c>
      <c r="B1794" s="36">
        <v>26.0</v>
      </c>
      <c r="C1794" s="47">
        <v>47083.0</v>
      </c>
      <c r="D1794" s="38" t="s">
        <v>368</v>
      </c>
      <c r="E1794" s="27" t="str">
        <f t="shared" si="1"/>
        <v>semaine n° 49</v>
      </c>
      <c r="G1794" s="46"/>
    </row>
    <row r="1795">
      <c r="A1795" s="35">
        <v>11.0</v>
      </c>
      <c r="B1795" s="36">
        <v>27.0</v>
      </c>
      <c r="C1795" s="47">
        <v>47084.0</v>
      </c>
      <c r="D1795" s="38" t="s">
        <v>369</v>
      </c>
      <c r="E1795" s="27" t="str">
        <f t="shared" si="1"/>
        <v>semaine n° 49</v>
      </c>
      <c r="G1795" s="46"/>
    </row>
    <row r="1796">
      <c r="A1796" s="35">
        <v>11.0</v>
      </c>
      <c r="B1796" s="36">
        <v>28.0</v>
      </c>
      <c r="C1796" s="47">
        <v>47085.0</v>
      </c>
      <c r="D1796" s="38" t="s">
        <v>252</v>
      </c>
      <c r="E1796" s="27" t="str">
        <f t="shared" si="1"/>
        <v>semaine n° 49</v>
      </c>
      <c r="G1796" s="46"/>
    </row>
    <row r="1797">
      <c r="A1797" s="35">
        <v>11.0</v>
      </c>
      <c r="B1797" s="36">
        <v>29.0</v>
      </c>
      <c r="C1797" s="47">
        <v>47086.0</v>
      </c>
      <c r="D1797" s="38" t="s">
        <v>370</v>
      </c>
      <c r="E1797" s="27" t="str">
        <f t="shared" si="1"/>
        <v>semaine n° 49</v>
      </c>
      <c r="G1797" s="46"/>
    </row>
    <row r="1798">
      <c r="A1798" s="35">
        <v>11.0</v>
      </c>
      <c r="B1798" s="36">
        <v>30.0</v>
      </c>
      <c r="C1798" s="47">
        <v>47087.0</v>
      </c>
      <c r="D1798" s="38" t="s">
        <v>371</v>
      </c>
      <c r="E1798" s="27" t="str">
        <f t="shared" si="1"/>
        <v>semaine n° 49</v>
      </c>
      <c r="G1798" s="46"/>
    </row>
    <row r="1799">
      <c r="A1799" s="35">
        <v>12.0</v>
      </c>
      <c r="B1799" s="36">
        <v>1.0</v>
      </c>
      <c r="C1799" s="37">
        <v>47088.0</v>
      </c>
      <c r="D1799" s="38" t="s">
        <v>372</v>
      </c>
      <c r="E1799" s="27" t="str">
        <f t="shared" si="1"/>
        <v>semaine n° 49</v>
      </c>
      <c r="G1799" s="46"/>
    </row>
    <row r="1800">
      <c r="A1800" s="35">
        <v>12.0</v>
      </c>
      <c r="B1800" s="36">
        <v>2.0</v>
      </c>
      <c r="C1800" s="37">
        <v>47089.0</v>
      </c>
      <c r="D1800" s="38" t="s">
        <v>373</v>
      </c>
      <c r="E1800" s="27" t="str">
        <f t="shared" si="1"/>
        <v>semaine n° 49</v>
      </c>
      <c r="G1800" s="46"/>
    </row>
    <row r="1801">
      <c r="A1801" s="35">
        <v>12.0</v>
      </c>
      <c r="B1801" s="36">
        <v>3.0</v>
      </c>
      <c r="C1801" s="37">
        <v>47090.0</v>
      </c>
      <c r="D1801" s="38" t="s">
        <v>374</v>
      </c>
      <c r="E1801" s="27" t="str">
        <f t="shared" si="1"/>
        <v>semaine n° 50</v>
      </c>
      <c r="G1801" s="46"/>
    </row>
    <row r="1802">
      <c r="A1802" s="35">
        <v>12.0</v>
      </c>
      <c r="B1802" s="36">
        <v>4.0</v>
      </c>
      <c r="C1802" s="37">
        <v>47091.0</v>
      </c>
      <c r="D1802" s="38" t="s">
        <v>375</v>
      </c>
      <c r="E1802" s="27" t="str">
        <f t="shared" si="1"/>
        <v>semaine n° 50</v>
      </c>
      <c r="G1802" s="46"/>
    </row>
    <row r="1803">
      <c r="A1803" s="35">
        <v>12.0</v>
      </c>
      <c r="B1803" s="36">
        <v>5.0</v>
      </c>
      <c r="C1803" s="37">
        <v>47092.0</v>
      </c>
      <c r="D1803" s="38" t="s">
        <v>376</v>
      </c>
      <c r="E1803" s="27" t="str">
        <f t="shared" si="1"/>
        <v>semaine n° 50</v>
      </c>
      <c r="G1803" s="46"/>
    </row>
    <row r="1804">
      <c r="A1804" s="35">
        <v>12.0</v>
      </c>
      <c r="B1804" s="36">
        <v>6.0</v>
      </c>
      <c r="C1804" s="37">
        <v>47093.0</v>
      </c>
      <c r="D1804" s="38" t="s">
        <v>377</v>
      </c>
      <c r="E1804" s="27" t="str">
        <f t="shared" si="1"/>
        <v>semaine n° 50</v>
      </c>
      <c r="G1804" s="46"/>
    </row>
    <row r="1805">
      <c r="A1805" s="35">
        <v>12.0</v>
      </c>
      <c r="B1805" s="36">
        <v>7.0</v>
      </c>
      <c r="C1805" s="37">
        <v>47094.0</v>
      </c>
      <c r="D1805" s="38" t="s">
        <v>378</v>
      </c>
      <c r="E1805" s="27" t="str">
        <f t="shared" si="1"/>
        <v>semaine n° 50</v>
      </c>
      <c r="G1805" s="46"/>
    </row>
    <row r="1806">
      <c r="A1806" s="35">
        <v>12.0</v>
      </c>
      <c r="B1806" s="36">
        <v>8.0</v>
      </c>
      <c r="C1806" s="37">
        <v>47095.0</v>
      </c>
      <c r="D1806" s="38" t="s">
        <v>379</v>
      </c>
      <c r="E1806" s="27" t="str">
        <f t="shared" si="1"/>
        <v>semaine n° 50</v>
      </c>
      <c r="G1806" s="46"/>
    </row>
    <row r="1807">
      <c r="A1807" s="35">
        <v>12.0</v>
      </c>
      <c r="B1807" s="36">
        <v>9.0</v>
      </c>
      <c r="C1807" s="37">
        <v>47096.0</v>
      </c>
      <c r="D1807" s="38" t="s">
        <v>380</v>
      </c>
      <c r="E1807" s="27" t="str">
        <f t="shared" si="1"/>
        <v>semaine n° 50</v>
      </c>
      <c r="G1807" s="46"/>
    </row>
    <row r="1808">
      <c r="A1808" s="35">
        <v>12.0</v>
      </c>
      <c r="B1808" s="36">
        <v>10.0</v>
      </c>
      <c r="C1808" s="47">
        <v>47097.0</v>
      </c>
      <c r="D1808" s="38" t="s">
        <v>381</v>
      </c>
      <c r="E1808" s="27" t="str">
        <f t="shared" si="1"/>
        <v>semaine n° 51</v>
      </c>
      <c r="G1808" s="46"/>
    </row>
    <row r="1809">
      <c r="A1809" s="35">
        <v>12.0</v>
      </c>
      <c r="B1809" s="36">
        <v>11.0</v>
      </c>
      <c r="C1809" s="47">
        <v>47098.0</v>
      </c>
      <c r="D1809" s="38" t="s">
        <v>382</v>
      </c>
      <c r="E1809" s="27" t="str">
        <f t="shared" si="1"/>
        <v>semaine n° 51</v>
      </c>
      <c r="G1809" s="46"/>
    </row>
    <row r="1810">
      <c r="A1810" s="35">
        <v>12.0</v>
      </c>
      <c r="B1810" s="36">
        <v>12.0</v>
      </c>
      <c r="C1810" s="47">
        <v>47099.0</v>
      </c>
      <c r="D1810" s="38" t="s">
        <v>383</v>
      </c>
      <c r="E1810" s="27" t="str">
        <f t="shared" si="1"/>
        <v>semaine n° 51</v>
      </c>
      <c r="G1810" s="46"/>
    </row>
    <row r="1811">
      <c r="A1811" s="35">
        <v>12.0</v>
      </c>
      <c r="B1811" s="36">
        <v>13.0</v>
      </c>
      <c r="C1811" s="47">
        <v>47100.0</v>
      </c>
      <c r="D1811" s="38" t="s">
        <v>384</v>
      </c>
      <c r="E1811" s="27" t="str">
        <f t="shared" si="1"/>
        <v>semaine n° 51</v>
      </c>
      <c r="G1811" s="46"/>
    </row>
    <row r="1812">
      <c r="A1812" s="35">
        <v>12.0</v>
      </c>
      <c r="B1812" s="36">
        <v>14.0</v>
      </c>
      <c r="C1812" s="47">
        <v>47101.0</v>
      </c>
      <c r="D1812" s="38" t="s">
        <v>385</v>
      </c>
      <c r="E1812" s="27" t="str">
        <f t="shared" si="1"/>
        <v>semaine n° 51</v>
      </c>
      <c r="G1812" s="46"/>
    </row>
    <row r="1813">
      <c r="A1813" s="35">
        <v>12.0</v>
      </c>
      <c r="B1813" s="36">
        <v>15.0</v>
      </c>
      <c r="C1813" s="47">
        <v>47102.0</v>
      </c>
      <c r="D1813" s="38" t="s">
        <v>386</v>
      </c>
      <c r="E1813" s="27" t="str">
        <f t="shared" si="1"/>
        <v>semaine n° 51</v>
      </c>
      <c r="G1813" s="46"/>
    </row>
    <row r="1814">
      <c r="A1814" s="35">
        <v>12.0</v>
      </c>
      <c r="B1814" s="36">
        <v>16.0</v>
      </c>
      <c r="C1814" s="47">
        <v>47103.0</v>
      </c>
      <c r="D1814" s="38" t="s">
        <v>387</v>
      </c>
      <c r="E1814" s="27" t="str">
        <f t="shared" si="1"/>
        <v>semaine n° 51</v>
      </c>
      <c r="G1814" s="46"/>
    </row>
    <row r="1815">
      <c r="A1815" s="35">
        <v>12.0</v>
      </c>
      <c r="B1815" s="36">
        <v>17.0</v>
      </c>
      <c r="C1815" s="47">
        <v>47104.0</v>
      </c>
      <c r="D1815" s="38" t="s">
        <v>388</v>
      </c>
      <c r="E1815" s="27" t="str">
        <f t="shared" si="1"/>
        <v>semaine n° 52</v>
      </c>
      <c r="G1815" s="46"/>
    </row>
    <row r="1816">
      <c r="A1816" s="35">
        <v>12.0</v>
      </c>
      <c r="B1816" s="36">
        <v>18.0</v>
      </c>
      <c r="C1816" s="47">
        <v>47105.0</v>
      </c>
      <c r="D1816" s="38" t="s">
        <v>389</v>
      </c>
      <c r="E1816" s="27" t="str">
        <f t="shared" si="1"/>
        <v>semaine n° 52</v>
      </c>
      <c r="G1816" s="46"/>
    </row>
    <row r="1817">
      <c r="A1817" s="35">
        <v>12.0</v>
      </c>
      <c r="B1817" s="36">
        <v>19.0</v>
      </c>
      <c r="C1817" s="47">
        <v>47106.0</v>
      </c>
      <c r="D1817" s="38" t="s">
        <v>390</v>
      </c>
      <c r="E1817" s="27" t="str">
        <f t="shared" si="1"/>
        <v>semaine n° 52</v>
      </c>
      <c r="G1817" s="46"/>
    </row>
    <row r="1818">
      <c r="A1818" s="35">
        <v>12.0</v>
      </c>
      <c r="B1818" s="36">
        <v>20.0</v>
      </c>
      <c r="C1818" s="47">
        <v>47107.0</v>
      </c>
      <c r="D1818" s="38" t="s">
        <v>391</v>
      </c>
      <c r="E1818" s="27" t="str">
        <f t="shared" si="1"/>
        <v>semaine n° 52</v>
      </c>
      <c r="G1818" s="46"/>
    </row>
    <row r="1819">
      <c r="A1819" s="35">
        <v>12.0</v>
      </c>
      <c r="B1819" s="36">
        <v>21.0</v>
      </c>
      <c r="C1819" s="47">
        <v>47108.0</v>
      </c>
      <c r="D1819" s="38" t="s">
        <v>380</v>
      </c>
      <c r="E1819" s="27" t="str">
        <f t="shared" si="1"/>
        <v>semaine n° 52</v>
      </c>
      <c r="G1819" s="46"/>
    </row>
    <row r="1820">
      <c r="A1820" s="35">
        <v>12.0</v>
      </c>
      <c r="B1820" s="36">
        <v>22.0</v>
      </c>
      <c r="C1820" s="47">
        <v>47109.0</v>
      </c>
      <c r="D1820" s="38" t="s">
        <v>392</v>
      </c>
      <c r="E1820" s="27" t="str">
        <f t="shared" si="1"/>
        <v>semaine n° 52</v>
      </c>
      <c r="G1820" s="46"/>
    </row>
    <row r="1821">
      <c r="A1821" s="35">
        <v>12.0</v>
      </c>
      <c r="B1821" s="36">
        <v>23.0</v>
      </c>
      <c r="C1821" s="47">
        <v>47110.0</v>
      </c>
      <c r="D1821" s="38" t="s">
        <v>393</v>
      </c>
      <c r="E1821" s="27" t="str">
        <f t="shared" si="1"/>
        <v>semaine n° 52</v>
      </c>
      <c r="G1821" s="46"/>
    </row>
    <row r="1822">
      <c r="A1822" s="35">
        <v>12.0</v>
      </c>
      <c r="B1822" s="36">
        <v>24.0</v>
      </c>
      <c r="C1822" s="47">
        <v>47111.0</v>
      </c>
      <c r="D1822" s="38" t="s">
        <v>394</v>
      </c>
      <c r="E1822" s="27" t="str">
        <f t="shared" si="1"/>
        <v>semaine n° 53</v>
      </c>
      <c r="G1822" s="46"/>
    </row>
    <row r="1823">
      <c r="A1823" s="35">
        <v>12.0</v>
      </c>
      <c r="B1823" s="36">
        <v>25.0</v>
      </c>
      <c r="C1823" s="47">
        <v>47112.0</v>
      </c>
      <c r="D1823" s="38" t="s">
        <v>395</v>
      </c>
      <c r="E1823" s="27" t="str">
        <f t="shared" si="1"/>
        <v>semaine n° 53</v>
      </c>
      <c r="G1823" s="46"/>
    </row>
    <row r="1824">
      <c r="A1824" s="35">
        <v>12.0</v>
      </c>
      <c r="B1824" s="36">
        <v>26.0</v>
      </c>
      <c r="C1824" s="47">
        <v>47113.0</v>
      </c>
      <c r="D1824" s="38" t="s">
        <v>396</v>
      </c>
      <c r="E1824" s="27" t="str">
        <f t="shared" si="1"/>
        <v>semaine n° 53</v>
      </c>
      <c r="G1824" s="46"/>
    </row>
    <row r="1825">
      <c r="A1825" s="35">
        <v>12.0</v>
      </c>
      <c r="B1825" s="36">
        <v>27.0</v>
      </c>
      <c r="C1825" s="47">
        <v>47114.0</v>
      </c>
      <c r="D1825" s="38" t="s">
        <v>117</v>
      </c>
      <c r="E1825" s="27" t="str">
        <f t="shared" si="1"/>
        <v>semaine n° 53</v>
      </c>
      <c r="G1825" s="46"/>
    </row>
    <row r="1826">
      <c r="A1826" s="35">
        <v>12.0</v>
      </c>
      <c r="B1826" s="36">
        <v>28.0</v>
      </c>
      <c r="C1826" s="47">
        <v>47115.0</v>
      </c>
      <c r="D1826" s="38" t="s">
        <v>397</v>
      </c>
      <c r="E1826" s="27" t="str">
        <f t="shared" si="1"/>
        <v>semaine n° 53</v>
      </c>
      <c r="G1826" s="46"/>
    </row>
    <row r="1827">
      <c r="A1827" s="35">
        <v>12.0</v>
      </c>
      <c r="B1827" s="36">
        <v>29.0</v>
      </c>
      <c r="C1827" s="47">
        <v>47116.0</v>
      </c>
      <c r="D1827" s="38" t="s">
        <v>398</v>
      </c>
      <c r="E1827" s="27" t="str">
        <f t="shared" si="1"/>
        <v>semaine n° 53</v>
      </c>
      <c r="G1827" s="46"/>
    </row>
    <row r="1828">
      <c r="A1828" s="35">
        <v>12.0</v>
      </c>
      <c r="B1828" s="36">
        <v>30.0</v>
      </c>
      <c r="C1828" s="47">
        <v>47117.0</v>
      </c>
      <c r="D1828" s="38" t="s">
        <v>399</v>
      </c>
      <c r="E1828" s="27" t="str">
        <f t="shared" si="1"/>
        <v>semaine n° 53</v>
      </c>
      <c r="G1828" s="46"/>
    </row>
    <row r="1829">
      <c r="A1829" s="35">
        <v>12.0</v>
      </c>
      <c r="B1829" s="36">
        <v>31.0</v>
      </c>
      <c r="C1829" s="47">
        <v>47118.0</v>
      </c>
      <c r="D1829" s="38" t="s">
        <v>400</v>
      </c>
      <c r="E1829" s="27" t="str">
        <f t="shared" si="1"/>
        <v>semaine n° 54</v>
      </c>
      <c r="G1829" s="46"/>
    </row>
    <row r="1830">
      <c r="A1830" s="35">
        <v>1.0</v>
      </c>
      <c r="B1830" s="36">
        <v>1.0</v>
      </c>
      <c r="C1830" s="37">
        <v>47119.0</v>
      </c>
      <c r="D1830" s="38" t="s">
        <v>12</v>
      </c>
      <c r="E1830" s="27" t="str">
        <f t="shared" si="1"/>
        <v>semaine n° 1</v>
      </c>
      <c r="G1830" s="46"/>
    </row>
    <row r="1831">
      <c r="A1831" s="35">
        <v>1.0</v>
      </c>
      <c r="B1831" s="36">
        <v>2.0</v>
      </c>
      <c r="C1831" s="37">
        <v>47120.0</v>
      </c>
      <c r="D1831" s="38" t="s">
        <v>16</v>
      </c>
      <c r="E1831" s="27" t="str">
        <f t="shared" si="1"/>
        <v>semaine n° 1</v>
      </c>
      <c r="G1831" s="46"/>
    </row>
    <row r="1832">
      <c r="A1832" s="35">
        <v>1.0</v>
      </c>
      <c r="B1832" s="36">
        <v>3.0</v>
      </c>
      <c r="C1832" s="37">
        <v>47121.0</v>
      </c>
      <c r="D1832" s="38" t="s">
        <v>19</v>
      </c>
      <c r="E1832" s="27" t="str">
        <f t="shared" si="1"/>
        <v>semaine n° 1</v>
      </c>
      <c r="G1832" s="46"/>
    </row>
    <row r="1833">
      <c r="A1833" s="35">
        <v>1.0</v>
      </c>
      <c r="B1833" s="36">
        <v>4.0</v>
      </c>
      <c r="C1833" s="37">
        <v>47122.0</v>
      </c>
      <c r="D1833" s="38" t="s">
        <v>22</v>
      </c>
      <c r="E1833" s="27" t="str">
        <f t="shared" si="1"/>
        <v>semaine n° 1</v>
      </c>
      <c r="G1833" s="46"/>
    </row>
    <row r="1834">
      <c r="A1834" s="35">
        <v>1.0</v>
      </c>
      <c r="B1834" s="36">
        <v>5.0</v>
      </c>
      <c r="C1834" s="37">
        <v>47123.0</v>
      </c>
      <c r="D1834" s="38" t="s">
        <v>25</v>
      </c>
      <c r="E1834" s="27" t="str">
        <f t="shared" si="1"/>
        <v>semaine n° 1</v>
      </c>
      <c r="G1834" s="46"/>
    </row>
    <row r="1835">
      <c r="A1835" s="35">
        <v>1.0</v>
      </c>
      <c r="B1835" s="36">
        <v>6.0</v>
      </c>
      <c r="C1835" s="37">
        <v>47124.0</v>
      </c>
      <c r="D1835" s="38" t="s">
        <v>28</v>
      </c>
      <c r="E1835" s="27" t="str">
        <f t="shared" si="1"/>
        <v>semaine n° 1</v>
      </c>
      <c r="G1835" s="46"/>
    </row>
    <row r="1836">
      <c r="A1836" s="35">
        <v>1.0</v>
      </c>
      <c r="B1836" s="36">
        <v>7.0</v>
      </c>
      <c r="C1836" s="37">
        <v>47125.0</v>
      </c>
      <c r="D1836" s="38" t="s">
        <v>31</v>
      </c>
      <c r="E1836" s="27" t="str">
        <f t="shared" si="1"/>
        <v>semaine n° 2</v>
      </c>
      <c r="G1836" s="46"/>
    </row>
    <row r="1837">
      <c r="A1837" s="35">
        <v>1.0</v>
      </c>
      <c r="B1837" s="36">
        <v>8.0</v>
      </c>
      <c r="C1837" s="37">
        <v>47126.0</v>
      </c>
      <c r="D1837" s="38" t="s">
        <v>34</v>
      </c>
      <c r="E1837" s="27" t="str">
        <f t="shared" si="1"/>
        <v>semaine n° 2</v>
      </c>
      <c r="G1837" s="46"/>
    </row>
    <row r="1838">
      <c r="A1838" s="35">
        <v>1.0</v>
      </c>
      <c r="B1838" s="36">
        <v>9.0</v>
      </c>
      <c r="C1838" s="37">
        <v>47127.0</v>
      </c>
      <c r="D1838" s="38" t="s">
        <v>37</v>
      </c>
      <c r="E1838" s="27" t="str">
        <f t="shared" si="1"/>
        <v>semaine n° 2</v>
      </c>
      <c r="G1838" s="46"/>
    </row>
    <row r="1839">
      <c r="A1839" s="35">
        <v>1.0</v>
      </c>
      <c r="B1839" s="36">
        <v>10.0</v>
      </c>
      <c r="C1839" s="37">
        <v>47128.0</v>
      </c>
      <c r="D1839" s="38" t="s">
        <v>40</v>
      </c>
      <c r="E1839" s="27" t="str">
        <f t="shared" si="1"/>
        <v>semaine n° 2</v>
      </c>
      <c r="G1839" s="46"/>
    </row>
    <row r="1840">
      <c r="A1840" s="35">
        <v>1.0</v>
      </c>
      <c r="B1840" s="36">
        <v>11.0</v>
      </c>
      <c r="C1840" s="37">
        <v>47129.0</v>
      </c>
      <c r="D1840" s="38" t="s">
        <v>43</v>
      </c>
      <c r="E1840" s="27" t="str">
        <f t="shared" si="1"/>
        <v>semaine n° 2</v>
      </c>
      <c r="G1840" s="46"/>
    </row>
    <row r="1841">
      <c r="A1841" s="35">
        <v>1.0</v>
      </c>
      <c r="B1841" s="36">
        <v>12.0</v>
      </c>
      <c r="C1841" s="37">
        <v>47130.0</v>
      </c>
      <c r="D1841" s="38" t="s">
        <v>46</v>
      </c>
      <c r="E1841" s="27" t="str">
        <f t="shared" si="1"/>
        <v>semaine n° 2</v>
      </c>
      <c r="G1841" s="46"/>
    </row>
    <row r="1842">
      <c r="A1842" s="35">
        <v>1.0</v>
      </c>
      <c r="B1842" s="36">
        <v>13.0</v>
      </c>
      <c r="C1842" s="37">
        <v>47131.0</v>
      </c>
      <c r="D1842" s="38" t="s">
        <v>49</v>
      </c>
      <c r="E1842" s="27" t="str">
        <f t="shared" si="1"/>
        <v>semaine n° 2</v>
      </c>
      <c r="G1842" s="46"/>
    </row>
    <row r="1843">
      <c r="A1843" s="35">
        <v>1.0</v>
      </c>
      <c r="B1843" s="36">
        <v>14.0</v>
      </c>
      <c r="C1843" s="37">
        <v>47132.0</v>
      </c>
      <c r="D1843" s="38" t="s">
        <v>53</v>
      </c>
      <c r="E1843" s="27" t="str">
        <f t="shared" si="1"/>
        <v>semaine n° 3</v>
      </c>
      <c r="G1843" s="46"/>
    </row>
    <row r="1844">
      <c r="A1844" s="35">
        <v>1.0</v>
      </c>
      <c r="B1844" s="36">
        <v>15.0</v>
      </c>
      <c r="C1844" s="37">
        <v>47133.0</v>
      </c>
      <c r="D1844" s="38" t="s">
        <v>56</v>
      </c>
      <c r="E1844" s="27" t="str">
        <f t="shared" si="1"/>
        <v>semaine n° 3</v>
      </c>
      <c r="G1844" s="46"/>
    </row>
    <row r="1845">
      <c r="A1845" s="35">
        <v>1.0</v>
      </c>
      <c r="B1845" s="36">
        <v>16.0</v>
      </c>
      <c r="C1845" s="37">
        <v>47134.0</v>
      </c>
      <c r="D1845" s="38" t="s">
        <v>59</v>
      </c>
      <c r="E1845" s="27" t="str">
        <f t="shared" si="1"/>
        <v>semaine n° 3</v>
      </c>
      <c r="G1845" s="46"/>
    </row>
    <row r="1846">
      <c r="A1846" s="35">
        <v>1.0</v>
      </c>
      <c r="B1846" s="36">
        <v>17.0</v>
      </c>
      <c r="C1846" s="37">
        <v>47135.0</v>
      </c>
      <c r="D1846" s="38" t="s">
        <v>63</v>
      </c>
      <c r="E1846" s="27" t="str">
        <f t="shared" si="1"/>
        <v>semaine n° 3</v>
      </c>
      <c r="G1846" s="46"/>
    </row>
    <row r="1847">
      <c r="A1847" s="35">
        <v>1.0</v>
      </c>
      <c r="B1847" s="36">
        <v>18.0</v>
      </c>
      <c r="C1847" s="37">
        <v>47136.0</v>
      </c>
      <c r="D1847" s="38" t="s">
        <v>66</v>
      </c>
      <c r="E1847" s="27" t="str">
        <f t="shared" si="1"/>
        <v>semaine n° 3</v>
      </c>
      <c r="G1847" s="46"/>
    </row>
    <row r="1848">
      <c r="A1848" s="35">
        <v>1.0</v>
      </c>
      <c r="B1848" s="36">
        <v>19.0</v>
      </c>
      <c r="C1848" s="37">
        <v>47137.0</v>
      </c>
      <c r="D1848" s="38" t="s">
        <v>68</v>
      </c>
      <c r="E1848" s="27" t="str">
        <f t="shared" si="1"/>
        <v>semaine n° 3</v>
      </c>
      <c r="G1848" s="46"/>
    </row>
    <row r="1849">
      <c r="A1849" s="35">
        <v>1.0</v>
      </c>
      <c r="B1849" s="36">
        <v>20.0</v>
      </c>
      <c r="C1849" s="37">
        <v>47138.0</v>
      </c>
      <c r="D1849" s="38" t="s">
        <v>69</v>
      </c>
      <c r="E1849" s="27" t="str">
        <f t="shared" si="1"/>
        <v>semaine n° 3</v>
      </c>
      <c r="G1849" s="46"/>
    </row>
    <row r="1850">
      <c r="A1850" s="35">
        <v>1.0</v>
      </c>
      <c r="B1850" s="36">
        <v>21.0</v>
      </c>
      <c r="C1850" s="37">
        <v>47139.0</v>
      </c>
      <c r="D1850" s="38" t="s">
        <v>70</v>
      </c>
      <c r="E1850" s="27" t="str">
        <f t="shared" si="1"/>
        <v>semaine n° 4</v>
      </c>
      <c r="G1850" s="46"/>
    </row>
    <row r="1851">
      <c r="A1851" s="35">
        <v>1.0</v>
      </c>
      <c r="B1851" s="36">
        <v>22.0</v>
      </c>
      <c r="C1851" s="37">
        <v>47140.0</v>
      </c>
      <c r="D1851" s="38" t="s">
        <v>71</v>
      </c>
      <c r="E1851" s="27" t="str">
        <f t="shared" si="1"/>
        <v>semaine n° 4</v>
      </c>
      <c r="G1851" s="46"/>
    </row>
    <row r="1852">
      <c r="A1852" s="35">
        <v>1.0</v>
      </c>
      <c r="B1852" s="36">
        <v>23.0</v>
      </c>
      <c r="C1852" s="37">
        <v>47141.0</v>
      </c>
      <c r="D1852" s="38" t="s">
        <v>72</v>
      </c>
      <c r="E1852" s="27" t="str">
        <f t="shared" si="1"/>
        <v>semaine n° 4</v>
      </c>
      <c r="G1852" s="46"/>
    </row>
    <row r="1853">
      <c r="A1853" s="35">
        <v>1.0</v>
      </c>
      <c r="B1853" s="36">
        <v>24.0</v>
      </c>
      <c r="C1853" s="37">
        <v>47142.0</v>
      </c>
      <c r="D1853" s="38" t="s">
        <v>73</v>
      </c>
      <c r="E1853" s="27" t="str">
        <f t="shared" si="1"/>
        <v>semaine n° 4</v>
      </c>
      <c r="G1853" s="46"/>
    </row>
    <row r="1854">
      <c r="A1854" s="35">
        <v>1.0</v>
      </c>
      <c r="B1854" s="36">
        <v>25.0</v>
      </c>
      <c r="C1854" s="37">
        <v>47143.0</v>
      </c>
      <c r="D1854" s="38" t="s">
        <v>74</v>
      </c>
      <c r="E1854" s="27" t="str">
        <f t="shared" si="1"/>
        <v>semaine n° 4</v>
      </c>
      <c r="G1854" s="46"/>
    </row>
    <row r="1855">
      <c r="A1855" s="35">
        <v>1.0</v>
      </c>
      <c r="B1855" s="36">
        <v>26.0</v>
      </c>
      <c r="C1855" s="37">
        <v>47144.0</v>
      </c>
      <c r="D1855" s="38" t="s">
        <v>75</v>
      </c>
      <c r="E1855" s="27" t="str">
        <f t="shared" si="1"/>
        <v>semaine n° 4</v>
      </c>
      <c r="G1855" s="46"/>
    </row>
    <row r="1856">
      <c r="A1856" s="35">
        <v>1.0</v>
      </c>
      <c r="B1856" s="36">
        <v>27.0</v>
      </c>
      <c r="C1856" s="37">
        <v>47145.0</v>
      </c>
      <c r="D1856" s="38" t="s">
        <v>76</v>
      </c>
      <c r="E1856" s="27" t="str">
        <f t="shared" si="1"/>
        <v>semaine n° 4</v>
      </c>
      <c r="G1856" s="46"/>
    </row>
    <row r="1857">
      <c r="A1857" s="35">
        <v>1.0</v>
      </c>
      <c r="B1857" s="36">
        <v>28.0</v>
      </c>
      <c r="C1857" s="37">
        <v>47146.0</v>
      </c>
      <c r="D1857" s="38" t="s">
        <v>77</v>
      </c>
      <c r="E1857" s="27" t="str">
        <f t="shared" si="1"/>
        <v>semaine n° 5</v>
      </c>
      <c r="G1857" s="46"/>
    </row>
    <row r="1858">
      <c r="A1858" s="35">
        <v>1.0</v>
      </c>
      <c r="B1858" s="36">
        <v>29.0</v>
      </c>
      <c r="C1858" s="37">
        <v>47147.0</v>
      </c>
      <c r="D1858" s="38" t="s">
        <v>78</v>
      </c>
      <c r="E1858" s="27" t="str">
        <f t="shared" si="1"/>
        <v>semaine n° 5</v>
      </c>
      <c r="G1858" s="46"/>
    </row>
    <row r="1859">
      <c r="A1859" s="35">
        <v>1.0</v>
      </c>
      <c r="B1859" s="36">
        <v>30.0</v>
      </c>
      <c r="C1859" s="37">
        <v>47148.0</v>
      </c>
      <c r="D1859" s="38" t="s">
        <v>79</v>
      </c>
      <c r="E1859" s="27" t="str">
        <f t="shared" si="1"/>
        <v>semaine n° 5</v>
      </c>
      <c r="G1859" s="46"/>
    </row>
    <row r="1860">
      <c r="A1860" s="35">
        <v>1.0</v>
      </c>
      <c r="B1860" s="36">
        <v>31.0</v>
      </c>
      <c r="C1860" s="37">
        <v>47149.0</v>
      </c>
      <c r="D1860" s="38" t="s">
        <v>80</v>
      </c>
      <c r="E1860" s="27" t="str">
        <f t="shared" si="1"/>
        <v>semaine n° 5</v>
      </c>
      <c r="G1860" s="46"/>
    </row>
    <row r="1861">
      <c r="A1861" s="35">
        <v>2.0</v>
      </c>
      <c r="B1861" s="36">
        <v>1.0</v>
      </c>
      <c r="C1861" s="37">
        <v>47150.0</v>
      </c>
      <c r="D1861" s="38" t="s">
        <v>81</v>
      </c>
      <c r="E1861" s="27" t="str">
        <f t="shared" si="1"/>
        <v>semaine n° 5</v>
      </c>
      <c r="G1861" s="46"/>
    </row>
    <row r="1862">
      <c r="A1862" s="35">
        <v>2.0</v>
      </c>
      <c r="B1862" s="36">
        <v>2.0</v>
      </c>
      <c r="C1862" s="37">
        <v>47151.0</v>
      </c>
      <c r="D1862" s="38" t="s">
        <v>82</v>
      </c>
      <c r="E1862" s="27" t="str">
        <f t="shared" si="1"/>
        <v>semaine n° 5</v>
      </c>
      <c r="G1862" s="46"/>
    </row>
    <row r="1863">
      <c r="A1863" s="35">
        <v>2.0</v>
      </c>
      <c r="B1863" s="36">
        <v>3.0</v>
      </c>
      <c r="C1863" s="37">
        <v>47152.0</v>
      </c>
      <c r="D1863" s="38" t="s">
        <v>83</v>
      </c>
      <c r="E1863" s="27" t="str">
        <f t="shared" si="1"/>
        <v>semaine n° 5</v>
      </c>
      <c r="G1863" s="46"/>
    </row>
    <row r="1864">
      <c r="A1864" s="35">
        <v>2.0</v>
      </c>
      <c r="B1864" s="36">
        <v>4.0</v>
      </c>
      <c r="C1864" s="37">
        <v>47153.0</v>
      </c>
      <c r="D1864" s="38" t="s">
        <v>84</v>
      </c>
      <c r="E1864" s="27" t="str">
        <f t="shared" si="1"/>
        <v>semaine n° 6</v>
      </c>
      <c r="G1864" s="46"/>
    </row>
    <row r="1865">
      <c r="A1865" s="35">
        <v>2.0</v>
      </c>
      <c r="B1865" s="36">
        <v>5.0</v>
      </c>
      <c r="C1865" s="37">
        <v>47154.0</v>
      </c>
      <c r="D1865" s="38" t="s">
        <v>85</v>
      </c>
      <c r="E1865" s="27" t="str">
        <f t="shared" si="1"/>
        <v>semaine n° 6</v>
      </c>
      <c r="G1865" s="46"/>
    </row>
    <row r="1866">
      <c r="A1866" s="35">
        <v>2.0</v>
      </c>
      <c r="B1866" s="36">
        <v>6.0</v>
      </c>
      <c r="C1866" s="37">
        <v>47155.0</v>
      </c>
      <c r="D1866" s="38" t="s">
        <v>86</v>
      </c>
      <c r="E1866" s="27" t="str">
        <f t="shared" si="1"/>
        <v>semaine n° 6</v>
      </c>
      <c r="G1866" s="46"/>
    </row>
    <row r="1867">
      <c r="A1867" s="35">
        <v>2.0</v>
      </c>
      <c r="B1867" s="36">
        <v>7.0</v>
      </c>
      <c r="C1867" s="37">
        <v>47156.0</v>
      </c>
      <c r="D1867" s="38" t="s">
        <v>87</v>
      </c>
      <c r="E1867" s="27" t="str">
        <f t="shared" si="1"/>
        <v>semaine n° 6</v>
      </c>
      <c r="G1867" s="46"/>
    </row>
    <row r="1868">
      <c r="A1868" s="35">
        <v>2.0</v>
      </c>
      <c r="B1868" s="36">
        <v>8.0</v>
      </c>
      <c r="C1868" s="37">
        <v>47157.0</v>
      </c>
      <c r="D1868" s="38" t="s">
        <v>88</v>
      </c>
      <c r="E1868" s="27" t="str">
        <f t="shared" si="1"/>
        <v>semaine n° 6</v>
      </c>
      <c r="G1868" s="46"/>
    </row>
    <row r="1869">
      <c r="A1869" s="35">
        <v>2.0</v>
      </c>
      <c r="B1869" s="36">
        <v>9.0</v>
      </c>
      <c r="C1869" s="37">
        <v>47158.0</v>
      </c>
      <c r="D1869" s="38" t="s">
        <v>89</v>
      </c>
      <c r="E1869" s="27" t="str">
        <f t="shared" si="1"/>
        <v>semaine n° 6</v>
      </c>
      <c r="G1869" s="46"/>
    </row>
    <row r="1870">
      <c r="A1870" s="35">
        <v>2.0</v>
      </c>
      <c r="B1870" s="36">
        <v>10.0</v>
      </c>
      <c r="C1870" s="37">
        <v>47159.0</v>
      </c>
      <c r="D1870" s="38" t="s">
        <v>90</v>
      </c>
      <c r="E1870" s="27" t="str">
        <f t="shared" si="1"/>
        <v>semaine n° 6</v>
      </c>
      <c r="G1870" s="46"/>
    </row>
    <row r="1871">
      <c r="A1871" s="35">
        <v>2.0</v>
      </c>
      <c r="B1871" s="36">
        <v>11.0</v>
      </c>
      <c r="C1871" s="37">
        <v>47160.0</v>
      </c>
      <c r="D1871" s="38" t="s">
        <v>91</v>
      </c>
      <c r="E1871" s="27" t="str">
        <f t="shared" si="1"/>
        <v>semaine n° 7</v>
      </c>
      <c r="G1871" s="46"/>
    </row>
    <row r="1872">
      <c r="A1872" s="35">
        <v>2.0</v>
      </c>
      <c r="B1872" s="36">
        <v>12.0</v>
      </c>
      <c r="C1872" s="37">
        <v>47161.0</v>
      </c>
      <c r="D1872" s="38" t="s">
        <v>92</v>
      </c>
      <c r="E1872" s="27" t="str">
        <f t="shared" si="1"/>
        <v>semaine n° 7</v>
      </c>
      <c r="G1872" s="46"/>
    </row>
    <row r="1873">
      <c r="A1873" s="35">
        <v>2.0</v>
      </c>
      <c r="B1873" s="36">
        <v>13.0</v>
      </c>
      <c r="C1873" s="37">
        <v>47162.0</v>
      </c>
      <c r="D1873" s="38" t="s">
        <v>93</v>
      </c>
      <c r="E1873" s="27" t="str">
        <f t="shared" si="1"/>
        <v>semaine n° 7</v>
      </c>
      <c r="G1873" s="46"/>
    </row>
    <row r="1874">
      <c r="A1874" s="35">
        <v>2.0</v>
      </c>
      <c r="B1874" s="36">
        <v>14.0</v>
      </c>
      <c r="C1874" s="37">
        <v>47163.0</v>
      </c>
      <c r="D1874" s="38" t="s">
        <v>94</v>
      </c>
      <c r="E1874" s="27" t="str">
        <f t="shared" si="1"/>
        <v>semaine n° 7</v>
      </c>
      <c r="G1874" s="46"/>
    </row>
    <row r="1875">
      <c r="A1875" s="35">
        <v>2.0</v>
      </c>
      <c r="B1875" s="36">
        <v>15.0</v>
      </c>
      <c r="C1875" s="37">
        <v>47164.0</v>
      </c>
      <c r="D1875" s="38" t="s">
        <v>95</v>
      </c>
      <c r="E1875" s="27" t="str">
        <f t="shared" si="1"/>
        <v>semaine n° 7</v>
      </c>
      <c r="G1875" s="46"/>
    </row>
    <row r="1876">
      <c r="A1876" s="35">
        <v>2.0</v>
      </c>
      <c r="B1876" s="36">
        <v>16.0</v>
      </c>
      <c r="C1876" s="37">
        <v>47165.0</v>
      </c>
      <c r="D1876" s="38" t="s">
        <v>96</v>
      </c>
      <c r="E1876" s="27" t="str">
        <f t="shared" si="1"/>
        <v>semaine n° 7</v>
      </c>
      <c r="G1876" s="46"/>
    </row>
    <row r="1877">
      <c r="A1877" s="35">
        <v>2.0</v>
      </c>
      <c r="B1877" s="36">
        <v>17.0</v>
      </c>
      <c r="C1877" s="37">
        <v>47166.0</v>
      </c>
      <c r="D1877" s="38" t="s">
        <v>97</v>
      </c>
      <c r="E1877" s="27" t="str">
        <f t="shared" si="1"/>
        <v>semaine n° 7</v>
      </c>
      <c r="G1877" s="46"/>
    </row>
    <row r="1878">
      <c r="A1878" s="35">
        <v>2.0</v>
      </c>
      <c r="B1878" s="36">
        <v>18.0</v>
      </c>
      <c r="C1878" s="37">
        <v>47167.0</v>
      </c>
      <c r="D1878" s="38" t="s">
        <v>98</v>
      </c>
      <c r="E1878" s="27" t="str">
        <f t="shared" si="1"/>
        <v>semaine n° 8</v>
      </c>
      <c r="G1878" s="46"/>
    </row>
    <row r="1879">
      <c r="A1879" s="35">
        <v>2.0</v>
      </c>
      <c r="B1879" s="36">
        <v>19.0</v>
      </c>
      <c r="C1879" s="37">
        <v>47168.0</v>
      </c>
      <c r="D1879" s="38" t="s">
        <v>99</v>
      </c>
      <c r="E1879" s="27" t="str">
        <f t="shared" si="1"/>
        <v>semaine n° 8</v>
      </c>
      <c r="G1879" s="46"/>
    </row>
    <row r="1880">
      <c r="A1880" s="35">
        <v>2.0</v>
      </c>
      <c r="B1880" s="36">
        <v>20.0</v>
      </c>
      <c r="C1880" s="37">
        <v>47169.0</v>
      </c>
      <c r="D1880" s="38" t="s">
        <v>100</v>
      </c>
      <c r="E1880" s="27" t="str">
        <f t="shared" si="1"/>
        <v>semaine n° 8</v>
      </c>
      <c r="G1880" s="46"/>
    </row>
    <row r="1881">
      <c r="A1881" s="35">
        <v>2.0</v>
      </c>
      <c r="B1881" s="36">
        <v>21.0</v>
      </c>
      <c r="C1881" s="37">
        <v>47170.0</v>
      </c>
      <c r="D1881" s="38" t="s">
        <v>101</v>
      </c>
      <c r="E1881" s="27" t="str">
        <f t="shared" si="1"/>
        <v>semaine n° 8</v>
      </c>
      <c r="G1881" s="46"/>
    </row>
    <row r="1882">
      <c r="A1882" s="35">
        <v>2.0</v>
      </c>
      <c r="B1882" s="36">
        <v>22.0</v>
      </c>
      <c r="C1882" s="37">
        <v>47171.0</v>
      </c>
      <c r="D1882" s="38" t="s">
        <v>102</v>
      </c>
      <c r="E1882" s="27" t="str">
        <f t="shared" si="1"/>
        <v>semaine n° 8</v>
      </c>
      <c r="G1882" s="46"/>
    </row>
    <row r="1883">
      <c r="A1883" s="35">
        <v>2.0</v>
      </c>
      <c r="B1883" s="36">
        <v>23.0</v>
      </c>
      <c r="C1883" s="37">
        <v>47172.0</v>
      </c>
      <c r="D1883" s="38" t="s">
        <v>103</v>
      </c>
      <c r="E1883" s="27" t="str">
        <f t="shared" si="1"/>
        <v>semaine n° 8</v>
      </c>
      <c r="G1883" s="46"/>
    </row>
    <row r="1884">
      <c r="A1884" s="35">
        <v>2.0</v>
      </c>
      <c r="B1884" s="36">
        <v>24.0</v>
      </c>
      <c r="C1884" s="37">
        <v>47173.0</v>
      </c>
      <c r="D1884" s="38" t="s">
        <v>104</v>
      </c>
      <c r="E1884" s="27" t="str">
        <f t="shared" si="1"/>
        <v>semaine n° 8</v>
      </c>
      <c r="G1884" s="46"/>
    </row>
    <row r="1885">
      <c r="A1885" s="35">
        <v>2.0</v>
      </c>
      <c r="B1885" s="36">
        <v>25.0</v>
      </c>
      <c r="C1885" s="37">
        <v>47174.0</v>
      </c>
      <c r="D1885" s="38" t="s">
        <v>105</v>
      </c>
      <c r="E1885" s="27" t="str">
        <f t="shared" si="1"/>
        <v>semaine n° 9</v>
      </c>
      <c r="G1885" s="46"/>
    </row>
    <row r="1886">
      <c r="A1886" s="35">
        <v>2.0</v>
      </c>
      <c r="B1886" s="36">
        <v>26.0</v>
      </c>
      <c r="C1886" s="37">
        <v>47175.0</v>
      </c>
      <c r="D1886" s="38" t="s">
        <v>106</v>
      </c>
      <c r="E1886" s="27" t="str">
        <f t="shared" si="1"/>
        <v>semaine n° 9</v>
      </c>
      <c r="G1886" s="46"/>
    </row>
    <row r="1887">
      <c r="A1887" s="35">
        <v>2.0</v>
      </c>
      <c r="B1887" s="36">
        <v>27.0</v>
      </c>
      <c r="C1887" s="37">
        <v>47176.0</v>
      </c>
      <c r="D1887" s="38" t="s">
        <v>107</v>
      </c>
      <c r="E1887" s="27" t="str">
        <f t="shared" si="1"/>
        <v>semaine n° 9</v>
      </c>
      <c r="G1887" s="46"/>
    </row>
    <row r="1888">
      <c r="A1888" s="35">
        <v>2.0</v>
      </c>
      <c r="B1888" s="36">
        <v>28.0</v>
      </c>
      <c r="C1888" s="37">
        <v>47177.0</v>
      </c>
      <c r="D1888" s="38" t="s">
        <v>108</v>
      </c>
      <c r="E1888" s="27" t="str">
        <f t="shared" si="1"/>
        <v>semaine n° 9</v>
      </c>
      <c r="G1888" s="46"/>
    </row>
    <row r="1889">
      <c r="A1889" s="35">
        <v>3.0</v>
      </c>
      <c r="B1889" s="36">
        <v>1.0</v>
      </c>
      <c r="C1889" s="37">
        <v>47178.0</v>
      </c>
      <c r="D1889" s="38" t="s">
        <v>110</v>
      </c>
      <c r="E1889" s="27" t="str">
        <f t="shared" si="1"/>
        <v>semaine n° 9</v>
      </c>
      <c r="G1889" s="46"/>
    </row>
    <row r="1890">
      <c r="A1890" s="35">
        <v>3.0</v>
      </c>
      <c r="B1890" s="36">
        <v>2.0</v>
      </c>
      <c r="C1890" s="37">
        <v>47179.0</v>
      </c>
      <c r="D1890" s="38" t="s">
        <v>111</v>
      </c>
      <c r="E1890" s="27" t="str">
        <f t="shared" si="1"/>
        <v>semaine n° 9</v>
      </c>
      <c r="G1890" s="46"/>
    </row>
    <row r="1891">
      <c r="A1891" s="35">
        <v>3.0</v>
      </c>
      <c r="B1891" s="36">
        <v>3.0</v>
      </c>
      <c r="C1891" s="37">
        <v>47180.0</v>
      </c>
      <c r="D1891" s="38" t="s">
        <v>112</v>
      </c>
      <c r="E1891" s="27" t="str">
        <f t="shared" si="1"/>
        <v>semaine n° 9</v>
      </c>
      <c r="G1891" s="46"/>
    </row>
    <row r="1892">
      <c r="A1892" s="35">
        <v>3.0</v>
      </c>
      <c r="B1892" s="36">
        <v>4.0</v>
      </c>
      <c r="C1892" s="37">
        <v>47181.0</v>
      </c>
      <c r="D1892" s="38" t="s">
        <v>113</v>
      </c>
      <c r="E1892" s="27" t="str">
        <f t="shared" si="1"/>
        <v>semaine n° 10</v>
      </c>
      <c r="G1892" s="46"/>
    </row>
    <row r="1893">
      <c r="A1893" s="35">
        <v>3.0</v>
      </c>
      <c r="B1893" s="36">
        <v>5.0</v>
      </c>
      <c r="C1893" s="37">
        <v>47182.0</v>
      </c>
      <c r="D1893" s="38" t="s">
        <v>114</v>
      </c>
      <c r="E1893" s="27" t="str">
        <f t="shared" si="1"/>
        <v>semaine n° 10</v>
      </c>
      <c r="G1893" s="46"/>
    </row>
    <row r="1894">
      <c r="A1894" s="35">
        <v>3.0</v>
      </c>
      <c r="B1894" s="36">
        <v>6.0</v>
      </c>
      <c r="C1894" s="37">
        <v>47183.0</v>
      </c>
      <c r="D1894" s="38" t="s">
        <v>115</v>
      </c>
      <c r="E1894" s="27" t="str">
        <f t="shared" si="1"/>
        <v>semaine n° 10</v>
      </c>
      <c r="G1894" s="46"/>
    </row>
    <row r="1895">
      <c r="A1895" s="35">
        <v>3.0</v>
      </c>
      <c r="B1895" s="36">
        <v>7.0</v>
      </c>
      <c r="C1895" s="37">
        <v>47184.0</v>
      </c>
      <c r="D1895" s="38" t="s">
        <v>116</v>
      </c>
      <c r="E1895" s="27" t="str">
        <f t="shared" si="1"/>
        <v>semaine n° 10</v>
      </c>
      <c r="G1895" s="46"/>
    </row>
    <row r="1896">
      <c r="A1896" s="35">
        <v>3.0</v>
      </c>
      <c r="B1896" s="36">
        <v>8.0</v>
      </c>
      <c r="C1896" s="37">
        <v>47185.0</v>
      </c>
      <c r="D1896" s="38" t="s">
        <v>117</v>
      </c>
      <c r="E1896" s="27" t="str">
        <f t="shared" si="1"/>
        <v>semaine n° 10</v>
      </c>
      <c r="G1896" s="46"/>
    </row>
    <row r="1897">
      <c r="A1897" s="35">
        <v>3.0</v>
      </c>
      <c r="B1897" s="36">
        <v>9.0</v>
      </c>
      <c r="C1897" s="37">
        <v>47186.0</v>
      </c>
      <c r="D1897" s="38" t="s">
        <v>118</v>
      </c>
      <c r="E1897" s="27" t="str">
        <f t="shared" si="1"/>
        <v>semaine n° 10</v>
      </c>
      <c r="G1897" s="46"/>
    </row>
    <row r="1898">
      <c r="A1898" s="35">
        <v>3.0</v>
      </c>
      <c r="B1898" s="36">
        <v>10.0</v>
      </c>
      <c r="C1898" s="37">
        <v>47187.0</v>
      </c>
      <c r="D1898" s="38" t="s">
        <v>119</v>
      </c>
      <c r="E1898" s="27" t="str">
        <f t="shared" si="1"/>
        <v>semaine n° 10</v>
      </c>
      <c r="G1898" s="46"/>
    </row>
    <row r="1899">
      <c r="A1899" s="35">
        <v>3.0</v>
      </c>
      <c r="B1899" s="36">
        <v>11.0</v>
      </c>
      <c r="C1899" s="37">
        <v>47188.0</v>
      </c>
      <c r="D1899" s="38" t="s">
        <v>120</v>
      </c>
      <c r="E1899" s="27" t="str">
        <f t="shared" si="1"/>
        <v>semaine n° 11</v>
      </c>
      <c r="G1899" s="46"/>
    </row>
    <row r="1900">
      <c r="A1900" s="35">
        <v>3.0</v>
      </c>
      <c r="B1900" s="36">
        <v>12.0</v>
      </c>
      <c r="C1900" s="37">
        <v>47189.0</v>
      </c>
      <c r="D1900" s="38" t="s">
        <v>121</v>
      </c>
      <c r="E1900" s="27" t="str">
        <f t="shared" si="1"/>
        <v>semaine n° 11</v>
      </c>
      <c r="G1900" s="46"/>
    </row>
    <row r="1901">
      <c r="A1901" s="35">
        <v>3.0</v>
      </c>
      <c r="B1901" s="36">
        <v>13.0</v>
      </c>
      <c r="C1901" s="37">
        <v>47190.0</v>
      </c>
      <c r="D1901" s="38" t="s">
        <v>122</v>
      </c>
      <c r="E1901" s="27" t="str">
        <f t="shared" si="1"/>
        <v>semaine n° 11</v>
      </c>
      <c r="G1901" s="46"/>
    </row>
    <row r="1902">
      <c r="A1902" s="35">
        <v>3.0</v>
      </c>
      <c r="B1902" s="36">
        <v>14.0</v>
      </c>
      <c r="C1902" s="37">
        <v>47191.0</v>
      </c>
      <c r="D1902" s="38" t="s">
        <v>123</v>
      </c>
      <c r="E1902" s="27" t="str">
        <f t="shared" si="1"/>
        <v>semaine n° 11</v>
      </c>
      <c r="G1902" s="46"/>
    </row>
    <row r="1903">
      <c r="A1903" s="35">
        <v>3.0</v>
      </c>
      <c r="B1903" s="36">
        <v>15.0</v>
      </c>
      <c r="C1903" s="37">
        <v>47192.0</v>
      </c>
      <c r="D1903" s="38" t="s">
        <v>124</v>
      </c>
      <c r="E1903" s="27" t="str">
        <f t="shared" si="1"/>
        <v>semaine n° 11</v>
      </c>
      <c r="G1903" s="46"/>
    </row>
    <row r="1904">
      <c r="A1904" s="35">
        <v>3.0</v>
      </c>
      <c r="B1904" s="36">
        <v>16.0</v>
      </c>
      <c r="C1904" s="37">
        <v>47193.0</v>
      </c>
      <c r="D1904" s="38" t="s">
        <v>125</v>
      </c>
      <c r="E1904" s="27" t="str">
        <f t="shared" si="1"/>
        <v>semaine n° 11</v>
      </c>
      <c r="G1904" s="46"/>
    </row>
    <row r="1905">
      <c r="A1905" s="35">
        <v>3.0</v>
      </c>
      <c r="B1905" s="36">
        <v>17.0</v>
      </c>
      <c r="C1905" s="37">
        <v>47194.0</v>
      </c>
      <c r="D1905" s="38" t="s">
        <v>126</v>
      </c>
      <c r="E1905" s="27" t="str">
        <f t="shared" si="1"/>
        <v>semaine n° 11</v>
      </c>
      <c r="G1905" s="46"/>
    </row>
    <row r="1906">
      <c r="A1906" s="35">
        <v>3.0</v>
      </c>
      <c r="B1906" s="36">
        <v>18.0</v>
      </c>
      <c r="C1906" s="37">
        <v>47195.0</v>
      </c>
      <c r="D1906" s="38" t="s">
        <v>127</v>
      </c>
      <c r="E1906" s="27" t="str">
        <f t="shared" si="1"/>
        <v>semaine n° 12</v>
      </c>
      <c r="G1906" s="46"/>
    </row>
    <row r="1907">
      <c r="A1907" s="35">
        <v>3.0</v>
      </c>
      <c r="B1907" s="36">
        <v>19.0</v>
      </c>
      <c r="C1907" s="37">
        <v>47196.0</v>
      </c>
      <c r="D1907" s="38" t="s">
        <v>128</v>
      </c>
      <c r="E1907" s="27" t="str">
        <f t="shared" si="1"/>
        <v>semaine n° 12</v>
      </c>
      <c r="G1907" s="46"/>
    </row>
    <row r="1908">
      <c r="A1908" s="35">
        <v>3.0</v>
      </c>
      <c r="B1908" s="36">
        <v>20.0</v>
      </c>
      <c r="C1908" s="37">
        <v>47197.0</v>
      </c>
      <c r="D1908" s="38" t="s">
        <v>129</v>
      </c>
      <c r="E1908" s="27" t="str">
        <f t="shared" si="1"/>
        <v>semaine n° 12</v>
      </c>
      <c r="G1908" s="46"/>
    </row>
    <row r="1909">
      <c r="A1909" s="35">
        <v>3.0</v>
      </c>
      <c r="B1909" s="36">
        <v>21.0</v>
      </c>
      <c r="C1909" s="37">
        <v>47198.0</v>
      </c>
      <c r="D1909" s="38" t="s">
        <v>130</v>
      </c>
      <c r="E1909" s="27" t="str">
        <f t="shared" si="1"/>
        <v>semaine n° 12</v>
      </c>
      <c r="G1909" s="46"/>
    </row>
    <row r="1910">
      <c r="A1910" s="35">
        <v>3.0</v>
      </c>
      <c r="B1910" s="36">
        <v>22.0</v>
      </c>
      <c r="C1910" s="37">
        <v>47199.0</v>
      </c>
      <c r="D1910" s="38" t="s">
        <v>131</v>
      </c>
      <c r="E1910" s="27" t="str">
        <f t="shared" si="1"/>
        <v>semaine n° 12</v>
      </c>
      <c r="G1910" s="46"/>
    </row>
    <row r="1911">
      <c r="A1911" s="35">
        <v>3.0</v>
      </c>
      <c r="B1911" s="36">
        <v>23.0</v>
      </c>
      <c r="C1911" s="37">
        <v>47200.0</v>
      </c>
      <c r="D1911" s="38" t="s">
        <v>132</v>
      </c>
      <c r="E1911" s="27" t="str">
        <f t="shared" si="1"/>
        <v>semaine n° 12</v>
      </c>
      <c r="G1911" s="46"/>
    </row>
    <row r="1912">
      <c r="A1912" s="35">
        <v>3.0</v>
      </c>
      <c r="B1912" s="36">
        <v>24.0</v>
      </c>
      <c r="C1912" s="37">
        <v>47201.0</v>
      </c>
      <c r="D1912" s="38" t="s">
        <v>133</v>
      </c>
      <c r="E1912" s="27" t="str">
        <f t="shared" si="1"/>
        <v>semaine n° 12</v>
      </c>
      <c r="G1912" s="46"/>
    </row>
    <row r="1913">
      <c r="A1913" s="35">
        <v>3.0</v>
      </c>
      <c r="B1913" s="36">
        <v>25.0</v>
      </c>
      <c r="C1913" s="37">
        <v>47202.0</v>
      </c>
      <c r="D1913" s="38" t="s">
        <v>134</v>
      </c>
      <c r="E1913" s="27" t="str">
        <f t="shared" si="1"/>
        <v>semaine n° 13</v>
      </c>
      <c r="G1913" s="46"/>
    </row>
    <row r="1914">
      <c r="A1914" s="35">
        <v>3.0</v>
      </c>
      <c r="B1914" s="36">
        <v>26.0</v>
      </c>
      <c r="C1914" s="37">
        <v>47203.0</v>
      </c>
      <c r="D1914" s="38" t="s">
        <v>135</v>
      </c>
      <c r="E1914" s="27" t="str">
        <f t="shared" si="1"/>
        <v>semaine n° 13</v>
      </c>
      <c r="G1914" s="46"/>
    </row>
    <row r="1915">
      <c r="A1915" s="35">
        <v>3.0</v>
      </c>
      <c r="B1915" s="36">
        <v>27.0</v>
      </c>
      <c r="C1915" s="37">
        <v>47204.0</v>
      </c>
      <c r="D1915" s="38" t="s">
        <v>136</v>
      </c>
      <c r="E1915" s="27" t="str">
        <f t="shared" si="1"/>
        <v>semaine n° 13</v>
      </c>
      <c r="G1915" s="46"/>
    </row>
    <row r="1916">
      <c r="A1916" s="35">
        <v>3.0</v>
      </c>
      <c r="B1916" s="36">
        <v>28.0</v>
      </c>
      <c r="C1916" s="37">
        <v>47205.0</v>
      </c>
      <c r="D1916" s="38" t="s">
        <v>137</v>
      </c>
      <c r="E1916" s="27" t="str">
        <f t="shared" si="1"/>
        <v>semaine n° 13</v>
      </c>
      <c r="G1916" s="46"/>
    </row>
    <row r="1917">
      <c r="A1917" s="35">
        <v>3.0</v>
      </c>
      <c r="B1917" s="36">
        <v>29.0</v>
      </c>
      <c r="C1917" s="37">
        <v>47206.0</v>
      </c>
      <c r="D1917" s="38" t="s">
        <v>138</v>
      </c>
      <c r="E1917" s="27" t="str">
        <f t="shared" si="1"/>
        <v>semaine n° 13</v>
      </c>
      <c r="G1917" s="46"/>
    </row>
    <row r="1918">
      <c r="A1918" s="35">
        <v>3.0</v>
      </c>
      <c r="B1918" s="36">
        <v>30.0</v>
      </c>
      <c r="C1918" s="37">
        <v>47207.0</v>
      </c>
      <c r="D1918" s="38" t="s">
        <v>139</v>
      </c>
      <c r="E1918" s="27" t="str">
        <f t="shared" si="1"/>
        <v>semaine n° 13</v>
      </c>
      <c r="G1918" s="46"/>
    </row>
    <row r="1919">
      <c r="A1919" s="35">
        <v>3.0</v>
      </c>
      <c r="B1919" s="36">
        <v>31.0</v>
      </c>
      <c r="C1919" s="37">
        <v>47208.0</v>
      </c>
      <c r="D1919" s="38" t="s">
        <v>140</v>
      </c>
      <c r="E1919" s="27" t="str">
        <f t="shared" si="1"/>
        <v>semaine n° 13</v>
      </c>
      <c r="G1919" s="46"/>
    </row>
    <row r="1920">
      <c r="A1920" s="35">
        <v>4.0</v>
      </c>
      <c r="B1920" s="36">
        <v>1.0</v>
      </c>
      <c r="C1920" s="37">
        <v>47209.0</v>
      </c>
      <c r="D1920" s="38" t="s">
        <v>141</v>
      </c>
      <c r="E1920" s="27" t="str">
        <f t="shared" si="1"/>
        <v>semaine n° 14</v>
      </c>
      <c r="G1920" s="46"/>
    </row>
    <row r="1921">
      <c r="A1921" s="35">
        <v>4.0</v>
      </c>
      <c r="B1921" s="36">
        <v>2.0</v>
      </c>
      <c r="C1921" s="37">
        <v>47210.0</v>
      </c>
      <c r="D1921" s="38" t="s">
        <v>142</v>
      </c>
      <c r="E1921" s="27" t="str">
        <f t="shared" si="1"/>
        <v>semaine n° 14</v>
      </c>
      <c r="G1921" s="46"/>
    </row>
    <row r="1922">
      <c r="A1922" s="35">
        <v>4.0</v>
      </c>
      <c r="B1922" s="36">
        <v>3.0</v>
      </c>
      <c r="C1922" s="37">
        <v>47211.0</v>
      </c>
      <c r="D1922" s="38" t="s">
        <v>143</v>
      </c>
      <c r="E1922" s="27" t="str">
        <f t="shared" si="1"/>
        <v>semaine n° 14</v>
      </c>
      <c r="G1922" s="46"/>
    </row>
    <row r="1923">
      <c r="A1923" s="35">
        <v>4.0</v>
      </c>
      <c r="B1923" s="36">
        <v>4.0</v>
      </c>
      <c r="C1923" s="37">
        <v>47212.0</v>
      </c>
      <c r="D1923" s="38" t="s">
        <v>144</v>
      </c>
      <c r="E1923" s="27" t="str">
        <f t="shared" si="1"/>
        <v>semaine n° 14</v>
      </c>
      <c r="G1923" s="46"/>
    </row>
    <row r="1924">
      <c r="A1924" s="35">
        <v>4.0</v>
      </c>
      <c r="B1924" s="36">
        <v>5.0</v>
      </c>
      <c r="C1924" s="37">
        <v>47213.0</v>
      </c>
      <c r="D1924" s="38" t="s">
        <v>145</v>
      </c>
      <c r="E1924" s="27" t="str">
        <f t="shared" si="1"/>
        <v>semaine n° 14</v>
      </c>
      <c r="G1924" s="46"/>
    </row>
    <row r="1925">
      <c r="A1925" s="35">
        <v>4.0</v>
      </c>
      <c r="B1925" s="36">
        <v>6.0</v>
      </c>
      <c r="C1925" s="37">
        <v>47214.0</v>
      </c>
      <c r="D1925" s="38" t="s">
        <v>146</v>
      </c>
      <c r="E1925" s="27" t="str">
        <f t="shared" si="1"/>
        <v>semaine n° 14</v>
      </c>
      <c r="G1925" s="46"/>
    </row>
    <row r="1926">
      <c r="A1926" s="35">
        <v>4.0</v>
      </c>
      <c r="B1926" s="36">
        <v>7.0</v>
      </c>
      <c r="C1926" s="37">
        <v>47215.0</v>
      </c>
      <c r="D1926" s="38" t="s">
        <v>147</v>
      </c>
      <c r="E1926" s="27" t="str">
        <f t="shared" si="1"/>
        <v>semaine n° 14</v>
      </c>
      <c r="G1926" s="46"/>
    </row>
    <row r="1927">
      <c r="A1927" s="35">
        <v>4.0</v>
      </c>
      <c r="B1927" s="36">
        <v>8.0</v>
      </c>
      <c r="C1927" s="37">
        <v>47216.0</v>
      </c>
      <c r="D1927" s="38" t="s">
        <v>148</v>
      </c>
      <c r="E1927" s="27" t="str">
        <f t="shared" si="1"/>
        <v>semaine n° 15</v>
      </c>
      <c r="G1927" s="46"/>
    </row>
    <row r="1928">
      <c r="A1928" s="35">
        <v>4.0</v>
      </c>
      <c r="B1928" s="36">
        <v>9.0</v>
      </c>
      <c r="C1928" s="37">
        <v>47217.0</v>
      </c>
      <c r="D1928" s="38" t="s">
        <v>149</v>
      </c>
      <c r="E1928" s="27" t="str">
        <f t="shared" si="1"/>
        <v>semaine n° 15</v>
      </c>
      <c r="G1928" s="46"/>
    </row>
    <row r="1929">
      <c r="A1929" s="35">
        <v>4.0</v>
      </c>
      <c r="B1929" s="36">
        <v>10.0</v>
      </c>
      <c r="C1929" s="37">
        <v>47218.0</v>
      </c>
      <c r="D1929" s="38" t="s">
        <v>150</v>
      </c>
      <c r="E1929" s="27" t="str">
        <f t="shared" si="1"/>
        <v>semaine n° 15</v>
      </c>
      <c r="G1929" s="46"/>
    </row>
    <row r="1930">
      <c r="A1930" s="35">
        <v>4.0</v>
      </c>
      <c r="B1930" s="36">
        <v>11.0</v>
      </c>
      <c r="C1930" s="37">
        <v>47219.0</v>
      </c>
      <c r="D1930" s="38" t="s">
        <v>151</v>
      </c>
      <c r="E1930" s="27" t="str">
        <f t="shared" si="1"/>
        <v>semaine n° 15</v>
      </c>
      <c r="G1930" s="46"/>
    </row>
    <row r="1931">
      <c r="A1931" s="35">
        <v>4.0</v>
      </c>
      <c r="B1931" s="36">
        <v>12.0</v>
      </c>
      <c r="C1931" s="37">
        <v>47220.0</v>
      </c>
      <c r="D1931" s="38" t="s">
        <v>152</v>
      </c>
      <c r="E1931" s="27" t="str">
        <f t="shared" si="1"/>
        <v>semaine n° 15</v>
      </c>
      <c r="G1931" s="46"/>
    </row>
    <row r="1932">
      <c r="A1932" s="35">
        <v>4.0</v>
      </c>
      <c r="B1932" s="36">
        <v>13.0</v>
      </c>
      <c r="C1932" s="37">
        <v>47221.0</v>
      </c>
      <c r="D1932" s="38" t="s">
        <v>153</v>
      </c>
      <c r="E1932" s="27" t="str">
        <f t="shared" si="1"/>
        <v>semaine n° 15</v>
      </c>
      <c r="G1932" s="46"/>
    </row>
    <row r="1933">
      <c r="A1933" s="35">
        <v>4.0</v>
      </c>
      <c r="B1933" s="36">
        <v>14.0</v>
      </c>
      <c r="C1933" s="37">
        <v>47222.0</v>
      </c>
      <c r="D1933" s="38" t="s">
        <v>154</v>
      </c>
      <c r="E1933" s="27" t="str">
        <f t="shared" si="1"/>
        <v>semaine n° 15</v>
      </c>
      <c r="G1933" s="46"/>
    </row>
    <row r="1934">
      <c r="A1934" s="35">
        <v>4.0</v>
      </c>
      <c r="B1934" s="36">
        <v>15.0</v>
      </c>
      <c r="C1934" s="37">
        <v>47223.0</v>
      </c>
      <c r="D1934" s="38" t="s">
        <v>155</v>
      </c>
      <c r="E1934" s="27" t="str">
        <f t="shared" si="1"/>
        <v>semaine n° 16</v>
      </c>
      <c r="G1934" s="46"/>
    </row>
    <row r="1935">
      <c r="A1935" s="35">
        <v>4.0</v>
      </c>
      <c r="B1935" s="36">
        <v>16.0</v>
      </c>
      <c r="C1935" s="37">
        <v>47224.0</v>
      </c>
      <c r="D1935" s="38" t="s">
        <v>156</v>
      </c>
      <c r="E1935" s="27" t="str">
        <f t="shared" si="1"/>
        <v>semaine n° 16</v>
      </c>
      <c r="G1935" s="46"/>
    </row>
    <row r="1936">
      <c r="A1936" s="35">
        <v>4.0</v>
      </c>
      <c r="B1936" s="36">
        <v>17.0</v>
      </c>
      <c r="C1936" s="37">
        <v>47225.0</v>
      </c>
      <c r="D1936" s="38" t="s">
        <v>157</v>
      </c>
      <c r="E1936" s="27" t="str">
        <f t="shared" si="1"/>
        <v>semaine n° 16</v>
      </c>
      <c r="G1936" s="46"/>
    </row>
    <row r="1937">
      <c r="A1937" s="35">
        <v>4.0</v>
      </c>
      <c r="B1937" s="36">
        <v>18.0</v>
      </c>
      <c r="C1937" s="37">
        <v>47226.0</v>
      </c>
      <c r="D1937" s="38" t="s">
        <v>158</v>
      </c>
      <c r="E1937" s="27" t="str">
        <f t="shared" si="1"/>
        <v>semaine n° 16</v>
      </c>
      <c r="G1937" s="46"/>
    </row>
    <row r="1938">
      <c r="A1938" s="35">
        <v>4.0</v>
      </c>
      <c r="B1938" s="36">
        <v>19.0</v>
      </c>
      <c r="C1938" s="37">
        <v>47227.0</v>
      </c>
      <c r="D1938" s="38" t="s">
        <v>159</v>
      </c>
      <c r="E1938" s="27" t="str">
        <f t="shared" si="1"/>
        <v>semaine n° 16</v>
      </c>
      <c r="G1938" s="46"/>
    </row>
    <row r="1939">
      <c r="A1939" s="35">
        <v>4.0</v>
      </c>
      <c r="B1939" s="36">
        <v>20.0</v>
      </c>
      <c r="C1939" s="37">
        <v>47228.0</v>
      </c>
      <c r="D1939" s="38" t="s">
        <v>160</v>
      </c>
      <c r="E1939" s="27" t="str">
        <f t="shared" si="1"/>
        <v>semaine n° 16</v>
      </c>
      <c r="G1939" s="46"/>
    </row>
    <row r="1940">
      <c r="A1940" s="35">
        <v>4.0</v>
      </c>
      <c r="B1940" s="36">
        <v>21.0</v>
      </c>
      <c r="C1940" s="37">
        <v>47229.0</v>
      </c>
      <c r="D1940" s="38" t="s">
        <v>161</v>
      </c>
      <c r="E1940" s="27" t="str">
        <f t="shared" si="1"/>
        <v>semaine n° 16</v>
      </c>
      <c r="G1940" s="46"/>
    </row>
    <row r="1941">
      <c r="A1941" s="35">
        <v>4.0</v>
      </c>
      <c r="B1941" s="36">
        <v>22.0</v>
      </c>
      <c r="C1941" s="37">
        <v>47230.0</v>
      </c>
      <c r="D1941" s="38" t="s">
        <v>162</v>
      </c>
      <c r="E1941" s="27" t="str">
        <f t="shared" si="1"/>
        <v>semaine n° 17</v>
      </c>
      <c r="G1941" s="46"/>
    </row>
    <row r="1942">
      <c r="A1942" s="35">
        <v>4.0</v>
      </c>
      <c r="B1942" s="36">
        <v>23.0</v>
      </c>
      <c r="C1942" s="37">
        <v>47231.0</v>
      </c>
      <c r="D1942" s="38" t="s">
        <v>163</v>
      </c>
      <c r="E1942" s="27" t="str">
        <f t="shared" si="1"/>
        <v>semaine n° 17</v>
      </c>
      <c r="G1942" s="46"/>
    </row>
    <row r="1943">
      <c r="A1943" s="35">
        <v>4.0</v>
      </c>
      <c r="B1943" s="36">
        <v>24.0</v>
      </c>
      <c r="C1943" s="37">
        <v>47232.0</v>
      </c>
      <c r="D1943" s="38" t="s">
        <v>164</v>
      </c>
      <c r="E1943" s="27" t="str">
        <f t="shared" si="1"/>
        <v>semaine n° 17</v>
      </c>
      <c r="G1943" s="46"/>
    </row>
    <row r="1944">
      <c r="A1944" s="35">
        <v>4.0</v>
      </c>
      <c r="B1944" s="36">
        <v>25.0</v>
      </c>
      <c r="C1944" s="37">
        <v>47233.0</v>
      </c>
      <c r="D1944" s="38" t="s">
        <v>165</v>
      </c>
      <c r="E1944" s="27" t="str">
        <f t="shared" si="1"/>
        <v>semaine n° 17</v>
      </c>
      <c r="G1944" s="46"/>
    </row>
    <row r="1945">
      <c r="A1945" s="35">
        <v>4.0</v>
      </c>
      <c r="B1945" s="36">
        <v>26.0</v>
      </c>
      <c r="C1945" s="37">
        <v>47234.0</v>
      </c>
      <c r="D1945" s="38" t="s">
        <v>166</v>
      </c>
      <c r="E1945" s="27" t="str">
        <f t="shared" si="1"/>
        <v>semaine n° 17</v>
      </c>
      <c r="G1945" s="46"/>
    </row>
    <row r="1946">
      <c r="A1946" s="35">
        <v>4.0</v>
      </c>
      <c r="B1946" s="36">
        <v>27.0</v>
      </c>
      <c r="C1946" s="37">
        <v>47235.0</v>
      </c>
      <c r="D1946" s="38" t="s">
        <v>167</v>
      </c>
      <c r="E1946" s="27" t="str">
        <f t="shared" si="1"/>
        <v>semaine n° 17</v>
      </c>
      <c r="G1946" s="46"/>
    </row>
    <row r="1947">
      <c r="A1947" s="35">
        <v>4.0</v>
      </c>
      <c r="B1947" s="36">
        <v>28.0</v>
      </c>
      <c r="C1947" s="37">
        <v>47236.0</v>
      </c>
      <c r="D1947" s="38" t="s">
        <v>168</v>
      </c>
      <c r="E1947" s="27" t="str">
        <f t="shared" si="1"/>
        <v>semaine n° 17</v>
      </c>
      <c r="G1947" s="46"/>
    </row>
    <row r="1948">
      <c r="A1948" s="35">
        <v>4.0</v>
      </c>
      <c r="B1948" s="36">
        <v>29.0</v>
      </c>
      <c r="C1948" s="37">
        <v>47237.0</v>
      </c>
      <c r="D1948" s="38" t="s">
        <v>133</v>
      </c>
      <c r="E1948" s="27" t="str">
        <f t="shared" si="1"/>
        <v>semaine n° 18</v>
      </c>
      <c r="G1948" s="46"/>
    </row>
    <row r="1949">
      <c r="A1949" s="35">
        <v>4.0</v>
      </c>
      <c r="B1949" s="36">
        <v>30.0</v>
      </c>
      <c r="C1949" s="37">
        <v>47238.0</v>
      </c>
      <c r="D1949" s="38" t="s">
        <v>169</v>
      </c>
      <c r="E1949" s="27" t="str">
        <f t="shared" si="1"/>
        <v>semaine n° 18</v>
      </c>
      <c r="G1949" s="46"/>
    </row>
    <row r="1950">
      <c r="A1950" s="35">
        <v>5.0</v>
      </c>
      <c r="B1950" s="36">
        <v>1.0</v>
      </c>
      <c r="C1950" s="37">
        <v>47239.0</v>
      </c>
      <c r="D1950" s="38" t="s">
        <v>170</v>
      </c>
      <c r="E1950" s="27" t="str">
        <f t="shared" si="1"/>
        <v>semaine n° 18</v>
      </c>
      <c r="G1950" s="46"/>
    </row>
    <row r="1951">
      <c r="A1951" s="35">
        <v>5.0</v>
      </c>
      <c r="B1951" s="36">
        <v>2.0</v>
      </c>
      <c r="C1951" s="37">
        <v>47240.0</v>
      </c>
      <c r="D1951" s="38" t="s">
        <v>171</v>
      </c>
      <c r="E1951" s="27" t="str">
        <f t="shared" si="1"/>
        <v>semaine n° 18</v>
      </c>
      <c r="G1951" s="46"/>
    </row>
    <row r="1952">
      <c r="A1952" s="35">
        <v>5.0</v>
      </c>
      <c r="B1952" s="36">
        <v>3.0</v>
      </c>
      <c r="C1952" s="37">
        <v>47241.0</v>
      </c>
      <c r="D1952" s="38" t="s">
        <v>172</v>
      </c>
      <c r="E1952" s="27" t="str">
        <f t="shared" si="1"/>
        <v>semaine n° 18</v>
      </c>
      <c r="G1952" s="46"/>
    </row>
    <row r="1953">
      <c r="A1953" s="35">
        <v>5.0</v>
      </c>
      <c r="B1953" s="36">
        <v>4.0</v>
      </c>
      <c r="C1953" s="37">
        <v>47242.0</v>
      </c>
      <c r="D1953" s="38" t="s">
        <v>173</v>
      </c>
      <c r="E1953" s="27" t="str">
        <f t="shared" si="1"/>
        <v>semaine n° 18</v>
      </c>
      <c r="G1953" s="46"/>
    </row>
    <row r="1954">
      <c r="A1954" s="35">
        <v>5.0</v>
      </c>
      <c r="B1954" s="36">
        <v>5.0</v>
      </c>
      <c r="C1954" s="37">
        <v>47243.0</v>
      </c>
      <c r="D1954" s="38" t="s">
        <v>174</v>
      </c>
      <c r="E1954" s="27" t="str">
        <f t="shared" si="1"/>
        <v>semaine n° 18</v>
      </c>
      <c r="G1954" s="46"/>
    </row>
    <row r="1955">
      <c r="A1955" s="35">
        <v>5.0</v>
      </c>
      <c r="B1955" s="36">
        <v>6.0</v>
      </c>
      <c r="C1955" s="37">
        <v>47244.0</v>
      </c>
      <c r="D1955" s="38" t="s">
        <v>175</v>
      </c>
      <c r="E1955" s="27" t="str">
        <f t="shared" si="1"/>
        <v>semaine n° 19</v>
      </c>
      <c r="G1955" s="46"/>
    </row>
    <row r="1956">
      <c r="A1956" s="35">
        <v>5.0</v>
      </c>
      <c r="B1956" s="36">
        <v>7.0</v>
      </c>
      <c r="C1956" s="37">
        <v>47245.0</v>
      </c>
      <c r="D1956" s="38" t="s">
        <v>176</v>
      </c>
      <c r="E1956" s="27" t="str">
        <f t="shared" si="1"/>
        <v>semaine n° 19</v>
      </c>
      <c r="G1956" s="46"/>
    </row>
    <row r="1957">
      <c r="A1957" s="35">
        <v>5.0</v>
      </c>
      <c r="B1957" s="36">
        <v>8.0</v>
      </c>
      <c r="C1957" s="37">
        <v>47246.0</v>
      </c>
      <c r="D1957" s="38" t="s">
        <v>177</v>
      </c>
      <c r="E1957" s="27" t="str">
        <f t="shared" si="1"/>
        <v>semaine n° 19</v>
      </c>
      <c r="G1957" s="46"/>
    </row>
    <row r="1958">
      <c r="A1958" s="35">
        <v>5.0</v>
      </c>
      <c r="B1958" s="36">
        <v>9.0</v>
      </c>
      <c r="C1958" s="37">
        <v>47247.0</v>
      </c>
      <c r="D1958" s="38" t="s">
        <v>178</v>
      </c>
      <c r="E1958" s="27" t="str">
        <f t="shared" si="1"/>
        <v>semaine n° 19</v>
      </c>
      <c r="G1958" s="46"/>
    </row>
    <row r="1959">
      <c r="A1959" s="35">
        <v>5.0</v>
      </c>
      <c r="B1959" s="36">
        <v>10.0</v>
      </c>
      <c r="C1959" s="37">
        <v>47248.0</v>
      </c>
      <c r="D1959" s="38" t="s">
        <v>179</v>
      </c>
      <c r="E1959" s="27" t="str">
        <f t="shared" si="1"/>
        <v>semaine n° 19</v>
      </c>
      <c r="G1959" s="46"/>
    </row>
    <row r="1960">
      <c r="A1960" s="35">
        <v>5.0</v>
      </c>
      <c r="B1960" s="36">
        <v>11.0</v>
      </c>
      <c r="C1960" s="37">
        <v>47249.0</v>
      </c>
      <c r="D1960" s="38" t="s">
        <v>180</v>
      </c>
      <c r="E1960" s="27" t="str">
        <f t="shared" si="1"/>
        <v>semaine n° 19</v>
      </c>
      <c r="G1960" s="46"/>
    </row>
    <row r="1961">
      <c r="A1961" s="35">
        <v>5.0</v>
      </c>
      <c r="B1961" s="36">
        <v>12.0</v>
      </c>
      <c r="C1961" s="37">
        <v>47250.0</v>
      </c>
      <c r="D1961" s="38" t="s">
        <v>181</v>
      </c>
      <c r="E1961" s="27" t="str">
        <f t="shared" si="1"/>
        <v>semaine n° 19</v>
      </c>
      <c r="G1961" s="46"/>
    </row>
    <row r="1962">
      <c r="A1962" s="35">
        <v>5.0</v>
      </c>
      <c r="B1962" s="36">
        <v>13.0</v>
      </c>
      <c r="C1962" s="37">
        <v>47251.0</v>
      </c>
      <c r="D1962" s="38" t="s">
        <v>182</v>
      </c>
      <c r="E1962" s="27" t="str">
        <f t="shared" si="1"/>
        <v>semaine n° 20</v>
      </c>
      <c r="G1962" s="46"/>
    </row>
    <row r="1963">
      <c r="A1963" s="35">
        <v>5.0</v>
      </c>
      <c r="B1963" s="36">
        <v>14.0</v>
      </c>
      <c r="C1963" s="37">
        <v>47252.0</v>
      </c>
      <c r="D1963" s="38" t="s">
        <v>183</v>
      </c>
      <c r="E1963" s="27" t="str">
        <f t="shared" si="1"/>
        <v>semaine n° 20</v>
      </c>
      <c r="G1963" s="46"/>
    </row>
    <row r="1964">
      <c r="A1964" s="35">
        <v>5.0</v>
      </c>
      <c r="B1964" s="36">
        <v>15.0</v>
      </c>
      <c r="C1964" s="37">
        <v>47253.0</v>
      </c>
      <c r="D1964" s="38" t="s">
        <v>184</v>
      </c>
      <c r="E1964" s="27" t="str">
        <f t="shared" si="1"/>
        <v>semaine n° 20</v>
      </c>
      <c r="G1964" s="46"/>
    </row>
    <row r="1965">
      <c r="A1965" s="35">
        <v>5.0</v>
      </c>
      <c r="B1965" s="36">
        <v>16.0</v>
      </c>
      <c r="C1965" s="37">
        <v>47254.0</v>
      </c>
      <c r="D1965" s="38" t="s">
        <v>185</v>
      </c>
      <c r="E1965" s="27" t="str">
        <f t="shared" si="1"/>
        <v>semaine n° 20</v>
      </c>
      <c r="G1965" s="46"/>
    </row>
    <row r="1966">
      <c r="A1966" s="35">
        <v>5.0</v>
      </c>
      <c r="B1966" s="36">
        <v>17.0</v>
      </c>
      <c r="C1966" s="37">
        <v>47255.0</v>
      </c>
      <c r="D1966" s="38" t="s">
        <v>186</v>
      </c>
      <c r="E1966" s="27" t="str">
        <f t="shared" si="1"/>
        <v>semaine n° 20</v>
      </c>
      <c r="G1966" s="46"/>
    </row>
    <row r="1967">
      <c r="A1967" s="35">
        <v>5.0</v>
      </c>
      <c r="B1967" s="36">
        <v>18.0</v>
      </c>
      <c r="C1967" s="37">
        <v>47256.0</v>
      </c>
      <c r="D1967" s="38" t="s">
        <v>187</v>
      </c>
      <c r="E1967" s="27" t="str">
        <f t="shared" si="1"/>
        <v>semaine n° 20</v>
      </c>
      <c r="G1967" s="46"/>
    </row>
    <row r="1968">
      <c r="A1968" s="35">
        <v>5.0</v>
      </c>
      <c r="B1968" s="36">
        <v>19.0</v>
      </c>
      <c r="C1968" s="37">
        <v>47257.0</v>
      </c>
      <c r="D1968" s="38" t="s">
        <v>188</v>
      </c>
      <c r="E1968" s="27" t="str">
        <f t="shared" si="1"/>
        <v>semaine n° 20</v>
      </c>
      <c r="G1968" s="46"/>
    </row>
    <row r="1969">
      <c r="A1969" s="35">
        <v>5.0</v>
      </c>
      <c r="B1969" s="36">
        <v>20.0</v>
      </c>
      <c r="C1969" s="37">
        <v>47258.0</v>
      </c>
      <c r="D1969" s="38" t="s">
        <v>189</v>
      </c>
      <c r="E1969" s="27" t="str">
        <f t="shared" si="1"/>
        <v>semaine n° 21</v>
      </c>
      <c r="G1969" s="46"/>
    </row>
    <row r="1970">
      <c r="A1970" s="35">
        <v>5.0</v>
      </c>
      <c r="B1970" s="36">
        <v>21.0</v>
      </c>
      <c r="C1970" s="37">
        <v>47259.0</v>
      </c>
      <c r="D1970" s="38" t="s">
        <v>190</v>
      </c>
      <c r="E1970" s="27" t="str">
        <f t="shared" si="1"/>
        <v>semaine n° 21</v>
      </c>
      <c r="G1970" s="46"/>
    </row>
    <row r="1971">
      <c r="A1971" s="35">
        <v>5.0</v>
      </c>
      <c r="B1971" s="36">
        <v>22.0</v>
      </c>
      <c r="C1971" s="37">
        <v>47260.0</v>
      </c>
      <c r="D1971" s="38" t="s">
        <v>191</v>
      </c>
      <c r="E1971" s="27" t="str">
        <f t="shared" si="1"/>
        <v>semaine n° 21</v>
      </c>
      <c r="G1971" s="46"/>
    </row>
    <row r="1972">
      <c r="A1972" s="35">
        <v>5.0</v>
      </c>
      <c r="B1972" s="36">
        <v>23.0</v>
      </c>
      <c r="C1972" s="37">
        <v>47261.0</v>
      </c>
      <c r="D1972" s="38" t="s">
        <v>192</v>
      </c>
      <c r="E1972" s="27" t="str">
        <f t="shared" si="1"/>
        <v>semaine n° 21</v>
      </c>
      <c r="G1972" s="46"/>
    </row>
    <row r="1973">
      <c r="A1973" s="35">
        <v>5.0</v>
      </c>
      <c r="B1973" s="36">
        <v>24.0</v>
      </c>
      <c r="C1973" s="37">
        <v>47262.0</v>
      </c>
      <c r="D1973" s="38" t="s">
        <v>193</v>
      </c>
      <c r="E1973" s="27" t="str">
        <f t="shared" si="1"/>
        <v>semaine n° 21</v>
      </c>
      <c r="G1973" s="46"/>
    </row>
    <row r="1974">
      <c r="A1974" s="35">
        <v>5.0</v>
      </c>
      <c r="B1974" s="36">
        <v>25.0</v>
      </c>
      <c r="C1974" s="37">
        <v>47263.0</v>
      </c>
      <c r="D1974" s="38" t="s">
        <v>194</v>
      </c>
      <c r="E1974" s="27" t="str">
        <f t="shared" si="1"/>
        <v>semaine n° 21</v>
      </c>
      <c r="G1974" s="46"/>
    </row>
    <row r="1975">
      <c r="A1975" s="35">
        <v>5.0</v>
      </c>
      <c r="B1975" s="36">
        <v>26.0</v>
      </c>
      <c r="C1975" s="37">
        <v>47264.0</v>
      </c>
      <c r="D1975" s="38" t="s">
        <v>195</v>
      </c>
      <c r="E1975" s="27" t="str">
        <f t="shared" si="1"/>
        <v>semaine n° 21</v>
      </c>
      <c r="G1975" s="46"/>
    </row>
    <row r="1976">
      <c r="A1976" s="35">
        <v>5.0</v>
      </c>
      <c r="B1976" s="36">
        <v>27.0</v>
      </c>
      <c r="C1976" s="37">
        <v>47265.0</v>
      </c>
      <c r="D1976" s="38" t="s">
        <v>196</v>
      </c>
      <c r="E1976" s="27" t="str">
        <f t="shared" si="1"/>
        <v>semaine n° 22</v>
      </c>
      <c r="G1976" s="46"/>
    </row>
    <row r="1977">
      <c r="A1977" s="35">
        <v>5.0</v>
      </c>
      <c r="B1977" s="36">
        <v>28.0</v>
      </c>
      <c r="C1977" s="37">
        <v>47266.0</v>
      </c>
      <c r="D1977" s="38" t="s">
        <v>197</v>
      </c>
      <c r="E1977" s="27" t="str">
        <f t="shared" si="1"/>
        <v>semaine n° 22</v>
      </c>
      <c r="G1977" s="46"/>
    </row>
    <row r="1978">
      <c r="A1978" s="35">
        <v>5.0</v>
      </c>
      <c r="B1978" s="36">
        <v>29.0</v>
      </c>
      <c r="C1978" s="37">
        <v>47267.0</v>
      </c>
      <c r="D1978" s="38" t="s">
        <v>198</v>
      </c>
      <c r="E1978" s="27" t="str">
        <f t="shared" si="1"/>
        <v>semaine n° 22</v>
      </c>
      <c r="G1978" s="46"/>
    </row>
    <row r="1979">
      <c r="A1979" s="35">
        <v>5.0</v>
      </c>
      <c r="B1979" s="36">
        <v>30.0</v>
      </c>
      <c r="C1979" s="37">
        <v>47268.0</v>
      </c>
      <c r="D1979" s="38" t="s">
        <v>199</v>
      </c>
      <c r="E1979" s="27" t="str">
        <f t="shared" si="1"/>
        <v>semaine n° 22</v>
      </c>
      <c r="G1979" s="46"/>
    </row>
    <row r="1980">
      <c r="A1980" s="35">
        <v>5.0</v>
      </c>
      <c r="B1980" s="36">
        <v>31.0</v>
      </c>
      <c r="C1980" s="37">
        <v>47269.0</v>
      </c>
      <c r="D1980" s="38" t="s">
        <v>200</v>
      </c>
      <c r="E1980" s="27" t="str">
        <f t="shared" si="1"/>
        <v>semaine n° 22</v>
      </c>
      <c r="G1980" s="46"/>
    </row>
    <row r="1981">
      <c r="A1981" s="35">
        <v>6.0</v>
      </c>
      <c r="B1981" s="36">
        <v>1.0</v>
      </c>
      <c r="C1981" s="37">
        <v>47270.0</v>
      </c>
      <c r="D1981" s="38" t="s">
        <v>201</v>
      </c>
      <c r="E1981" s="27" t="str">
        <f t="shared" si="1"/>
        <v>semaine n° 22</v>
      </c>
      <c r="G1981" s="46"/>
    </row>
    <row r="1982">
      <c r="A1982" s="35">
        <v>6.0</v>
      </c>
      <c r="B1982" s="36">
        <v>2.0</v>
      </c>
      <c r="C1982" s="37">
        <v>47271.0</v>
      </c>
      <c r="D1982" s="38" t="s">
        <v>202</v>
      </c>
      <c r="E1982" s="27" t="str">
        <f t="shared" si="1"/>
        <v>semaine n° 22</v>
      </c>
      <c r="G1982" s="46"/>
    </row>
    <row r="1983">
      <c r="A1983" s="35">
        <v>6.0</v>
      </c>
      <c r="B1983" s="36">
        <v>3.0</v>
      </c>
      <c r="C1983" s="37">
        <v>47272.0</v>
      </c>
      <c r="D1983" s="38" t="s">
        <v>203</v>
      </c>
      <c r="E1983" s="27" t="str">
        <f t="shared" si="1"/>
        <v>semaine n° 23</v>
      </c>
      <c r="G1983" s="46"/>
    </row>
    <row r="1984">
      <c r="A1984" s="35">
        <v>6.0</v>
      </c>
      <c r="B1984" s="36">
        <v>4.0</v>
      </c>
      <c r="C1984" s="37">
        <v>47273.0</v>
      </c>
      <c r="D1984" s="38" t="s">
        <v>204</v>
      </c>
      <c r="E1984" s="27" t="str">
        <f t="shared" si="1"/>
        <v>semaine n° 23</v>
      </c>
      <c r="G1984" s="46"/>
    </row>
    <row r="1985">
      <c r="A1985" s="35">
        <v>6.0</v>
      </c>
      <c r="B1985" s="36">
        <v>5.0</v>
      </c>
      <c r="C1985" s="37">
        <v>47274.0</v>
      </c>
      <c r="D1985" s="38" t="s">
        <v>205</v>
      </c>
      <c r="E1985" s="27" t="str">
        <f t="shared" si="1"/>
        <v>semaine n° 23</v>
      </c>
      <c r="G1985" s="46"/>
    </row>
    <row r="1986">
      <c r="A1986" s="35">
        <v>6.0</v>
      </c>
      <c r="B1986" s="36">
        <v>6.0</v>
      </c>
      <c r="C1986" s="37">
        <v>47275.0</v>
      </c>
      <c r="D1986" s="38" t="s">
        <v>206</v>
      </c>
      <c r="E1986" s="27" t="str">
        <f t="shared" si="1"/>
        <v>semaine n° 23</v>
      </c>
      <c r="G1986" s="46"/>
    </row>
    <row r="1987">
      <c r="A1987" s="35">
        <v>6.0</v>
      </c>
      <c r="B1987" s="36">
        <v>7.0</v>
      </c>
      <c r="C1987" s="37">
        <v>47276.0</v>
      </c>
      <c r="D1987" s="38" t="s">
        <v>207</v>
      </c>
      <c r="E1987" s="27" t="str">
        <f t="shared" si="1"/>
        <v>semaine n° 23</v>
      </c>
      <c r="G1987" s="46"/>
    </row>
    <row r="1988">
      <c r="A1988" s="35">
        <v>6.0</v>
      </c>
      <c r="B1988" s="36">
        <v>8.0</v>
      </c>
      <c r="C1988" s="37">
        <v>47277.0</v>
      </c>
      <c r="D1988" s="38" t="s">
        <v>208</v>
      </c>
      <c r="E1988" s="27" t="str">
        <f t="shared" si="1"/>
        <v>semaine n° 23</v>
      </c>
      <c r="G1988" s="46"/>
    </row>
    <row r="1989">
      <c r="A1989" s="35">
        <v>6.0</v>
      </c>
      <c r="B1989" s="36">
        <v>9.0</v>
      </c>
      <c r="C1989" s="37">
        <v>47278.0</v>
      </c>
      <c r="D1989" s="38" t="s">
        <v>209</v>
      </c>
      <c r="E1989" s="27" t="str">
        <f t="shared" si="1"/>
        <v>semaine n° 23</v>
      </c>
      <c r="G1989" s="46"/>
    </row>
    <row r="1990">
      <c r="A1990" s="35">
        <v>6.0</v>
      </c>
      <c r="B1990" s="36">
        <v>10.0</v>
      </c>
      <c r="C1990" s="37">
        <v>47279.0</v>
      </c>
      <c r="D1990" s="38" t="s">
        <v>210</v>
      </c>
      <c r="E1990" s="27" t="str">
        <f t="shared" si="1"/>
        <v>semaine n° 24</v>
      </c>
      <c r="G1990" s="46"/>
    </row>
    <row r="1991">
      <c r="A1991" s="35">
        <v>6.0</v>
      </c>
      <c r="B1991" s="36">
        <v>11.0</v>
      </c>
      <c r="C1991" s="37">
        <v>47280.0</v>
      </c>
      <c r="D1991" s="38" t="s">
        <v>211</v>
      </c>
      <c r="E1991" s="27" t="str">
        <f t="shared" si="1"/>
        <v>semaine n° 24</v>
      </c>
      <c r="G1991" s="46"/>
    </row>
    <row r="1992">
      <c r="A1992" s="35">
        <v>6.0</v>
      </c>
      <c r="B1992" s="36">
        <v>12.0</v>
      </c>
      <c r="C1992" s="37">
        <v>47281.0</v>
      </c>
      <c r="D1992" s="38" t="s">
        <v>212</v>
      </c>
      <c r="E1992" s="27" t="str">
        <f t="shared" si="1"/>
        <v>semaine n° 24</v>
      </c>
      <c r="G1992" s="46"/>
    </row>
    <row r="1993">
      <c r="A1993" s="35">
        <v>6.0</v>
      </c>
      <c r="B1993" s="36">
        <v>13.0</v>
      </c>
      <c r="C1993" s="37">
        <v>47282.0</v>
      </c>
      <c r="D1993" s="38" t="s">
        <v>213</v>
      </c>
      <c r="E1993" s="27" t="str">
        <f t="shared" si="1"/>
        <v>semaine n° 24</v>
      </c>
      <c r="G1993" s="46"/>
    </row>
    <row r="1994">
      <c r="A1994" s="35">
        <v>6.0</v>
      </c>
      <c r="B1994" s="36">
        <v>14.0</v>
      </c>
      <c r="C1994" s="37">
        <v>47283.0</v>
      </c>
      <c r="D1994" s="38" t="s">
        <v>214</v>
      </c>
      <c r="E1994" s="27" t="str">
        <f t="shared" si="1"/>
        <v>semaine n° 24</v>
      </c>
      <c r="G1994" s="46"/>
    </row>
    <row r="1995">
      <c r="A1995" s="35">
        <v>6.0</v>
      </c>
      <c r="B1995" s="36">
        <v>15.0</v>
      </c>
      <c r="C1995" s="37">
        <v>47284.0</v>
      </c>
      <c r="D1995" s="38" t="s">
        <v>215</v>
      </c>
      <c r="E1995" s="27" t="str">
        <f t="shared" si="1"/>
        <v>semaine n° 24</v>
      </c>
      <c r="G1995" s="46"/>
    </row>
    <row r="1996">
      <c r="A1996" s="35">
        <v>6.0</v>
      </c>
      <c r="B1996" s="36">
        <v>16.0</v>
      </c>
      <c r="C1996" s="37">
        <v>47285.0</v>
      </c>
      <c r="D1996" s="38" t="s">
        <v>216</v>
      </c>
      <c r="E1996" s="27" t="str">
        <f t="shared" si="1"/>
        <v>semaine n° 24</v>
      </c>
      <c r="G1996" s="46"/>
    </row>
    <row r="1997">
      <c r="A1997" s="35">
        <v>6.0</v>
      </c>
      <c r="B1997" s="36">
        <v>17.0</v>
      </c>
      <c r="C1997" s="37">
        <v>47286.0</v>
      </c>
      <c r="D1997" s="38" t="s">
        <v>217</v>
      </c>
      <c r="E1997" s="27" t="str">
        <f t="shared" si="1"/>
        <v>semaine n° 25</v>
      </c>
      <c r="G1997" s="46"/>
    </row>
    <row r="1998">
      <c r="A1998" s="35">
        <v>6.0</v>
      </c>
      <c r="B1998" s="36">
        <v>18.0</v>
      </c>
      <c r="C1998" s="37">
        <v>47287.0</v>
      </c>
      <c r="D1998" s="38" t="s">
        <v>218</v>
      </c>
      <c r="E1998" s="27" t="str">
        <f t="shared" si="1"/>
        <v>semaine n° 25</v>
      </c>
      <c r="G1998" s="46"/>
    </row>
    <row r="1999">
      <c r="A1999" s="35">
        <v>6.0</v>
      </c>
      <c r="B1999" s="36">
        <v>19.0</v>
      </c>
      <c r="C1999" s="37">
        <v>47288.0</v>
      </c>
      <c r="D1999" s="38" t="s">
        <v>219</v>
      </c>
      <c r="E1999" s="27" t="str">
        <f t="shared" si="1"/>
        <v>semaine n° 25</v>
      </c>
      <c r="G1999" s="46"/>
    </row>
    <row r="2000">
      <c r="A2000" s="35">
        <v>6.0</v>
      </c>
      <c r="B2000" s="36">
        <v>20.0</v>
      </c>
      <c r="C2000" s="37">
        <v>47289.0</v>
      </c>
      <c r="D2000" s="38" t="s">
        <v>220</v>
      </c>
      <c r="E2000" s="27" t="str">
        <f t="shared" si="1"/>
        <v>semaine n° 25</v>
      </c>
      <c r="G2000" s="46"/>
    </row>
    <row r="2001">
      <c r="A2001" s="35">
        <v>6.0</v>
      </c>
      <c r="B2001" s="36">
        <v>21.0</v>
      </c>
      <c r="C2001" s="37">
        <v>47290.0</v>
      </c>
      <c r="D2001" s="38" t="s">
        <v>221</v>
      </c>
      <c r="E2001" s="27" t="str">
        <f t="shared" si="1"/>
        <v>semaine n° 25</v>
      </c>
      <c r="G2001" s="46"/>
    </row>
    <row r="2002">
      <c r="A2002" s="35">
        <v>6.0</v>
      </c>
      <c r="B2002" s="36">
        <v>22.0</v>
      </c>
      <c r="C2002" s="37">
        <v>47291.0</v>
      </c>
      <c r="D2002" s="38" t="s">
        <v>222</v>
      </c>
      <c r="E2002" s="27" t="str">
        <f t="shared" si="1"/>
        <v>semaine n° 25</v>
      </c>
      <c r="G2002" s="46"/>
    </row>
    <row r="2003">
      <c r="A2003" s="35">
        <v>6.0</v>
      </c>
      <c r="B2003" s="36">
        <v>23.0</v>
      </c>
      <c r="C2003" s="37">
        <v>47292.0</v>
      </c>
      <c r="D2003" s="38" t="s">
        <v>223</v>
      </c>
      <c r="E2003" s="27" t="str">
        <f t="shared" si="1"/>
        <v>semaine n° 25</v>
      </c>
      <c r="G2003" s="46"/>
    </row>
    <row r="2004">
      <c r="A2004" s="35">
        <v>6.0</v>
      </c>
      <c r="B2004" s="36">
        <v>24.0</v>
      </c>
      <c r="C2004" s="37">
        <v>47293.0</v>
      </c>
      <c r="D2004" s="38" t="s">
        <v>147</v>
      </c>
      <c r="E2004" s="27" t="str">
        <f t="shared" si="1"/>
        <v>semaine n° 26</v>
      </c>
      <c r="G2004" s="46"/>
    </row>
    <row r="2005">
      <c r="A2005" s="35">
        <v>6.0</v>
      </c>
      <c r="B2005" s="36">
        <v>25.0</v>
      </c>
      <c r="C2005" s="37">
        <v>47294.0</v>
      </c>
      <c r="D2005" s="38" t="s">
        <v>224</v>
      </c>
      <c r="E2005" s="27" t="str">
        <f t="shared" si="1"/>
        <v>semaine n° 26</v>
      </c>
      <c r="G2005" s="46"/>
    </row>
    <row r="2006">
      <c r="A2006" s="35">
        <v>6.0</v>
      </c>
      <c r="B2006" s="36">
        <v>26.0</v>
      </c>
      <c r="C2006" s="37">
        <v>47295.0</v>
      </c>
      <c r="D2006" s="38" t="s">
        <v>225</v>
      </c>
      <c r="E2006" s="27" t="str">
        <f t="shared" si="1"/>
        <v>semaine n° 26</v>
      </c>
      <c r="G2006" s="46"/>
    </row>
    <row r="2007">
      <c r="A2007" s="35">
        <v>6.0</v>
      </c>
      <c r="B2007" s="36">
        <v>27.0</v>
      </c>
      <c r="C2007" s="37">
        <v>47296.0</v>
      </c>
      <c r="D2007" s="38" t="s">
        <v>226</v>
      </c>
      <c r="E2007" s="27" t="str">
        <f t="shared" si="1"/>
        <v>semaine n° 26</v>
      </c>
      <c r="G2007" s="46"/>
    </row>
    <row r="2008">
      <c r="A2008" s="35">
        <v>6.0</v>
      </c>
      <c r="B2008" s="36">
        <v>28.0</v>
      </c>
      <c r="C2008" s="37">
        <v>47297.0</v>
      </c>
      <c r="D2008" s="38" t="s">
        <v>227</v>
      </c>
      <c r="E2008" s="27" t="str">
        <f t="shared" si="1"/>
        <v>semaine n° 26</v>
      </c>
      <c r="G2008" s="46"/>
    </row>
    <row r="2009">
      <c r="A2009" s="35">
        <v>6.0</v>
      </c>
      <c r="B2009" s="36">
        <v>29.0</v>
      </c>
      <c r="C2009" s="37">
        <v>47298.0</v>
      </c>
      <c r="D2009" s="38" t="s">
        <v>228</v>
      </c>
      <c r="E2009" s="27" t="str">
        <f t="shared" si="1"/>
        <v>semaine n° 26</v>
      </c>
      <c r="G2009" s="46"/>
    </row>
    <row r="2010">
      <c r="A2010" s="35">
        <v>6.0</v>
      </c>
      <c r="B2010" s="36">
        <v>30.0</v>
      </c>
      <c r="C2010" s="37">
        <v>47299.0</v>
      </c>
      <c r="D2010" s="38" t="s">
        <v>229</v>
      </c>
      <c r="E2010" s="27" t="str">
        <f t="shared" si="1"/>
        <v>semaine n° 26</v>
      </c>
      <c r="G2010" s="46"/>
    </row>
    <row r="2011">
      <c r="A2011" s="35">
        <v>7.0</v>
      </c>
      <c r="B2011" s="36">
        <v>1.0</v>
      </c>
      <c r="C2011" s="37">
        <v>47300.0</v>
      </c>
      <c r="D2011" s="38" t="s">
        <v>230</v>
      </c>
      <c r="E2011" s="27" t="str">
        <f t="shared" si="1"/>
        <v>semaine n° 27</v>
      </c>
      <c r="G2011" s="46"/>
    </row>
    <row r="2012">
      <c r="A2012" s="35">
        <v>7.0</v>
      </c>
      <c r="B2012" s="36">
        <v>2.0</v>
      </c>
      <c r="C2012" s="37">
        <v>47301.0</v>
      </c>
      <c r="D2012" s="38" t="s">
        <v>231</v>
      </c>
      <c r="E2012" s="27" t="str">
        <f t="shared" si="1"/>
        <v>semaine n° 27</v>
      </c>
      <c r="G2012" s="46"/>
    </row>
    <row r="2013">
      <c r="A2013" s="35">
        <v>7.0</v>
      </c>
      <c r="B2013" s="36">
        <v>3.0</v>
      </c>
      <c r="C2013" s="37">
        <v>47302.0</v>
      </c>
      <c r="D2013" s="38" t="s">
        <v>77</v>
      </c>
      <c r="E2013" s="27" t="str">
        <f t="shared" si="1"/>
        <v>semaine n° 27</v>
      </c>
      <c r="G2013" s="46"/>
    </row>
    <row r="2014">
      <c r="A2014" s="35">
        <v>7.0</v>
      </c>
      <c r="B2014" s="36">
        <v>4.0</v>
      </c>
      <c r="C2014" s="37">
        <v>47303.0</v>
      </c>
      <c r="D2014" s="38" t="s">
        <v>232</v>
      </c>
      <c r="E2014" s="27" t="str">
        <f t="shared" si="1"/>
        <v>semaine n° 27</v>
      </c>
      <c r="G2014" s="46"/>
    </row>
    <row r="2015">
      <c r="A2015" s="35">
        <v>7.0</v>
      </c>
      <c r="B2015" s="36">
        <v>5.0</v>
      </c>
      <c r="C2015" s="37">
        <v>47304.0</v>
      </c>
      <c r="D2015" s="38" t="s">
        <v>213</v>
      </c>
      <c r="E2015" s="27" t="str">
        <f t="shared" si="1"/>
        <v>semaine n° 27</v>
      </c>
      <c r="G2015" s="46"/>
    </row>
    <row r="2016">
      <c r="A2016" s="35">
        <v>7.0</v>
      </c>
      <c r="B2016" s="36">
        <v>6.0</v>
      </c>
      <c r="C2016" s="37">
        <v>47305.0</v>
      </c>
      <c r="D2016" s="38" t="s">
        <v>233</v>
      </c>
      <c r="E2016" s="27" t="str">
        <f t="shared" si="1"/>
        <v>semaine n° 27</v>
      </c>
      <c r="G2016" s="46"/>
    </row>
    <row r="2017">
      <c r="A2017" s="35">
        <v>7.0</v>
      </c>
      <c r="B2017" s="36">
        <v>7.0</v>
      </c>
      <c r="C2017" s="37">
        <v>47306.0</v>
      </c>
      <c r="D2017" s="38" t="s">
        <v>234</v>
      </c>
      <c r="E2017" s="27" t="str">
        <f t="shared" si="1"/>
        <v>semaine n° 27</v>
      </c>
      <c r="G2017" s="46"/>
    </row>
    <row r="2018">
      <c r="A2018" s="35">
        <v>7.0</v>
      </c>
      <c r="B2018" s="36">
        <v>8.0</v>
      </c>
      <c r="C2018" s="37">
        <v>47307.0</v>
      </c>
      <c r="D2018" s="38" t="s">
        <v>235</v>
      </c>
      <c r="E2018" s="27" t="str">
        <f t="shared" si="1"/>
        <v>semaine n° 28</v>
      </c>
      <c r="G2018" s="46"/>
    </row>
    <row r="2019">
      <c r="A2019" s="35">
        <v>7.0</v>
      </c>
      <c r="B2019" s="36">
        <v>9.0</v>
      </c>
      <c r="C2019" s="37">
        <v>47308.0</v>
      </c>
      <c r="D2019" s="38" t="s">
        <v>236</v>
      </c>
      <c r="E2019" s="27" t="str">
        <f t="shared" si="1"/>
        <v>semaine n° 28</v>
      </c>
      <c r="G2019" s="46"/>
    </row>
    <row r="2020">
      <c r="A2020" s="35">
        <v>7.0</v>
      </c>
      <c r="B2020" s="36">
        <v>10.0</v>
      </c>
      <c r="C2020" s="37">
        <v>47309.0</v>
      </c>
      <c r="D2020" s="38" t="s">
        <v>237</v>
      </c>
      <c r="E2020" s="27" t="str">
        <f t="shared" si="1"/>
        <v>semaine n° 28</v>
      </c>
      <c r="G2020" s="46"/>
    </row>
    <row r="2021">
      <c r="A2021" s="35">
        <v>7.0</v>
      </c>
      <c r="B2021" s="36">
        <v>11.0</v>
      </c>
      <c r="C2021" s="37">
        <v>47310.0</v>
      </c>
      <c r="D2021" s="38" t="s">
        <v>238</v>
      </c>
      <c r="E2021" s="27" t="str">
        <f t="shared" si="1"/>
        <v>semaine n° 28</v>
      </c>
      <c r="G2021" s="46"/>
    </row>
    <row r="2022">
      <c r="A2022" s="35">
        <v>7.0</v>
      </c>
      <c r="B2022" s="36">
        <v>12.0</v>
      </c>
      <c r="C2022" s="37">
        <v>47311.0</v>
      </c>
      <c r="D2022" s="38" t="s">
        <v>239</v>
      </c>
      <c r="E2022" s="27" t="str">
        <f t="shared" si="1"/>
        <v>semaine n° 28</v>
      </c>
      <c r="G2022" s="46"/>
    </row>
    <row r="2023">
      <c r="A2023" s="35">
        <v>7.0</v>
      </c>
      <c r="B2023" s="36">
        <v>13.0</v>
      </c>
      <c r="C2023" s="37">
        <v>47312.0</v>
      </c>
      <c r="D2023" s="38" t="s">
        <v>240</v>
      </c>
      <c r="E2023" s="27" t="str">
        <f t="shared" si="1"/>
        <v>semaine n° 28</v>
      </c>
      <c r="G2023" s="46"/>
    </row>
    <row r="2024">
      <c r="A2024" s="35">
        <v>7.0</v>
      </c>
      <c r="B2024" s="36">
        <v>14.0</v>
      </c>
      <c r="C2024" s="37">
        <v>47313.0</v>
      </c>
      <c r="D2024" s="38" t="s">
        <v>241</v>
      </c>
      <c r="E2024" s="27" t="str">
        <f t="shared" si="1"/>
        <v>semaine n° 28</v>
      </c>
      <c r="G2024" s="46"/>
    </row>
    <row r="2025">
      <c r="A2025" s="35">
        <v>7.0</v>
      </c>
      <c r="B2025" s="36">
        <v>15.0</v>
      </c>
      <c r="C2025" s="37">
        <v>47314.0</v>
      </c>
      <c r="D2025" s="38" t="s">
        <v>242</v>
      </c>
      <c r="E2025" s="27" t="str">
        <f t="shared" si="1"/>
        <v>semaine n° 29</v>
      </c>
      <c r="G2025" s="46"/>
    </row>
    <row r="2026">
      <c r="A2026" s="35">
        <v>7.0</v>
      </c>
      <c r="B2026" s="36">
        <v>16.0</v>
      </c>
      <c r="C2026" s="37">
        <v>47315.0</v>
      </c>
      <c r="D2026" s="38" t="s">
        <v>243</v>
      </c>
      <c r="E2026" s="27" t="str">
        <f t="shared" si="1"/>
        <v>semaine n° 29</v>
      </c>
      <c r="G2026" s="46"/>
    </row>
    <row r="2027">
      <c r="A2027" s="35">
        <v>7.0</v>
      </c>
      <c r="B2027" s="36">
        <v>17.0</v>
      </c>
      <c r="C2027" s="37">
        <v>47316.0</v>
      </c>
      <c r="D2027" s="38" t="s">
        <v>244</v>
      </c>
      <c r="E2027" s="27" t="str">
        <f t="shared" si="1"/>
        <v>semaine n° 29</v>
      </c>
      <c r="G2027" s="46"/>
    </row>
    <row r="2028">
      <c r="A2028" s="35">
        <v>7.0</v>
      </c>
      <c r="B2028" s="36">
        <v>18.0</v>
      </c>
      <c r="C2028" s="37">
        <v>47317.0</v>
      </c>
      <c r="D2028" s="38" t="s">
        <v>245</v>
      </c>
      <c r="E2028" s="27" t="str">
        <f t="shared" si="1"/>
        <v>semaine n° 29</v>
      </c>
      <c r="G2028" s="46"/>
    </row>
    <row r="2029">
      <c r="A2029" s="35">
        <v>7.0</v>
      </c>
      <c r="B2029" s="36">
        <v>19.0</v>
      </c>
      <c r="C2029" s="37">
        <v>47318.0</v>
      </c>
      <c r="D2029" s="38" t="s">
        <v>246</v>
      </c>
      <c r="E2029" s="27" t="str">
        <f t="shared" si="1"/>
        <v>semaine n° 29</v>
      </c>
      <c r="G2029" s="46"/>
    </row>
    <row r="2030">
      <c r="A2030" s="35">
        <v>7.0</v>
      </c>
      <c r="B2030" s="36">
        <v>20.0</v>
      </c>
      <c r="C2030" s="37">
        <v>47319.0</v>
      </c>
      <c r="D2030" s="38" t="s">
        <v>247</v>
      </c>
      <c r="E2030" s="27" t="str">
        <f t="shared" si="1"/>
        <v>semaine n° 29</v>
      </c>
      <c r="G2030" s="46"/>
    </row>
    <row r="2031">
      <c r="A2031" s="35">
        <v>7.0</v>
      </c>
      <c r="B2031" s="36">
        <v>21.0</v>
      </c>
      <c r="C2031" s="37">
        <v>47320.0</v>
      </c>
      <c r="D2031" s="38" t="s">
        <v>248</v>
      </c>
      <c r="E2031" s="27" t="str">
        <f t="shared" si="1"/>
        <v>semaine n° 29</v>
      </c>
      <c r="G2031" s="46"/>
    </row>
    <row r="2032">
      <c r="A2032" s="35">
        <v>7.0</v>
      </c>
      <c r="B2032" s="36">
        <v>22.0</v>
      </c>
      <c r="C2032" s="37">
        <v>47321.0</v>
      </c>
      <c r="D2032" s="38" t="s">
        <v>249</v>
      </c>
      <c r="E2032" s="27" t="str">
        <f t="shared" si="1"/>
        <v>semaine n° 30</v>
      </c>
      <c r="G2032" s="46"/>
    </row>
    <row r="2033">
      <c r="A2033" s="35">
        <v>7.0</v>
      </c>
      <c r="B2033" s="36">
        <v>23.0</v>
      </c>
      <c r="C2033" s="37">
        <v>47322.0</v>
      </c>
      <c r="D2033" s="38" t="s">
        <v>250</v>
      </c>
      <c r="E2033" s="27" t="str">
        <f t="shared" si="1"/>
        <v>semaine n° 30</v>
      </c>
      <c r="G2033" s="46"/>
    </row>
    <row r="2034">
      <c r="A2034" s="35">
        <v>7.0</v>
      </c>
      <c r="B2034" s="36">
        <v>24.0</v>
      </c>
      <c r="C2034" s="37">
        <v>47323.0</v>
      </c>
      <c r="D2034" s="38" t="s">
        <v>251</v>
      </c>
      <c r="E2034" s="27" t="str">
        <f t="shared" si="1"/>
        <v>semaine n° 30</v>
      </c>
      <c r="G2034" s="46"/>
    </row>
    <row r="2035">
      <c r="A2035" s="35">
        <v>7.0</v>
      </c>
      <c r="B2035" s="36">
        <v>25.0</v>
      </c>
      <c r="C2035" s="37">
        <v>47324.0</v>
      </c>
      <c r="D2035" s="38" t="s">
        <v>252</v>
      </c>
      <c r="E2035" s="27" t="str">
        <f t="shared" si="1"/>
        <v>semaine n° 30</v>
      </c>
      <c r="G2035" s="46"/>
    </row>
    <row r="2036">
      <c r="A2036" s="35">
        <v>7.0</v>
      </c>
      <c r="B2036" s="36">
        <v>26.0</v>
      </c>
      <c r="C2036" s="37">
        <v>47325.0</v>
      </c>
      <c r="D2036" s="38" t="s">
        <v>253</v>
      </c>
      <c r="E2036" s="27" t="str">
        <f t="shared" si="1"/>
        <v>semaine n° 30</v>
      </c>
      <c r="G2036" s="46"/>
    </row>
    <row r="2037">
      <c r="A2037" s="35">
        <v>7.0</v>
      </c>
      <c r="B2037" s="36">
        <v>27.0</v>
      </c>
      <c r="C2037" s="37">
        <v>47326.0</v>
      </c>
      <c r="D2037" s="38" t="s">
        <v>254</v>
      </c>
      <c r="E2037" s="27" t="str">
        <f t="shared" si="1"/>
        <v>semaine n° 30</v>
      </c>
      <c r="G2037" s="46"/>
    </row>
    <row r="2038">
      <c r="A2038" s="35">
        <v>7.0</v>
      </c>
      <c r="B2038" s="36">
        <v>28.0</v>
      </c>
      <c r="C2038" s="37">
        <v>47327.0</v>
      </c>
      <c r="D2038" s="38" t="s">
        <v>255</v>
      </c>
      <c r="E2038" s="27" t="str">
        <f t="shared" si="1"/>
        <v>semaine n° 30</v>
      </c>
      <c r="G2038" s="46"/>
    </row>
    <row r="2039">
      <c r="A2039" s="35">
        <v>7.0</v>
      </c>
      <c r="B2039" s="36">
        <v>29.0</v>
      </c>
      <c r="C2039" s="37">
        <v>47328.0</v>
      </c>
      <c r="D2039" s="38" t="s">
        <v>256</v>
      </c>
      <c r="E2039" s="27" t="str">
        <f t="shared" si="1"/>
        <v>semaine n° 31</v>
      </c>
      <c r="G2039" s="46"/>
    </row>
    <row r="2040">
      <c r="A2040" s="35">
        <v>7.0</v>
      </c>
      <c r="B2040" s="36">
        <v>30.0</v>
      </c>
      <c r="C2040" s="37">
        <v>47329.0</v>
      </c>
      <c r="D2040" s="38" t="s">
        <v>257</v>
      </c>
      <c r="E2040" s="27" t="str">
        <f t="shared" si="1"/>
        <v>semaine n° 31</v>
      </c>
      <c r="G2040" s="46"/>
    </row>
    <row r="2041">
      <c r="A2041" s="35">
        <v>7.0</v>
      </c>
      <c r="B2041" s="36">
        <v>31.0</v>
      </c>
      <c r="C2041" s="37">
        <v>47330.0</v>
      </c>
      <c r="D2041" s="38" t="s">
        <v>258</v>
      </c>
      <c r="E2041" s="27" t="str">
        <f t="shared" si="1"/>
        <v>semaine n° 31</v>
      </c>
      <c r="G2041" s="46"/>
    </row>
    <row r="2042">
      <c r="A2042" s="35">
        <v>8.0</v>
      </c>
      <c r="B2042" s="36">
        <v>1.0</v>
      </c>
      <c r="C2042" s="37">
        <v>47331.0</v>
      </c>
      <c r="D2042" s="38" t="s">
        <v>259</v>
      </c>
      <c r="E2042" s="27" t="str">
        <f t="shared" si="1"/>
        <v>semaine n° 31</v>
      </c>
      <c r="G2042" s="46"/>
    </row>
    <row r="2043">
      <c r="A2043" s="35">
        <v>8.0</v>
      </c>
      <c r="B2043" s="36">
        <v>2.0</v>
      </c>
      <c r="C2043" s="37">
        <v>47332.0</v>
      </c>
      <c r="D2043" s="38" t="s">
        <v>260</v>
      </c>
      <c r="E2043" s="27" t="str">
        <f t="shared" si="1"/>
        <v>semaine n° 31</v>
      </c>
      <c r="G2043" s="46"/>
    </row>
    <row r="2044">
      <c r="A2044" s="35">
        <v>8.0</v>
      </c>
      <c r="B2044" s="36">
        <v>3.0</v>
      </c>
      <c r="C2044" s="37">
        <v>47333.0</v>
      </c>
      <c r="D2044" s="38" t="s">
        <v>261</v>
      </c>
      <c r="E2044" s="27" t="str">
        <f t="shared" si="1"/>
        <v>semaine n° 31</v>
      </c>
      <c r="G2044" s="46"/>
    </row>
    <row r="2045">
      <c r="A2045" s="35">
        <v>8.0</v>
      </c>
      <c r="B2045" s="36">
        <v>4.0</v>
      </c>
      <c r="C2045" s="37">
        <v>47334.0</v>
      </c>
      <c r="D2045" s="38" t="s">
        <v>262</v>
      </c>
      <c r="E2045" s="27" t="str">
        <f t="shared" si="1"/>
        <v>semaine n° 31</v>
      </c>
      <c r="G2045" s="46"/>
    </row>
    <row r="2046">
      <c r="A2046" s="35">
        <v>8.0</v>
      </c>
      <c r="B2046" s="36">
        <v>5.0</v>
      </c>
      <c r="C2046" s="37">
        <v>47335.0</v>
      </c>
      <c r="D2046" s="38" t="s">
        <v>263</v>
      </c>
      <c r="E2046" s="27" t="str">
        <f t="shared" si="1"/>
        <v>semaine n° 32</v>
      </c>
      <c r="G2046" s="46"/>
    </row>
    <row r="2047">
      <c r="A2047" s="35">
        <v>8.0</v>
      </c>
      <c r="B2047" s="36">
        <v>6.0</v>
      </c>
      <c r="C2047" s="37">
        <v>47336.0</v>
      </c>
      <c r="D2047" s="38" t="s">
        <v>264</v>
      </c>
      <c r="E2047" s="27" t="str">
        <f t="shared" si="1"/>
        <v>semaine n° 32</v>
      </c>
      <c r="G2047" s="46"/>
    </row>
    <row r="2048">
      <c r="A2048" s="35">
        <v>8.0</v>
      </c>
      <c r="B2048" s="36">
        <v>7.0</v>
      </c>
      <c r="C2048" s="37">
        <v>47337.0</v>
      </c>
      <c r="D2048" s="38" t="s">
        <v>265</v>
      </c>
      <c r="E2048" s="27" t="str">
        <f t="shared" si="1"/>
        <v>semaine n° 32</v>
      </c>
      <c r="G2048" s="46"/>
    </row>
    <row r="2049">
      <c r="A2049" s="35">
        <v>8.0</v>
      </c>
      <c r="B2049" s="36">
        <v>8.0</v>
      </c>
      <c r="C2049" s="37">
        <v>47338.0</v>
      </c>
      <c r="D2049" s="38" t="s">
        <v>266</v>
      </c>
      <c r="E2049" s="27" t="str">
        <f t="shared" si="1"/>
        <v>semaine n° 32</v>
      </c>
      <c r="G2049" s="46"/>
    </row>
    <row r="2050">
      <c r="A2050" s="35">
        <v>8.0</v>
      </c>
      <c r="B2050" s="36">
        <v>9.0</v>
      </c>
      <c r="C2050" s="37">
        <v>47339.0</v>
      </c>
      <c r="D2050" s="38" t="s">
        <v>267</v>
      </c>
      <c r="E2050" s="27" t="str">
        <f t="shared" si="1"/>
        <v>semaine n° 32</v>
      </c>
      <c r="G2050" s="46"/>
    </row>
    <row r="2051">
      <c r="A2051" s="35">
        <v>8.0</v>
      </c>
      <c r="B2051" s="36">
        <v>10.0</v>
      </c>
      <c r="C2051" s="37">
        <v>47340.0</v>
      </c>
      <c r="D2051" s="38" t="s">
        <v>268</v>
      </c>
      <c r="E2051" s="27" t="str">
        <f t="shared" si="1"/>
        <v>semaine n° 32</v>
      </c>
      <c r="G2051" s="46"/>
    </row>
    <row r="2052">
      <c r="A2052" s="35">
        <v>8.0</v>
      </c>
      <c r="B2052" s="36">
        <v>11.0</v>
      </c>
      <c r="C2052" s="37">
        <v>47341.0</v>
      </c>
      <c r="D2052" s="38" t="s">
        <v>269</v>
      </c>
      <c r="E2052" s="27" t="str">
        <f t="shared" si="1"/>
        <v>semaine n° 32</v>
      </c>
      <c r="G2052" s="46"/>
    </row>
    <row r="2053">
      <c r="A2053" s="35">
        <v>8.0</v>
      </c>
      <c r="B2053" s="36">
        <v>12.0</v>
      </c>
      <c r="C2053" s="37">
        <v>47342.0</v>
      </c>
      <c r="D2053" s="38" t="s">
        <v>270</v>
      </c>
      <c r="E2053" s="27" t="str">
        <f t="shared" si="1"/>
        <v>semaine n° 33</v>
      </c>
      <c r="G2053" s="46"/>
    </row>
    <row r="2054">
      <c r="A2054" s="35">
        <v>8.0</v>
      </c>
      <c r="B2054" s="36">
        <v>13.0</v>
      </c>
      <c r="C2054" s="37">
        <v>47343.0</v>
      </c>
      <c r="D2054" s="38" t="s">
        <v>271</v>
      </c>
      <c r="E2054" s="27" t="str">
        <f t="shared" si="1"/>
        <v>semaine n° 33</v>
      </c>
      <c r="G2054" s="46"/>
    </row>
    <row r="2055">
      <c r="A2055" s="35">
        <v>8.0</v>
      </c>
      <c r="B2055" s="36">
        <v>14.0</v>
      </c>
      <c r="C2055" s="37">
        <v>47344.0</v>
      </c>
      <c r="D2055" s="38" t="s">
        <v>272</v>
      </c>
      <c r="E2055" s="27" t="str">
        <f t="shared" si="1"/>
        <v>semaine n° 33</v>
      </c>
      <c r="G2055" s="46"/>
    </row>
    <row r="2056">
      <c r="A2056" s="35">
        <v>8.0</v>
      </c>
      <c r="B2056" s="36">
        <v>15.0</v>
      </c>
      <c r="C2056" s="37">
        <v>47345.0</v>
      </c>
      <c r="D2056" s="38" t="s">
        <v>12</v>
      </c>
      <c r="E2056" s="27" t="str">
        <f t="shared" si="1"/>
        <v>semaine n° 33</v>
      </c>
      <c r="G2056" s="46"/>
    </row>
    <row r="2057">
      <c r="A2057" s="35">
        <v>8.0</v>
      </c>
      <c r="B2057" s="36">
        <v>16.0</v>
      </c>
      <c r="C2057" s="37">
        <v>47346.0</v>
      </c>
      <c r="D2057" s="38" t="s">
        <v>273</v>
      </c>
      <c r="E2057" s="27" t="str">
        <f t="shared" si="1"/>
        <v>semaine n° 33</v>
      </c>
      <c r="G2057" s="46"/>
    </row>
    <row r="2058">
      <c r="A2058" s="35">
        <v>8.0</v>
      </c>
      <c r="B2058" s="36">
        <v>17.0</v>
      </c>
      <c r="C2058" s="37">
        <v>47347.0</v>
      </c>
      <c r="D2058" s="38" t="s">
        <v>274</v>
      </c>
      <c r="E2058" s="27" t="str">
        <f t="shared" si="1"/>
        <v>semaine n° 33</v>
      </c>
      <c r="G2058" s="46"/>
    </row>
    <row r="2059">
      <c r="A2059" s="35">
        <v>8.0</v>
      </c>
      <c r="B2059" s="36">
        <v>18.0</v>
      </c>
      <c r="C2059" s="37">
        <v>47348.0</v>
      </c>
      <c r="D2059" s="38" t="s">
        <v>275</v>
      </c>
      <c r="E2059" s="27" t="str">
        <f t="shared" si="1"/>
        <v>semaine n° 33</v>
      </c>
      <c r="G2059" s="46"/>
    </row>
    <row r="2060">
      <c r="A2060" s="35">
        <v>8.0</v>
      </c>
      <c r="B2060" s="36">
        <v>19.0</v>
      </c>
      <c r="C2060" s="37">
        <v>47349.0</v>
      </c>
      <c r="D2060" s="38" t="s">
        <v>276</v>
      </c>
      <c r="E2060" s="27" t="str">
        <f t="shared" si="1"/>
        <v>semaine n° 34</v>
      </c>
      <c r="G2060" s="46"/>
    </row>
    <row r="2061">
      <c r="A2061" s="35">
        <v>8.0</v>
      </c>
      <c r="B2061" s="36">
        <v>20.0</v>
      </c>
      <c r="C2061" s="37">
        <v>47350.0</v>
      </c>
      <c r="D2061" s="38" t="s">
        <v>277</v>
      </c>
      <c r="E2061" s="27" t="str">
        <f t="shared" si="1"/>
        <v>semaine n° 34</v>
      </c>
      <c r="G2061" s="46"/>
    </row>
    <row r="2062">
      <c r="A2062" s="35">
        <v>8.0</v>
      </c>
      <c r="B2062" s="36">
        <v>21.0</v>
      </c>
      <c r="C2062" s="37">
        <v>47351.0</v>
      </c>
      <c r="D2062" s="38" t="s">
        <v>278</v>
      </c>
      <c r="E2062" s="27" t="str">
        <f t="shared" si="1"/>
        <v>semaine n° 34</v>
      </c>
      <c r="G2062" s="46"/>
    </row>
    <row r="2063">
      <c r="A2063" s="35">
        <v>8.0</v>
      </c>
      <c r="B2063" s="36">
        <v>22.0</v>
      </c>
      <c r="C2063" s="37">
        <v>47352.0</v>
      </c>
      <c r="D2063" s="38" t="s">
        <v>279</v>
      </c>
      <c r="E2063" s="27" t="str">
        <f t="shared" si="1"/>
        <v>semaine n° 34</v>
      </c>
      <c r="G2063" s="46"/>
    </row>
    <row r="2064">
      <c r="A2064" s="35">
        <v>8.0</v>
      </c>
      <c r="B2064" s="36">
        <v>23.0</v>
      </c>
      <c r="C2064" s="37">
        <v>47353.0</v>
      </c>
      <c r="D2064" s="38" t="s">
        <v>280</v>
      </c>
      <c r="E2064" s="27" t="str">
        <f t="shared" si="1"/>
        <v>semaine n° 34</v>
      </c>
      <c r="G2064" s="46"/>
    </row>
    <row r="2065">
      <c r="A2065" s="35">
        <v>8.0</v>
      </c>
      <c r="B2065" s="36">
        <v>24.0</v>
      </c>
      <c r="C2065" s="37">
        <v>47354.0</v>
      </c>
      <c r="D2065" s="38" t="s">
        <v>281</v>
      </c>
      <c r="E2065" s="27" t="str">
        <f t="shared" si="1"/>
        <v>semaine n° 34</v>
      </c>
      <c r="G2065" s="46"/>
    </row>
    <row r="2066">
      <c r="A2066" s="35">
        <v>8.0</v>
      </c>
      <c r="B2066" s="36">
        <v>25.0</v>
      </c>
      <c r="C2066" s="37">
        <v>47355.0</v>
      </c>
      <c r="D2066" s="38" t="s">
        <v>282</v>
      </c>
      <c r="E2066" s="27" t="str">
        <f t="shared" si="1"/>
        <v>semaine n° 34</v>
      </c>
      <c r="G2066" s="46"/>
    </row>
    <row r="2067">
      <c r="A2067" s="35">
        <v>8.0</v>
      </c>
      <c r="B2067" s="36">
        <v>26.0</v>
      </c>
      <c r="C2067" s="37">
        <v>47356.0</v>
      </c>
      <c r="D2067" s="38" t="s">
        <v>283</v>
      </c>
      <c r="E2067" s="27" t="str">
        <f t="shared" si="1"/>
        <v>semaine n° 35</v>
      </c>
      <c r="G2067" s="46"/>
    </row>
    <row r="2068">
      <c r="A2068" s="35">
        <v>8.0</v>
      </c>
      <c r="B2068" s="36">
        <v>27.0</v>
      </c>
      <c r="C2068" s="37">
        <v>47357.0</v>
      </c>
      <c r="D2068" s="38" t="s">
        <v>284</v>
      </c>
      <c r="E2068" s="27" t="str">
        <f t="shared" si="1"/>
        <v>semaine n° 35</v>
      </c>
      <c r="G2068" s="46"/>
    </row>
    <row r="2069">
      <c r="A2069" s="35">
        <v>8.0</v>
      </c>
      <c r="B2069" s="36">
        <v>28.0</v>
      </c>
      <c r="C2069" s="37">
        <v>47358.0</v>
      </c>
      <c r="D2069" s="38" t="s">
        <v>196</v>
      </c>
      <c r="E2069" s="27" t="str">
        <f t="shared" si="1"/>
        <v>semaine n° 35</v>
      </c>
      <c r="G2069" s="46"/>
    </row>
    <row r="2070">
      <c r="A2070" s="35">
        <v>8.0</v>
      </c>
      <c r="B2070" s="36">
        <v>29.0</v>
      </c>
      <c r="C2070" s="37">
        <v>47359.0</v>
      </c>
      <c r="D2070" s="38" t="s">
        <v>285</v>
      </c>
      <c r="E2070" s="27" t="str">
        <f t="shared" si="1"/>
        <v>semaine n° 35</v>
      </c>
      <c r="G2070" s="46"/>
    </row>
    <row r="2071">
      <c r="A2071" s="35">
        <v>8.0</v>
      </c>
      <c r="B2071" s="36">
        <v>30.0</v>
      </c>
      <c r="C2071" s="37">
        <v>47360.0</v>
      </c>
      <c r="D2071" s="38" t="s">
        <v>286</v>
      </c>
      <c r="E2071" s="27" t="str">
        <f t="shared" si="1"/>
        <v>semaine n° 35</v>
      </c>
      <c r="G2071" s="46"/>
    </row>
    <row r="2072">
      <c r="A2072" s="35">
        <v>8.0</v>
      </c>
      <c r="B2072" s="36">
        <v>31.0</v>
      </c>
      <c r="C2072" s="37">
        <v>47361.0</v>
      </c>
      <c r="D2072" s="38" t="s">
        <v>287</v>
      </c>
      <c r="E2072" s="27" t="str">
        <f t="shared" si="1"/>
        <v>semaine n° 35</v>
      </c>
      <c r="G2072" s="46"/>
    </row>
    <row r="2073">
      <c r="A2073" s="35">
        <v>9.0</v>
      </c>
      <c r="B2073" s="36">
        <v>1.0</v>
      </c>
      <c r="C2073" s="37">
        <v>47362.0</v>
      </c>
      <c r="D2073" s="38" t="s">
        <v>288</v>
      </c>
      <c r="E2073" s="27" t="str">
        <f t="shared" si="1"/>
        <v>semaine n° 35</v>
      </c>
      <c r="G2073" s="46"/>
    </row>
    <row r="2074">
      <c r="A2074" s="35">
        <v>9.0</v>
      </c>
      <c r="B2074" s="36">
        <v>2.0</v>
      </c>
      <c r="C2074" s="37">
        <v>47363.0</v>
      </c>
      <c r="D2074" s="38" t="s">
        <v>289</v>
      </c>
      <c r="E2074" s="27" t="str">
        <f t="shared" si="1"/>
        <v>semaine n° 36</v>
      </c>
      <c r="G2074" s="46"/>
    </row>
    <row r="2075">
      <c r="A2075" s="35">
        <v>9.0</v>
      </c>
      <c r="B2075" s="36">
        <v>3.0</v>
      </c>
      <c r="C2075" s="37">
        <v>47364.0</v>
      </c>
      <c r="D2075" s="38" t="s">
        <v>290</v>
      </c>
      <c r="E2075" s="27" t="str">
        <f t="shared" si="1"/>
        <v>semaine n° 36</v>
      </c>
      <c r="G2075" s="46"/>
    </row>
    <row r="2076">
      <c r="A2076" s="35">
        <v>9.0</v>
      </c>
      <c r="B2076" s="36">
        <v>4.0</v>
      </c>
      <c r="C2076" s="37">
        <v>47365.0</v>
      </c>
      <c r="D2076" s="38" t="s">
        <v>291</v>
      </c>
      <c r="E2076" s="27" t="str">
        <f t="shared" si="1"/>
        <v>semaine n° 36</v>
      </c>
      <c r="G2076" s="46"/>
    </row>
    <row r="2077">
      <c r="A2077" s="35">
        <v>9.0</v>
      </c>
      <c r="B2077" s="36">
        <v>5.0</v>
      </c>
      <c r="C2077" s="37">
        <v>47366.0</v>
      </c>
      <c r="D2077" s="38" t="s">
        <v>292</v>
      </c>
      <c r="E2077" s="27" t="str">
        <f t="shared" si="1"/>
        <v>semaine n° 36</v>
      </c>
      <c r="G2077" s="46"/>
    </row>
    <row r="2078">
      <c r="A2078" s="35">
        <v>9.0</v>
      </c>
      <c r="B2078" s="36">
        <v>6.0</v>
      </c>
      <c r="C2078" s="37">
        <v>47367.0</v>
      </c>
      <c r="D2078" s="38" t="s">
        <v>293</v>
      </c>
      <c r="E2078" s="27" t="str">
        <f t="shared" si="1"/>
        <v>semaine n° 36</v>
      </c>
      <c r="G2078" s="46"/>
    </row>
    <row r="2079">
      <c r="A2079" s="35">
        <v>9.0</v>
      </c>
      <c r="B2079" s="36">
        <v>7.0</v>
      </c>
      <c r="C2079" s="37">
        <v>47368.0</v>
      </c>
      <c r="D2079" s="38" t="s">
        <v>294</v>
      </c>
      <c r="E2079" s="27" t="str">
        <f t="shared" si="1"/>
        <v>semaine n° 36</v>
      </c>
      <c r="G2079" s="46"/>
    </row>
    <row r="2080">
      <c r="A2080" s="35">
        <v>9.0</v>
      </c>
      <c r="B2080" s="36">
        <v>8.0</v>
      </c>
      <c r="C2080" s="37">
        <v>47369.0</v>
      </c>
      <c r="D2080" s="38" t="s">
        <v>295</v>
      </c>
      <c r="E2080" s="27" t="str">
        <f t="shared" si="1"/>
        <v>semaine n° 36</v>
      </c>
      <c r="G2080" s="46"/>
    </row>
    <row r="2081">
      <c r="A2081" s="35">
        <v>9.0</v>
      </c>
      <c r="B2081" s="36">
        <v>9.0</v>
      </c>
      <c r="C2081" s="37">
        <v>47370.0</v>
      </c>
      <c r="D2081" s="38" t="s">
        <v>296</v>
      </c>
      <c r="E2081" s="27" t="str">
        <f t="shared" si="1"/>
        <v>semaine n° 37</v>
      </c>
      <c r="G2081" s="46"/>
    </row>
    <row r="2082">
      <c r="A2082" s="35">
        <v>9.0</v>
      </c>
      <c r="B2082" s="36">
        <v>10.0</v>
      </c>
      <c r="C2082" s="37">
        <v>47371.0</v>
      </c>
      <c r="D2082" s="38" t="s">
        <v>297</v>
      </c>
      <c r="E2082" s="27" t="str">
        <f t="shared" si="1"/>
        <v>semaine n° 37</v>
      </c>
      <c r="G2082" s="46"/>
    </row>
    <row r="2083">
      <c r="A2083" s="35">
        <v>9.0</v>
      </c>
      <c r="B2083" s="36">
        <v>11.0</v>
      </c>
      <c r="C2083" s="37">
        <v>47372.0</v>
      </c>
      <c r="D2083" s="38" t="s">
        <v>298</v>
      </c>
      <c r="E2083" s="27" t="str">
        <f t="shared" si="1"/>
        <v>semaine n° 37</v>
      </c>
      <c r="G2083" s="46"/>
    </row>
    <row r="2084">
      <c r="A2084" s="35">
        <v>9.0</v>
      </c>
      <c r="B2084" s="36">
        <v>12.0</v>
      </c>
      <c r="C2084" s="37">
        <v>47373.0</v>
      </c>
      <c r="D2084" s="38" t="s">
        <v>299</v>
      </c>
      <c r="E2084" s="27" t="str">
        <f t="shared" si="1"/>
        <v>semaine n° 37</v>
      </c>
      <c r="G2084" s="46"/>
    </row>
    <row r="2085">
      <c r="A2085" s="35">
        <v>9.0</v>
      </c>
      <c r="B2085" s="36">
        <v>13.0</v>
      </c>
      <c r="C2085" s="37">
        <v>47374.0</v>
      </c>
      <c r="D2085" s="38" t="s">
        <v>300</v>
      </c>
      <c r="E2085" s="27" t="str">
        <f t="shared" si="1"/>
        <v>semaine n° 37</v>
      </c>
      <c r="G2085" s="46"/>
    </row>
    <row r="2086">
      <c r="A2086" s="35">
        <v>9.0</v>
      </c>
      <c r="B2086" s="36">
        <v>14.0</v>
      </c>
      <c r="C2086" s="37">
        <v>47375.0</v>
      </c>
      <c r="D2086" s="38" t="s">
        <v>301</v>
      </c>
      <c r="E2086" s="27" t="str">
        <f t="shared" si="1"/>
        <v>semaine n° 37</v>
      </c>
      <c r="G2086" s="46"/>
    </row>
    <row r="2087">
      <c r="A2087" s="35">
        <v>9.0</v>
      </c>
      <c r="B2087" s="36">
        <v>15.0</v>
      </c>
      <c r="C2087" s="37">
        <v>47376.0</v>
      </c>
      <c r="D2087" s="38" t="s">
        <v>302</v>
      </c>
      <c r="E2087" s="27" t="str">
        <f t="shared" si="1"/>
        <v>semaine n° 37</v>
      </c>
      <c r="G2087" s="46"/>
    </row>
    <row r="2088">
      <c r="A2088" s="35">
        <v>9.0</v>
      </c>
      <c r="B2088" s="36">
        <v>16.0</v>
      </c>
      <c r="C2088" s="37">
        <v>47377.0</v>
      </c>
      <c r="D2088" s="38" t="s">
        <v>303</v>
      </c>
      <c r="E2088" s="27" t="str">
        <f t="shared" si="1"/>
        <v>semaine n° 38</v>
      </c>
      <c r="G2088" s="46"/>
    </row>
    <row r="2089">
      <c r="A2089" s="35">
        <v>9.0</v>
      </c>
      <c r="B2089" s="36">
        <v>17.0</v>
      </c>
      <c r="C2089" s="37">
        <v>47378.0</v>
      </c>
      <c r="D2089" s="38" t="s">
        <v>304</v>
      </c>
      <c r="E2089" s="27" t="str">
        <f t="shared" si="1"/>
        <v>semaine n° 38</v>
      </c>
      <c r="G2089" s="46"/>
    </row>
    <row r="2090">
      <c r="A2090" s="35">
        <v>9.0</v>
      </c>
      <c r="B2090" s="36">
        <v>18.0</v>
      </c>
      <c r="C2090" s="37">
        <v>47379.0</v>
      </c>
      <c r="D2090" s="38" t="s">
        <v>305</v>
      </c>
      <c r="E2090" s="27" t="str">
        <f t="shared" si="1"/>
        <v>semaine n° 38</v>
      </c>
      <c r="G2090" s="46"/>
    </row>
    <row r="2091">
      <c r="A2091" s="35">
        <v>9.0</v>
      </c>
      <c r="B2091" s="36">
        <v>19.0</v>
      </c>
      <c r="C2091" s="37">
        <v>47380.0</v>
      </c>
      <c r="D2091" s="38" t="s">
        <v>306</v>
      </c>
      <c r="E2091" s="27" t="str">
        <f t="shared" si="1"/>
        <v>semaine n° 38</v>
      </c>
      <c r="G2091" s="46"/>
    </row>
    <row r="2092">
      <c r="A2092" s="35">
        <v>9.0</v>
      </c>
      <c r="B2092" s="36">
        <v>20.0</v>
      </c>
      <c r="C2092" s="37">
        <v>47381.0</v>
      </c>
      <c r="D2092" s="38" t="s">
        <v>307</v>
      </c>
      <c r="E2092" s="27" t="str">
        <f t="shared" si="1"/>
        <v>semaine n° 38</v>
      </c>
      <c r="G2092" s="46"/>
    </row>
    <row r="2093">
      <c r="A2093" s="35">
        <v>9.0</v>
      </c>
      <c r="B2093" s="36">
        <v>21.0</v>
      </c>
      <c r="C2093" s="37">
        <v>47382.0</v>
      </c>
      <c r="D2093" s="38" t="s">
        <v>308</v>
      </c>
      <c r="E2093" s="27" t="str">
        <f t="shared" si="1"/>
        <v>semaine n° 38</v>
      </c>
      <c r="G2093" s="46"/>
    </row>
    <row r="2094">
      <c r="A2094" s="35">
        <v>9.0</v>
      </c>
      <c r="B2094" s="36">
        <v>22.0</v>
      </c>
      <c r="C2094" s="37">
        <v>47383.0</v>
      </c>
      <c r="D2094" s="38" t="s">
        <v>309</v>
      </c>
      <c r="E2094" s="27" t="str">
        <f t="shared" si="1"/>
        <v>semaine n° 38</v>
      </c>
      <c r="G2094" s="46"/>
    </row>
    <row r="2095">
      <c r="A2095" s="35">
        <v>9.0</v>
      </c>
      <c r="B2095" s="36">
        <v>23.0</v>
      </c>
      <c r="C2095" s="37">
        <v>47384.0</v>
      </c>
      <c r="D2095" s="38" t="s">
        <v>310</v>
      </c>
      <c r="E2095" s="27" t="str">
        <f t="shared" si="1"/>
        <v>semaine n° 39</v>
      </c>
      <c r="G2095" s="46"/>
    </row>
    <row r="2096">
      <c r="A2096" s="35">
        <v>9.0</v>
      </c>
      <c r="B2096" s="36">
        <v>24.0</v>
      </c>
      <c r="C2096" s="37">
        <v>47385.0</v>
      </c>
      <c r="D2096" s="38" t="s">
        <v>311</v>
      </c>
      <c r="E2096" s="27" t="str">
        <f t="shared" si="1"/>
        <v>semaine n° 39</v>
      </c>
      <c r="G2096" s="46"/>
    </row>
    <row r="2097">
      <c r="A2097" s="35">
        <v>9.0</v>
      </c>
      <c r="B2097" s="36">
        <v>25.0</v>
      </c>
      <c r="C2097" s="37">
        <v>47386.0</v>
      </c>
      <c r="D2097" s="38" t="s">
        <v>312</v>
      </c>
      <c r="E2097" s="27" t="str">
        <f t="shared" si="1"/>
        <v>semaine n° 39</v>
      </c>
      <c r="G2097" s="46"/>
    </row>
    <row r="2098">
      <c r="A2098" s="35">
        <v>9.0</v>
      </c>
      <c r="B2098" s="36">
        <v>26.0</v>
      </c>
      <c r="C2098" s="37">
        <v>47387.0</v>
      </c>
      <c r="D2098" s="38" t="s">
        <v>313</v>
      </c>
      <c r="E2098" s="27" t="str">
        <f t="shared" si="1"/>
        <v>semaine n° 39</v>
      </c>
      <c r="G2098" s="46"/>
    </row>
    <row r="2099">
      <c r="A2099" s="35">
        <v>9.0</v>
      </c>
      <c r="B2099" s="36">
        <v>27.0</v>
      </c>
      <c r="C2099" s="37">
        <v>47388.0</v>
      </c>
      <c r="D2099" s="38" t="s">
        <v>71</v>
      </c>
      <c r="E2099" s="27" t="str">
        <f t="shared" si="1"/>
        <v>semaine n° 39</v>
      </c>
      <c r="G2099" s="46"/>
    </row>
    <row r="2100">
      <c r="A2100" s="35">
        <v>9.0</v>
      </c>
      <c r="B2100" s="36">
        <v>28.0</v>
      </c>
      <c r="C2100" s="37">
        <v>47389.0</v>
      </c>
      <c r="D2100" s="38" t="s">
        <v>314</v>
      </c>
      <c r="E2100" s="27" t="str">
        <f t="shared" si="1"/>
        <v>semaine n° 39</v>
      </c>
      <c r="G2100" s="46"/>
    </row>
    <row r="2101">
      <c r="A2101" s="35">
        <v>9.0</v>
      </c>
      <c r="B2101" s="36">
        <v>29.0</v>
      </c>
      <c r="C2101" s="37">
        <v>47390.0</v>
      </c>
      <c r="D2101" s="38" t="s">
        <v>315</v>
      </c>
      <c r="E2101" s="27" t="str">
        <f t="shared" si="1"/>
        <v>semaine n° 39</v>
      </c>
      <c r="G2101" s="46"/>
    </row>
    <row r="2102">
      <c r="A2102" s="35">
        <v>9.0</v>
      </c>
      <c r="B2102" s="36">
        <v>30.0</v>
      </c>
      <c r="C2102" s="37">
        <v>47391.0</v>
      </c>
      <c r="D2102" s="38" t="s">
        <v>316</v>
      </c>
      <c r="E2102" s="27" t="str">
        <f t="shared" si="1"/>
        <v>semaine n° 40</v>
      </c>
      <c r="G2102" s="46"/>
    </row>
    <row r="2103">
      <c r="A2103" s="35">
        <v>10.0</v>
      </c>
      <c r="B2103" s="36">
        <v>1.0</v>
      </c>
      <c r="C2103" s="37">
        <v>47392.0</v>
      </c>
      <c r="D2103" s="38" t="s">
        <v>317</v>
      </c>
      <c r="E2103" s="27" t="str">
        <f t="shared" si="1"/>
        <v>semaine n° 40</v>
      </c>
      <c r="G2103" s="46"/>
    </row>
    <row r="2104">
      <c r="A2104" s="35">
        <v>10.0</v>
      </c>
      <c r="B2104" s="36">
        <v>2.0</v>
      </c>
      <c r="C2104" s="37">
        <v>47393.0</v>
      </c>
      <c r="D2104" s="38" t="s">
        <v>318</v>
      </c>
      <c r="E2104" s="27" t="str">
        <f t="shared" si="1"/>
        <v>semaine n° 40</v>
      </c>
      <c r="G2104" s="46"/>
    </row>
    <row r="2105">
      <c r="A2105" s="35">
        <v>10.0</v>
      </c>
      <c r="B2105" s="36">
        <v>3.0</v>
      </c>
      <c r="C2105" s="37">
        <v>47394.0</v>
      </c>
      <c r="D2105" s="38" t="s">
        <v>319</v>
      </c>
      <c r="E2105" s="27" t="str">
        <f t="shared" si="1"/>
        <v>semaine n° 40</v>
      </c>
      <c r="G2105" s="46"/>
    </row>
    <row r="2106">
      <c r="A2106" s="35">
        <v>10.0</v>
      </c>
      <c r="B2106" s="36">
        <v>4.0</v>
      </c>
      <c r="C2106" s="37">
        <v>47395.0</v>
      </c>
      <c r="D2106" s="38" t="s">
        <v>73</v>
      </c>
      <c r="E2106" s="27" t="str">
        <f t="shared" si="1"/>
        <v>semaine n° 40</v>
      </c>
      <c r="G2106" s="46"/>
    </row>
    <row r="2107">
      <c r="A2107" s="35">
        <v>10.0</v>
      </c>
      <c r="B2107" s="36">
        <v>5.0</v>
      </c>
      <c r="C2107" s="37">
        <v>47396.0</v>
      </c>
      <c r="D2107" s="38" t="s">
        <v>320</v>
      </c>
      <c r="E2107" s="27" t="str">
        <f t="shared" si="1"/>
        <v>semaine n° 40</v>
      </c>
      <c r="G2107" s="46"/>
    </row>
    <row r="2108">
      <c r="A2108" s="35">
        <v>10.0</v>
      </c>
      <c r="B2108" s="36">
        <v>6.0</v>
      </c>
      <c r="C2108" s="37">
        <v>47397.0</v>
      </c>
      <c r="D2108" s="38" t="s">
        <v>321</v>
      </c>
      <c r="E2108" s="27" t="str">
        <f t="shared" si="1"/>
        <v>semaine n° 40</v>
      </c>
      <c r="G2108" s="46"/>
    </row>
    <row r="2109">
      <c r="A2109" s="35">
        <v>10.0</v>
      </c>
      <c r="B2109" s="36">
        <v>7.0</v>
      </c>
      <c r="C2109" s="37">
        <v>47398.0</v>
      </c>
      <c r="D2109" s="38" t="s">
        <v>322</v>
      </c>
      <c r="E2109" s="27" t="str">
        <f t="shared" si="1"/>
        <v>semaine n° 41</v>
      </c>
      <c r="G2109" s="46"/>
    </row>
    <row r="2110">
      <c r="A2110" s="35">
        <v>10.0</v>
      </c>
      <c r="B2110" s="36">
        <v>8.0</v>
      </c>
      <c r="C2110" s="37">
        <v>47399.0</v>
      </c>
      <c r="D2110" s="38" t="s">
        <v>323</v>
      </c>
      <c r="E2110" s="27" t="str">
        <f t="shared" si="1"/>
        <v>semaine n° 41</v>
      </c>
      <c r="G2110" s="46"/>
    </row>
    <row r="2111">
      <c r="A2111" s="35">
        <v>10.0</v>
      </c>
      <c r="B2111" s="36">
        <v>9.0</v>
      </c>
      <c r="C2111" s="37">
        <v>47400.0</v>
      </c>
      <c r="D2111" s="38" t="s">
        <v>324</v>
      </c>
      <c r="E2111" s="27" t="str">
        <f t="shared" si="1"/>
        <v>semaine n° 41</v>
      </c>
      <c r="G2111" s="46"/>
    </row>
    <row r="2112">
      <c r="A2112" s="35">
        <v>10.0</v>
      </c>
      <c r="B2112" s="36">
        <v>10.0</v>
      </c>
      <c r="C2112" s="47">
        <v>47401.0</v>
      </c>
      <c r="D2112" s="38" t="s">
        <v>325</v>
      </c>
      <c r="E2112" s="27" t="str">
        <f t="shared" si="1"/>
        <v>semaine n° 41</v>
      </c>
      <c r="G2112" s="46"/>
    </row>
    <row r="2113">
      <c r="A2113" s="35">
        <v>10.0</v>
      </c>
      <c r="B2113" s="36">
        <v>11.0</v>
      </c>
      <c r="C2113" s="47">
        <v>47402.0</v>
      </c>
      <c r="D2113" s="38" t="s">
        <v>326</v>
      </c>
      <c r="E2113" s="27" t="str">
        <f t="shared" si="1"/>
        <v>semaine n° 41</v>
      </c>
      <c r="G2113" s="46"/>
    </row>
    <row r="2114">
      <c r="A2114" s="35">
        <v>10.0</v>
      </c>
      <c r="B2114" s="36">
        <v>12.0</v>
      </c>
      <c r="C2114" s="47">
        <v>47403.0</v>
      </c>
      <c r="D2114" s="38" t="s">
        <v>327</v>
      </c>
      <c r="E2114" s="27" t="str">
        <f t="shared" si="1"/>
        <v>semaine n° 41</v>
      </c>
      <c r="G2114" s="46"/>
    </row>
    <row r="2115">
      <c r="A2115" s="35">
        <v>10.0</v>
      </c>
      <c r="B2115" s="36">
        <v>13.0</v>
      </c>
      <c r="C2115" s="47">
        <v>47404.0</v>
      </c>
      <c r="D2115" s="38" t="s">
        <v>328</v>
      </c>
      <c r="E2115" s="27" t="str">
        <f t="shared" si="1"/>
        <v>semaine n° 41</v>
      </c>
      <c r="G2115" s="46"/>
    </row>
    <row r="2116">
      <c r="A2116" s="35">
        <v>10.0</v>
      </c>
      <c r="B2116" s="36">
        <v>14.0</v>
      </c>
      <c r="C2116" s="47">
        <v>47405.0</v>
      </c>
      <c r="D2116" s="38" t="s">
        <v>329</v>
      </c>
      <c r="E2116" s="27" t="str">
        <f t="shared" si="1"/>
        <v>semaine n° 42</v>
      </c>
      <c r="G2116" s="46"/>
    </row>
    <row r="2117">
      <c r="A2117" s="35">
        <v>10.0</v>
      </c>
      <c r="B2117" s="36">
        <v>15.0</v>
      </c>
      <c r="C2117" s="47">
        <v>47406.0</v>
      </c>
      <c r="D2117" s="38" t="s">
        <v>330</v>
      </c>
      <c r="E2117" s="27" t="str">
        <f t="shared" si="1"/>
        <v>semaine n° 42</v>
      </c>
      <c r="G2117" s="46"/>
    </row>
    <row r="2118">
      <c r="A2118" s="35">
        <v>10.0</v>
      </c>
      <c r="B2118" s="36">
        <v>16.0</v>
      </c>
      <c r="C2118" s="47">
        <v>47407.0</v>
      </c>
      <c r="D2118" s="38" t="s">
        <v>331</v>
      </c>
      <c r="E2118" s="27" t="str">
        <f t="shared" si="1"/>
        <v>semaine n° 42</v>
      </c>
      <c r="G2118" s="46"/>
    </row>
    <row r="2119">
      <c r="A2119" s="35">
        <v>10.0</v>
      </c>
      <c r="B2119" s="36">
        <v>17.0</v>
      </c>
      <c r="C2119" s="47">
        <v>47408.0</v>
      </c>
      <c r="D2119" s="38" t="s">
        <v>332</v>
      </c>
      <c r="E2119" s="27" t="str">
        <f t="shared" si="1"/>
        <v>semaine n° 42</v>
      </c>
      <c r="G2119" s="46"/>
    </row>
    <row r="2120">
      <c r="A2120" s="35">
        <v>10.0</v>
      </c>
      <c r="B2120" s="36">
        <v>18.0</v>
      </c>
      <c r="C2120" s="47">
        <v>47409.0</v>
      </c>
      <c r="D2120" s="38" t="s">
        <v>333</v>
      </c>
      <c r="E2120" s="27" t="str">
        <f t="shared" si="1"/>
        <v>semaine n° 42</v>
      </c>
      <c r="G2120" s="46"/>
    </row>
    <row r="2121">
      <c r="A2121" s="35">
        <v>10.0</v>
      </c>
      <c r="B2121" s="36">
        <v>19.0</v>
      </c>
      <c r="C2121" s="47">
        <v>47410.0</v>
      </c>
      <c r="D2121" s="38" t="s">
        <v>334</v>
      </c>
      <c r="E2121" s="27" t="str">
        <f t="shared" si="1"/>
        <v>semaine n° 42</v>
      </c>
      <c r="G2121" s="46"/>
    </row>
    <row r="2122">
      <c r="A2122" s="35">
        <v>10.0</v>
      </c>
      <c r="B2122" s="36">
        <v>20.0</v>
      </c>
      <c r="C2122" s="47">
        <v>47411.0</v>
      </c>
      <c r="D2122" s="38" t="s">
        <v>335</v>
      </c>
      <c r="E2122" s="27" t="str">
        <f t="shared" si="1"/>
        <v>semaine n° 42</v>
      </c>
      <c r="G2122" s="46"/>
    </row>
    <row r="2123">
      <c r="A2123" s="35">
        <v>10.0</v>
      </c>
      <c r="B2123" s="36">
        <v>21.0</v>
      </c>
      <c r="C2123" s="47">
        <v>47412.0</v>
      </c>
      <c r="D2123" s="38" t="s">
        <v>336</v>
      </c>
      <c r="E2123" s="27" t="str">
        <f t="shared" si="1"/>
        <v>semaine n° 43</v>
      </c>
      <c r="G2123" s="46"/>
    </row>
    <row r="2124">
      <c r="A2124" s="35">
        <v>10.0</v>
      </c>
      <c r="B2124" s="36">
        <v>22.0</v>
      </c>
      <c r="C2124" s="47">
        <v>47413.0</v>
      </c>
      <c r="D2124" s="38" t="s">
        <v>337</v>
      </c>
      <c r="E2124" s="27" t="str">
        <f t="shared" si="1"/>
        <v>semaine n° 43</v>
      </c>
      <c r="G2124" s="46"/>
    </row>
    <row r="2125">
      <c r="A2125" s="35">
        <v>10.0</v>
      </c>
      <c r="B2125" s="36">
        <v>23.0</v>
      </c>
      <c r="C2125" s="47">
        <v>47414.0</v>
      </c>
      <c r="D2125" s="38" t="s">
        <v>117</v>
      </c>
      <c r="E2125" s="27" t="str">
        <f t="shared" si="1"/>
        <v>semaine n° 43</v>
      </c>
      <c r="G2125" s="46"/>
    </row>
    <row r="2126">
      <c r="A2126" s="35">
        <v>10.0</v>
      </c>
      <c r="B2126" s="36">
        <v>24.0</v>
      </c>
      <c r="C2126" s="47">
        <v>47415.0</v>
      </c>
      <c r="D2126" s="38" t="s">
        <v>338</v>
      </c>
      <c r="E2126" s="27" t="str">
        <f t="shared" si="1"/>
        <v>semaine n° 43</v>
      </c>
      <c r="G2126" s="46"/>
    </row>
    <row r="2127">
      <c r="A2127" s="35">
        <v>10.0</v>
      </c>
      <c r="B2127" s="36">
        <v>25.0</v>
      </c>
      <c r="C2127" s="47">
        <v>47416.0</v>
      </c>
      <c r="D2127" s="38" t="s">
        <v>339</v>
      </c>
      <c r="E2127" s="27" t="str">
        <f t="shared" si="1"/>
        <v>semaine n° 43</v>
      </c>
      <c r="G2127" s="46"/>
    </row>
    <row r="2128">
      <c r="A2128" s="35">
        <v>10.0</v>
      </c>
      <c r="B2128" s="36">
        <v>26.0</v>
      </c>
      <c r="C2128" s="47">
        <v>47417.0</v>
      </c>
      <c r="D2128" s="38" t="s">
        <v>340</v>
      </c>
      <c r="E2128" s="27" t="str">
        <f t="shared" si="1"/>
        <v>semaine n° 43</v>
      </c>
      <c r="G2128" s="46"/>
    </row>
    <row r="2129">
      <c r="A2129" s="35">
        <v>10.0</v>
      </c>
      <c r="B2129" s="36">
        <v>27.0</v>
      </c>
      <c r="C2129" s="47">
        <v>47418.0</v>
      </c>
      <c r="D2129" s="38" t="s">
        <v>341</v>
      </c>
      <c r="E2129" s="27" t="str">
        <f t="shared" si="1"/>
        <v>semaine n° 43</v>
      </c>
      <c r="G2129" s="46"/>
    </row>
    <row r="2130">
      <c r="A2130" s="35">
        <v>10.0</v>
      </c>
      <c r="B2130" s="36">
        <v>28.0</v>
      </c>
      <c r="C2130" s="47">
        <v>47419.0</v>
      </c>
      <c r="D2130" s="38" t="s">
        <v>342</v>
      </c>
      <c r="E2130" s="27" t="str">
        <f t="shared" si="1"/>
        <v>semaine n° 44</v>
      </c>
      <c r="G2130" s="46"/>
    </row>
    <row r="2131">
      <c r="A2131" s="35">
        <v>10.0</v>
      </c>
      <c r="B2131" s="36">
        <v>29.0</v>
      </c>
      <c r="C2131" s="47">
        <v>47420.0</v>
      </c>
      <c r="D2131" s="38" t="s">
        <v>343</v>
      </c>
      <c r="E2131" s="27" t="str">
        <f t="shared" si="1"/>
        <v>semaine n° 44</v>
      </c>
      <c r="G2131" s="46"/>
    </row>
    <row r="2132">
      <c r="A2132" s="35">
        <v>10.0</v>
      </c>
      <c r="B2132" s="36">
        <v>30.0</v>
      </c>
      <c r="C2132" s="47">
        <v>47421.0</v>
      </c>
      <c r="D2132" s="38" t="s">
        <v>344</v>
      </c>
      <c r="E2132" s="27" t="str">
        <f t="shared" si="1"/>
        <v>semaine n° 44</v>
      </c>
      <c r="G2132" s="46"/>
    </row>
    <row r="2133">
      <c r="A2133" s="35">
        <v>10.0</v>
      </c>
      <c r="B2133" s="36">
        <v>31.0</v>
      </c>
      <c r="C2133" s="47">
        <v>47422.0</v>
      </c>
      <c r="D2133" s="38" t="s">
        <v>345</v>
      </c>
      <c r="E2133" s="27" t="str">
        <f t="shared" si="1"/>
        <v>semaine n° 44</v>
      </c>
      <c r="G2133" s="46"/>
    </row>
    <row r="2134">
      <c r="A2134" s="35">
        <v>11.0</v>
      </c>
      <c r="B2134" s="36">
        <v>1.0</v>
      </c>
      <c r="C2134" s="37">
        <v>47423.0</v>
      </c>
      <c r="D2134" s="38" t="s">
        <v>41</v>
      </c>
      <c r="E2134" s="27" t="str">
        <f t="shared" si="1"/>
        <v>semaine n° 44</v>
      </c>
      <c r="G2134" s="46"/>
    </row>
    <row r="2135">
      <c r="A2135" s="35">
        <v>11.0</v>
      </c>
      <c r="B2135" s="36">
        <v>2.0</v>
      </c>
      <c r="C2135" s="37">
        <v>47424.0</v>
      </c>
      <c r="D2135" s="38" t="s">
        <v>346</v>
      </c>
      <c r="E2135" s="27" t="str">
        <f t="shared" si="1"/>
        <v>semaine n° 44</v>
      </c>
      <c r="G2135" s="46"/>
    </row>
    <row r="2136">
      <c r="A2136" s="35">
        <v>11.0</v>
      </c>
      <c r="B2136" s="36">
        <v>3.0</v>
      </c>
      <c r="C2136" s="37">
        <v>47425.0</v>
      </c>
      <c r="D2136" s="38" t="s">
        <v>347</v>
      </c>
      <c r="E2136" s="27" t="str">
        <f t="shared" si="1"/>
        <v>semaine n° 44</v>
      </c>
      <c r="G2136" s="46"/>
    </row>
    <row r="2137">
      <c r="A2137" s="35">
        <v>11.0</v>
      </c>
      <c r="B2137" s="36">
        <v>4.0</v>
      </c>
      <c r="C2137" s="37">
        <v>47426.0</v>
      </c>
      <c r="D2137" s="38" t="s">
        <v>111</v>
      </c>
      <c r="E2137" s="27" t="str">
        <f t="shared" si="1"/>
        <v>semaine n° 45</v>
      </c>
      <c r="G2137" s="46"/>
    </row>
    <row r="2138">
      <c r="A2138" s="35">
        <v>11.0</v>
      </c>
      <c r="B2138" s="36">
        <v>5.0</v>
      </c>
      <c r="C2138" s="37">
        <v>47427.0</v>
      </c>
      <c r="D2138" s="38" t="s">
        <v>348</v>
      </c>
      <c r="E2138" s="27" t="str">
        <f t="shared" si="1"/>
        <v>semaine n° 45</v>
      </c>
      <c r="G2138" s="46"/>
    </row>
    <row r="2139">
      <c r="A2139" s="35">
        <v>11.0</v>
      </c>
      <c r="B2139" s="36">
        <v>6.0</v>
      </c>
      <c r="C2139" s="37">
        <v>47428.0</v>
      </c>
      <c r="D2139" s="38" t="s">
        <v>349</v>
      </c>
      <c r="E2139" s="27" t="str">
        <f t="shared" si="1"/>
        <v>semaine n° 45</v>
      </c>
      <c r="G2139" s="46"/>
    </row>
    <row r="2140">
      <c r="A2140" s="35">
        <v>11.0</v>
      </c>
      <c r="B2140" s="36">
        <v>7.0</v>
      </c>
      <c r="C2140" s="37">
        <v>47429.0</v>
      </c>
      <c r="D2140" s="38" t="s">
        <v>350</v>
      </c>
      <c r="E2140" s="27" t="str">
        <f t="shared" si="1"/>
        <v>semaine n° 45</v>
      </c>
      <c r="G2140" s="46"/>
    </row>
    <row r="2141">
      <c r="A2141" s="35">
        <v>11.0</v>
      </c>
      <c r="B2141" s="36">
        <v>8.0</v>
      </c>
      <c r="C2141" s="37">
        <v>47430.0</v>
      </c>
      <c r="D2141" s="38" t="s">
        <v>351</v>
      </c>
      <c r="E2141" s="27" t="str">
        <f t="shared" si="1"/>
        <v>semaine n° 45</v>
      </c>
      <c r="G2141" s="46"/>
    </row>
    <row r="2142">
      <c r="A2142" s="35">
        <v>11.0</v>
      </c>
      <c r="B2142" s="36">
        <v>9.0</v>
      </c>
      <c r="C2142" s="37">
        <v>47431.0</v>
      </c>
      <c r="D2142" s="38" t="s">
        <v>352</v>
      </c>
      <c r="E2142" s="27" t="str">
        <f t="shared" si="1"/>
        <v>semaine n° 45</v>
      </c>
      <c r="G2142" s="46"/>
    </row>
    <row r="2143">
      <c r="A2143" s="35">
        <v>11.0</v>
      </c>
      <c r="B2143" s="36">
        <v>10.0</v>
      </c>
      <c r="C2143" s="47">
        <v>47432.0</v>
      </c>
      <c r="D2143" s="38" t="s">
        <v>353</v>
      </c>
      <c r="E2143" s="27" t="str">
        <f t="shared" si="1"/>
        <v>semaine n° 45</v>
      </c>
      <c r="G2143" s="46"/>
    </row>
    <row r="2144">
      <c r="A2144" s="35">
        <v>11.0</v>
      </c>
      <c r="B2144" s="36">
        <v>11.0</v>
      </c>
      <c r="C2144" s="47">
        <v>47433.0</v>
      </c>
      <c r="D2144" s="38" t="s">
        <v>354</v>
      </c>
      <c r="E2144" s="27" t="str">
        <f t="shared" si="1"/>
        <v>semaine n° 46</v>
      </c>
      <c r="G2144" s="46"/>
    </row>
    <row r="2145">
      <c r="A2145" s="35">
        <v>11.0</v>
      </c>
      <c r="B2145" s="36">
        <v>12.0</v>
      </c>
      <c r="C2145" s="47">
        <v>47434.0</v>
      </c>
      <c r="D2145" s="38" t="s">
        <v>355</v>
      </c>
      <c r="E2145" s="27" t="str">
        <f t="shared" si="1"/>
        <v>semaine n° 46</v>
      </c>
      <c r="G2145" s="46"/>
    </row>
    <row r="2146">
      <c r="A2146" s="35">
        <v>11.0</v>
      </c>
      <c r="B2146" s="36">
        <v>13.0</v>
      </c>
      <c r="C2146" s="47">
        <v>47435.0</v>
      </c>
      <c r="D2146" s="38" t="s">
        <v>356</v>
      </c>
      <c r="E2146" s="27" t="str">
        <f t="shared" si="1"/>
        <v>semaine n° 46</v>
      </c>
      <c r="G2146" s="46"/>
    </row>
    <row r="2147">
      <c r="A2147" s="35">
        <v>11.0</v>
      </c>
      <c r="B2147" s="36">
        <v>14.0</v>
      </c>
      <c r="C2147" s="47">
        <v>47436.0</v>
      </c>
      <c r="D2147" s="38" t="s">
        <v>357</v>
      </c>
      <c r="E2147" s="27" t="str">
        <f t="shared" si="1"/>
        <v>semaine n° 46</v>
      </c>
      <c r="G2147" s="46"/>
    </row>
    <row r="2148">
      <c r="A2148" s="35">
        <v>11.0</v>
      </c>
      <c r="B2148" s="36">
        <v>15.0</v>
      </c>
      <c r="C2148" s="47">
        <v>47437.0</v>
      </c>
      <c r="D2148" s="38" t="s">
        <v>358</v>
      </c>
      <c r="E2148" s="27" t="str">
        <f t="shared" si="1"/>
        <v>semaine n° 46</v>
      </c>
      <c r="G2148" s="46"/>
    </row>
    <row r="2149">
      <c r="A2149" s="35">
        <v>11.0</v>
      </c>
      <c r="B2149" s="36">
        <v>16.0</v>
      </c>
      <c r="C2149" s="47">
        <v>47438.0</v>
      </c>
      <c r="D2149" s="38" t="s">
        <v>359</v>
      </c>
      <c r="E2149" s="27" t="str">
        <f t="shared" si="1"/>
        <v>semaine n° 46</v>
      </c>
      <c r="G2149" s="46"/>
    </row>
    <row r="2150">
      <c r="A2150" s="35">
        <v>11.0</v>
      </c>
      <c r="B2150" s="36">
        <v>17.0</v>
      </c>
      <c r="C2150" s="47">
        <v>47439.0</v>
      </c>
      <c r="D2150" s="38" t="s">
        <v>360</v>
      </c>
      <c r="E2150" s="27" t="str">
        <f t="shared" si="1"/>
        <v>semaine n° 46</v>
      </c>
      <c r="G2150" s="46"/>
    </row>
    <row r="2151">
      <c r="A2151" s="35">
        <v>11.0</v>
      </c>
      <c r="B2151" s="36">
        <v>18.0</v>
      </c>
      <c r="C2151" s="47">
        <v>47440.0</v>
      </c>
      <c r="D2151" s="38" t="s">
        <v>361</v>
      </c>
      <c r="E2151" s="27" t="str">
        <f t="shared" si="1"/>
        <v>semaine n° 47</v>
      </c>
      <c r="G2151" s="46"/>
    </row>
    <row r="2152">
      <c r="A2152" s="35">
        <v>11.0</v>
      </c>
      <c r="B2152" s="36">
        <v>19.0</v>
      </c>
      <c r="C2152" s="47">
        <v>47441.0</v>
      </c>
      <c r="D2152" s="38" t="s">
        <v>362</v>
      </c>
      <c r="E2152" s="27" t="str">
        <f t="shared" si="1"/>
        <v>semaine n° 47</v>
      </c>
      <c r="G2152" s="46"/>
    </row>
    <row r="2153">
      <c r="A2153" s="35">
        <v>11.0</v>
      </c>
      <c r="B2153" s="36">
        <v>20.0</v>
      </c>
      <c r="C2153" s="47">
        <v>47442.0</v>
      </c>
      <c r="D2153" s="38" t="s">
        <v>363</v>
      </c>
      <c r="E2153" s="27" t="str">
        <f t="shared" si="1"/>
        <v>semaine n° 47</v>
      </c>
      <c r="G2153" s="46"/>
    </row>
    <row r="2154">
      <c r="A2154" s="35">
        <v>11.0</v>
      </c>
      <c r="B2154" s="36">
        <v>21.0</v>
      </c>
      <c r="C2154" s="47">
        <v>47443.0</v>
      </c>
      <c r="D2154" s="38" t="s">
        <v>364</v>
      </c>
      <c r="E2154" s="27" t="str">
        <f t="shared" si="1"/>
        <v>semaine n° 47</v>
      </c>
      <c r="G2154" s="46"/>
    </row>
    <row r="2155">
      <c r="A2155" s="35">
        <v>11.0</v>
      </c>
      <c r="B2155" s="36">
        <v>22.0</v>
      </c>
      <c r="C2155" s="47">
        <v>47444.0</v>
      </c>
      <c r="D2155" s="38" t="s">
        <v>365</v>
      </c>
      <c r="E2155" s="27" t="str">
        <f t="shared" si="1"/>
        <v>semaine n° 47</v>
      </c>
      <c r="G2155" s="46"/>
    </row>
    <row r="2156">
      <c r="A2156" s="35">
        <v>11.0</v>
      </c>
      <c r="B2156" s="36">
        <v>23.0</v>
      </c>
      <c r="C2156" s="47">
        <v>47445.0</v>
      </c>
      <c r="D2156" s="38" t="s">
        <v>366</v>
      </c>
      <c r="E2156" s="27" t="str">
        <f t="shared" si="1"/>
        <v>semaine n° 47</v>
      </c>
      <c r="G2156" s="46"/>
    </row>
    <row r="2157">
      <c r="A2157" s="35">
        <v>11.0</v>
      </c>
      <c r="B2157" s="36">
        <v>24.0</v>
      </c>
      <c r="C2157" s="47">
        <v>47446.0</v>
      </c>
      <c r="D2157" s="38" t="s">
        <v>367</v>
      </c>
      <c r="E2157" s="27" t="str">
        <f t="shared" si="1"/>
        <v>semaine n° 47</v>
      </c>
      <c r="G2157" s="46"/>
    </row>
    <row r="2158">
      <c r="A2158" s="35">
        <v>11.0</v>
      </c>
      <c r="B2158" s="36">
        <v>25.0</v>
      </c>
      <c r="C2158" s="47">
        <v>47447.0</v>
      </c>
      <c r="D2158" s="38" t="s">
        <v>133</v>
      </c>
      <c r="E2158" s="27" t="str">
        <f t="shared" si="1"/>
        <v>semaine n° 48</v>
      </c>
      <c r="G2158" s="46"/>
    </row>
    <row r="2159">
      <c r="A2159" s="35">
        <v>11.0</v>
      </c>
      <c r="B2159" s="36">
        <v>26.0</v>
      </c>
      <c r="C2159" s="47">
        <v>47448.0</v>
      </c>
      <c r="D2159" s="38" t="s">
        <v>368</v>
      </c>
      <c r="E2159" s="27" t="str">
        <f t="shared" si="1"/>
        <v>semaine n° 48</v>
      </c>
      <c r="G2159" s="46"/>
    </row>
    <row r="2160">
      <c r="A2160" s="35">
        <v>11.0</v>
      </c>
      <c r="B2160" s="36">
        <v>27.0</v>
      </c>
      <c r="C2160" s="47">
        <v>47449.0</v>
      </c>
      <c r="D2160" s="38" t="s">
        <v>369</v>
      </c>
      <c r="E2160" s="27" t="str">
        <f t="shared" si="1"/>
        <v>semaine n° 48</v>
      </c>
      <c r="G2160" s="46"/>
    </row>
    <row r="2161">
      <c r="A2161" s="35">
        <v>11.0</v>
      </c>
      <c r="B2161" s="36">
        <v>28.0</v>
      </c>
      <c r="C2161" s="47">
        <v>47450.0</v>
      </c>
      <c r="D2161" s="38" t="s">
        <v>252</v>
      </c>
      <c r="E2161" s="27" t="str">
        <f t="shared" si="1"/>
        <v>semaine n° 48</v>
      </c>
      <c r="G2161" s="46"/>
    </row>
    <row r="2162">
      <c r="A2162" s="35">
        <v>11.0</v>
      </c>
      <c r="B2162" s="36">
        <v>29.0</v>
      </c>
      <c r="C2162" s="47">
        <v>47451.0</v>
      </c>
      <c r="D2162" s="38" t="s">
        <v>370</v>
      </c>
      <c r="E2162" s="27" t="str">
        <f t="shared" si="1"/>
        <v>semaine n° 48</v>
      </c>
      <c r="G2162" s="46"/>
    </row>
    <row r="2163">
      <c r="A2163" s="35">
        <v>11.0</v>
      </c>
      <c r="B2163" s="36">
        <v>30.0</v>
      </c>
      <c r="C2163" s="47">
        <v>47452.0</v>
      </c>
      <c r="D2163" s="38" t="s">
        <v>371</v>
      </c>
      <c r="E2163" s="27" t="str">
        <f t="shared" si="1"/>
        <v>semaine n° 48</v>
      </c>
      <c r="G2163" s="46"/>
    </row>
    <row r="2164">
      <c r="A2164" s="35">
        <v>12.0</v>
      </c>
      <c r="B2164" s="36">
        <v>1.0</v>
      </c>
      <c r="C2164" s="37">
        <v>47453.0</v>
      </c>
      <c r="D2164" s="38" t="s">
        <v>372</v>
      </c>
      <c r="E2164" s="27" t="str">
        <f t="shared" si="1"/>
        <v>semaine n° 48</v>
      </c>
      <c r="G2164" s="46"/>
    </row>
    <row r="2165">
      <c r="A2165" s="35">
        <v>12.0</v>
      </c>
      <c r="B2165" s="36">
        <v>2.0</v>
      </c>
      <c r="C2165" s="37">
        <v>47454.0</v>
      </c>
      <c r="D2165" s="38" t="s">
        <v>373</v>
      </c>
      <c r="E2165" s="27" t="str">
        <f t="shared" si="1"/>
        <v>semaine n° 49</v>
      </c>
      <c r="G2165" s="46"/>
    </row>
    <row r="2166">
      <c r="A2166" s="35">
        <v>12.0</v>
      </c>
      <c r="B2166" s="36">
        <v>3.0</v>
      </c>
      <c r="C2166" s="37">
        <v>47455.0</v>
      </c>
      <c r="D2166" s="38" t="s">
        <v>374</v>
      </c>
      <c r="E2166" s="27" t="str">
        <f t="shared" si="1"/>
        <v>semaine n° 49</v>
      </c>
      <c r="G2166" s="46"/>
    </row>
    <row r="2167">
      <c r="A2167" s="35">
        <v>12.0</v>
      </c>
      <c r="B2167" s="36">
        <v>4.0</v>
      </c>
      <c r="C2167" s="37">
        <v>47456.0</v>
      </c>
      <c r="D2167" s="38" t="s">
        <v>375</v>
      </c>
      <c r="E2167" s="27" t="str">
        <f t="shared" si="1"/>
        <v>semaine n° 49</v>
      </c>
      <c r="G2167" s="46"/>
    </row>
    <row r="2168">
      <c r="A2168" s="35">
        <v>12.0</v>
      </c>
      <c r="B2168" s="36">
        <v>5.0</v>
      </c>
      <c r="C2168" s="37">
        <v>47457.0</v>
      </c>
      <c r="D2168" s="38" t="s">
        <v>376</v>
      </c>
      <c r="E2168" s="27" t="str">
        <f t="shared" si="1"/>
        <v>semaine n° 49</v>
      </c>
      <c r="G2168" s="46"/>
    </row>
    <row r="2169">
      <c r="A2169" s="35">
        <v>12.0</v>
      </c>
      <c r="B2169" s="36">
        <v>6.0</v>
      </c>
      <c r="C2169" s="37">
        <v>47458.0</v>
      </c>
      <c r="D2169" s="38" t="s">
        <v>377</v>
      </c>
      <c r="E2169" s="27" t="str">
        <f t="shared" si="1"/>
        <v>semaine n° 49</v>
      </c>
      <c r="G2169" s="46"/>
    </row>
    <row r="2170">
      <c r="A2170" s="35">
        <v>12.0</v>
      </c>
      <c r="B2170" s="36">
        <v>7.0</v>
      </c>
      <c r="C2170" s="37">
        <v>47459.0</v>
      </c>
      <c r="D2170" s="38" t="s">
        <v>378</v>
      </c>
      <c r="E2170" s="27" t="str">
        <f t="shared" si="1"/>
        <v>semaine n° 49</v>
      </c>
      <c r="G2170" s="46"/>
    </row>
    <row r="2171">
      <c r="A2171" s="35">
        <v>12.0</v>
      </c>
      <c r="B2171" s="36">
        <v>8.0</v>
      </c>
      <c r="C2171" s="37">
        <v>47460.0</v>
      </c>
      <c r="D2171" s="38" t="s">
        <v>379</v>
      </c>
      <c r="E2171" s="27" t="str">
        <f t="shared" si="1"/>
        <v>semaine n° 49</v>
      </c>
      <c r="G2171" s="46"/>
    </row>
    <row r="2172">
      <c r="A2172" s="35">
        <v>12.0</v>
      </c>
      <c r="B2172" s="36">
        <v>9.0</v>
      </c>
      <c r="C2172" s="37">
        <v>47461.0</v>
      </c>
      <c r="D2172" s="38" t="s">
        <v>380</v>
      </c>
      <c r="E2172" s="27" t="str">
        <f t="shared" si="1"/>
        <v>semaine n° 50</v>
      </c>
      <c r="G2172" s="46"/>
    </row>
    <row r="2173">
      <c r="A2173" s="35">
        <v>12.0</v>
      </c>
      <c r="B2173" s="36">
        <v>10.0</v>
      </c>
      <c r="C2173" s="47">
        <v>47462.0</v>
      </c>
      <c r="D2173" s="38" t="s">
        <v>381</v>
      </c>
      <c r="E2173" s="27" t="str">
        <f t="shared" si="1"/>
        <v>semaine n° 50</v>
      </c>
      <c r="G2173" s="46"/>
    </row>
    <row r="2174">
      <c r="A2174" s="35">
        <v>12.0</v>
      </c>
      <c r="B2174" s="36">
        <v>11.0</v>
      </c>
      <c r="C2174" s="47">
        <v>47463.0</v>
      </c>
      <c r="D2174" s="38" t="s">
        <v>382</v>
      </c>
      <c r="E2174" s="27" t="str">
        <f t="shared" si="1"/>
        <v>semaine n° 50</v>
      </c>
      <c r="G2174" s="46"/>
    </row>
    <row r="2175">
      <c r="A2175" s="35">
        <v>12.0</v>
      </c>
      <c r="B2175" s="36">
        <v>12.0</v>
      </c>
      <c r="C2175" s="47">
        <v>47464.0</v>
      </c>
      <c r="D2175" s="38" t="s">
        <v>383</v>
      </c>
      <c r="E2175" s="27" t="str">
        <f t="shared" si="1"/>
        <v>semaine n° 50</v>
      </c>
      <c r="G2175" s="46"/>
    </row>
    <row r="2176">
      <c r="A2176" s="35">
        <v>12.0</v>
      </c>
      <c r="B2176" s="36">
        <v>13.0</v>
      </c>
      <c r="C2176" s="47">
        <v>47465.0</v>
      </c>
      <c r="D2176" s="38" t="s">
        <v>384</v>
      </c>
      <c r="E2176" s="27" t="str">
        <f t="shared" si="1"/>
        <v>semaine n° 50</v>
      </c>
      <c r="G2176" s="46"/>
    </row>
    <row r="2177">
      <c r="A2177" s="35">
        <v>12.0</v>
      </c>
      <c r="B2177" s="36">
        <v>14.0</v>
      </c>
      <c r="C2177" s="47">
        <v>47466.0</v>
      </c>
      <c r="D2177" s="38" t="s">
        <v>385</v>
      </c>
      <c r="E2177" s="27" t="str">
        <f t="shared" si="1"/>
        <v>semaine n° 50</v>
      </c>
      <c r="G2177" s="46"/>
    </row>
    <row r="2178">
      <c r="A2178" s="35">
        <v>12.0</v>
      </c>
      <c r="B2178" s="36">
        <v>15.0</v>
      </c>
      <c r="C2178" s="47">
        <v>47467.0</v>
      </c>
      <c r="D2178" s="38" t="s">
        <v>386</v>
      </c>
      <c r="E2178" s="27" t="str">
        <f t="shared" si="1"/>
        <v>semaine n° 50</v>
      </c>
      <c r="G2178" s="46"/>
    </row>
    <row r="2179">
      <c r="A2179" s="35">
        <v>12.0</v>
      </c>
      <c r="B2179" s="36">
        <v>16.0</v>
      </c>
      <c r="C2179" s="47">
        <v>47468.0</v>
      </c>
      <c r="D2179" s="38" t="s">
        <v>387</v>
      </c>
      <c r="E2179" s="27" t="str">
        <f t="shared" si="1"/>
        <v>semaine n° 51</v>
      </c>
      <c r="G2179" s="46"/>
    </row>
    <row r="2180">
      <c r="A2180" s="35">
        <v>12.0</v>
      </c>
      <c r="B2180" s="36">
        <v>17.0</v>
      </c>
      <c r="C2180" s="47">
        <v>47469.0</v>
      </c>
      <c r="D2180" s="38" t="s">
        <v>388</v>
      </c>
      <c r="E2180" s="27" t="str">
        <f t="shared" si="1"/>
        <v>semaine n° 51</v>
      </c>
      <c r="G2180" s="46"/>
    </row>
    <row r="2181">
      <c r="A2181" s="35">
        <v>12.0</v>
      </c>
      <c r="B2181" s="36">
        <v>18.0</v>
      </c>
      <c r="C2181" s="47">
        <v>47470.0</v>
      </c>
      <c r="D2181" s="38" t="s">
        <v>389</v>
      </c>
      <c r="E2181" s="27" t="str">
        <f t="shared" si="1"/>
        <v>semaine n° 51</v>
      </c>
      <c r="G2181" s="46"/>
    </row>
    <row r="2182">
      <c r="A2182" s="35">
        <v>12.0</v>
      </c>
      <c r="B2182" s="36">
        <v>19.0</v>
      </c>
      <c r="C2182" s="47">
        <v>47471.0</v>
      </c>
      <c r="D2182" s="38" t="s">
        <v>390</v>
      </c>
      <c r="E2182" s="27" t="str">
        <f t="shared" si="1"/>
        <v>semaine n° 51</v>
      </c>
      <c r="G2182" s="46"/>
    </row>
    <row r="2183">
      <c r="A2183" s="35">
        <v>12.0</v>
      </c>
      <c r="B2183" s="36">
        <v>20.0</v>
      </c>
      <c r="C2183" s="47">
        <v>47472.0</v>
      </c>
      <c r="D2183" s="38" t="s">
        <v>391</v>
      </c>
      <c r="E2183" s="27" t="str">
        <f t="shared" si="1"/>
        <v>semaine n° 51</v>
      </c>
      <c r="G2183" s="46"/>
    </row>
    <row r="2184">
      <c r="A2184" s="35">
        <v>12.0</v>
      </c>
      <c r="B2184" s="36">
        <v>21.0</v>
      </c>
      <c r="C2184" s="47">
        <v>47473.0</v>
      </c>
      <c r="D2184" s="38" t="s">
        <v>380</v>
      </c>
      <c r="E2184" s="27" t="str">
        <f t="shared" si="1"/>
        <v>semaine n° 51</v>
      </c>
      <c r="G2184" s="46"/>
    </row>
    <row r="2185">
      <c r="A2185" s="35">
        <v>12.0</v>
      </c>
      <c r="B2185" s="36">
        <v>22.0</v>
      </c>
      <c r="C2185" s="47">
        <v>47474.0</v>
      </c>
      <c r="D2185" s="38" t="s">
        <v>392</v>
      </c>
      <c r="E2185" s="27" t="str">
        <f t="shared" si="1"/>
        <v>semaine n° 51</v>
      </c>
      <c r="G2185" s="46"/>
    </row>
    <row r="2186">
      <c r="A2186" s="35">
        <v>12.0</v>
      </c>
      <c r="B2186" s="36">
        <v>23.0</v>
      </c>
      <c r="C2186" s="47">
        <v>47475.0</v>
      </c>
      <c r="D2186" s="38" t="s">
        <v>393</v>
      </c>
      <c r="E2186" s="27" t="str">
        <f t="shared" si="1"/>
        <v>semaine n° 52</v>
      </c>
      <c r="G2186" s="46"/>
    </row>
    <row r="2187">
      <c r="A2187" s="35">
        <v>12.0</v>
      </c>
      <c r="B2187" s="36">
        <v>24.0</v>
      </c>
      <c r="C2187" s="47">
        <v>47476.0</v>
      </c>
      <c r="D2187" s="38" t="s">
        <v>394</v>
      </c>
      <c r="E2187" s="27" t="str">
        <f t="shared" si="1"/>
        <v>semaine n° 52</v>
      </c>
      <c r="G2187" s="46"/>
    </row>
    <row r="2188">
      <c r="A2188" s="35">
        <v>12.0</v>
      </c>
      <c r="B2188" s="36">
        <v>25.0</v>
      </c>
      <c r="C2188" s="47">
        <v>47477.0</v>
      </c>
      <c r="D2188" s="38" t="s">
        <v>395</v>
      </c>
      <c r="E2188" s="27" t="str">
        <f t="shared" si="1"/>
        <v>semaine n° 52</v>
      </c>
      <c r="G2188" s="46"/>
    </row>
    <row r="2189">
      <c r="A2189" s="35">
        <v>12.0</v>
      </c>
      <c r="B2189" s="36">
        <v>26.0</v>
      </c>
      <c r="C2189" s="47">
        <v>47478.0</v>
      </c>
      <c r="D2189" s="38" t="s">
        <v>396</v>
      </c>
      <c r="E2189" s="27" t="str">
        <f t="shared" si="1"/>
        <v>semaine n° 52</v>
      </c>
      <c r="G2189" s="46"/>
    </row>
    <row r="2190">
      <c r="A2190" s="35">
        <v>12.0</v>
      </c>
      <c r="B2190" s="36">
        <v>27.0</v>
      </c>
      <c r="C2190" s="47">
        <v>47479.0</v>
      </c>
      <c r="D2190" s="38" t="s">
        <v>117</v>
      </c>
      <c r="E2190" s="27" t="str">
        <f t="shared" si="1"/>
        <v>semaine n° 52</v>
      </c>
      <c r="G2190" s="46"/>
    </row>
    <row r="2191">
      <c r="A2191" s="35">
        <v>12.0</v>
      </c>
      <c r="B2191" s="36">
        <v>28.0</v>
      </c>
      <c r="C2191" s="47">
        <v>47480.0</v>
      </c>
      <c r="D2191" s="38" t="s">
        <v>397</v>
      </c>
      <c r="E2191" s="27" t="str">
        <f t="shared" si="1"/>
        <v>semaine n° 52</v>
      </c>
      <c r="G2191" s="46"/>
    </row>
    <row r="2192">
      <c r="A2192" s="35">
        <v>12.0</v>
      </c>
      <c r="B2192" s="36">
        <v>29.0</v>
      </c>
      <c r="C2192" s="47">
        <v>47481.0</v>
      </c>
      <c r="D2192" s="38" t="s">
        <v>398</v>
      </c>
      <c r="E2192" s="27" t="str">
        <f t="shared" si="1"/>
        <v>semaine n° 52</v>
      </c>
      <c r="G2192" s="46"/>
    </row>
    <row r="2193">
      <c r="A2193" s="35">
        <v>12.0</v>
      </c>
      <c r="B2193" s="36">
        <v>30.0</v>
      </c>
      <c r="C2193" s="47">
        <v>47482.0</v>
      </c>
      <c r="D2193" s="38" t="s">
        <v>399</v>
      </c>
      <c r="E2193" s="27" t="str">
        <f t="shared" si="1"/>
        <v>semaine n° 53</v>
      </c>
      <c r="G2193" s="46"/>
    </row>
    <row r="2194">
      <c r="A2194" s="35">
        <v>12.0</v>
      </c>
      <c r="B2194" s="36">
        <v>31.0</v>
      </c>
      <c r="C2194" s="47">
        <v>47483.0</v>
      </c>
      <c r="D2194" s="38" t="s">
        <v>400</v>
      </c>
      <c r="E2194" s="27" t="str">
        <f t="shared" si="1"/>
        <v>semaine n° 53</v>
      </c>
      <c r="G2194" s="46"/>
    </row>
    <row r="2195">
      <c r="A2195" s="35">
        <v>1.0</v>
      </c>
      <c r="B2195" s="36">
        <v>1.0</v>
      </c>
      <c r="C2195" s="37">
        <v>47484.0</v>
      </c>
      <c r="D2195" s="38" t="s">
        <v>12</v>
      </c>
      <c r="E2195" s="27" t="str">
        <f t="shared" si="1"/>
        <v>semaine n° 1</v>
      </c>
      <c r="G2195" s="46"/>
    </row>
    <row r="2196">
      <c r="A2196" s="35">
        <v>1.0</v>
      </c>
      <c r="B2196" s="36">
        <v>2.0</v>
      </c>
      <c r="C2196" s="37">
        <v>47485.0</v>
      </c>
      <c r="D2196" s="38" t="s">
        <v>16</v>
      </c>
      <c r="E2196" s="27" t="str">
        <f t="shared" si="1"/>
        <v>semaine n° 1</v>
      </c>
      <c r="G2196" s="46"/>
    </row>
    <row r="2197">
      <c r="A2197" s="35">
        <v>1.0</v>
      </c>
      <c r="B2197" s="36">
        <v>3.0</v>
      </c>
      <c r="C2197" s="37">
        <v>47486.0</v>
      </c>
      <c r="D2197" s="38" t="s">
        <v>19</v>
      </c>
      <c r="E2197" s="27" t="str">
        <f t="shared" si="1"/>
        <v>semaine n° 1</v>
      </c>
      <c r="G2197" s="46"/>
    </row>
    <row r="2198">
      <c r="A2198" s="35">
        <v>1.0</v>
      </c>
      <c r="B2198" s="36">
        <v>4.0</v>
      </c>
      <c r="C2198" s="37">
        <v>47487.0</v>
      </c>
      <c r="D2198" s="38" t="s">
        <v>22</v>
      </c>
      <c r="E2198" s="27" t="str">
        <f t="shared" si="1"/>
        <v>semaine n° 1</v>
      </c>
      <c r="G2198" s="46"/>
    </row>
    <row r="2199">
      <c r="A2199" s="35">
        <v>1.0</v>
      </c>
      <c r="B2199" s="36">
        <v>5.0</v>
      </c>
      <c r="C2199" s="37">
        <v>47488.0</v>
      </c>
      <c r="D2199" s="38" t="s">
        <v>25</v>
      </c>
      <c r="E2199" s="27" t="str">
        <f t="shared" si="1"/>
        <v>semaine n° 1</v>
      </c>
      <c r="G2199" s="46"/>
    </row>
    <row r="2200">
      <c r="A2200" s="35">
        <v>1.0</v>
      </c>
      <c r="B2200" s="36">
        <v>6.0</v>
      </c>
      <c r="C2200" s="37">
        <v>47489.0</v>
      </c>
      <c r="D2200" s="38" t="s">
        <v>28</v>
      </c>
      <c r="E2200" s="27" t="str">
        <f t="shared" si="1"/>
        <v>semaine n° 2</v>
      </c>
      <c r="G2200" s="46"/>
    </row>
    <row r="2201">
      <c r="A2201" s="35">
        <v>1.0</v>
      </c>
      <c r="B2201" s="36">
        <v>7.0</v>
      </c>
      <c r="C2201" s="37">
        <v>47490.0</v>
      </c>
      <c r="D2201" s="38" t="s">
        <v>31</v>
      </c>
      <c r="E2201" s="27" t="str">
        <f t="shared" si="1"/>
        <v>semaine n° 2</v>
      </c>
      <c r="G2201" s="46"/>
    </row>
    <row r="2202">
      <c r="A2202" s="35">
        <v>1.0</v>
      </c>
      <c r="B2202" s="36">
        <v>8.0</v>
      </c>
      <c r="C2202" s="37">
        <v>47491.0</v>
      </c>
      <c r="D2202" s="38" t="s">
        <v>34</v>
      </c>
      <c r="E2202" s="27" t="str">
        <f t="shared" si="1"/>
        <v>semaine n° 2</v>
      </c>
      <c r="G2202" s="46"/>
    </row>
    <row r="2203">
      <c r="A2203" s="35">
        <v>1.0</v>
      </c>
      <c r="B2203" s="36">
        <v>9.0</v>
      </c>
      <c r="C2203" s="37">
        <v>47492.0</v>
      </c>
      <c r="D2203" s="38" t="s">
        <v>37</v>
      </c>
      <c r="E2203" s="27" t="str">
        <f t="shared" si="1"/>
        <v>semaine n° 2</v>
      </c>
      <c r="G2203" s="46"/>
    </row>
    <row r="2204">
      <c r="A2204" s="35">
        <v>1.0</v>
      </c>
      <c r="B2204" s="36">
        <v>10.0</v>
      </c>
      <c r="C2204" s="37">
        <v>47493.0</v>
      </c>
      <c r="D2204" s="38" t="s">
        <v>40</v>
      </c>
      <c r="E2204" s="27" t="str">
        <f t="shared" si="1"/>
        <v>semaine n° 2</v>
      </c>
      <c r="G2204" s="46"/>
    </row>
    <row r="2205">
      <c r="A2205" s="35">
        <v>1.0</v>
      </c>
      <c r="B2205" s="36">
        <v>11.0</v>
      </c>
      <c r="C2205" s="37">
        <v>47494.0</v>
      </c>
      <c r="D2205" s="38" t="s">
        <v>43</v>
      </c>
      <c r="E2205" s="27" t="str">
        <f t="shared" si="1"/>
        <v>semaine n° 2</v>
      </c>
      <c r="G2205" s="46"/>
    </row>
    <row r="2206">
      <c r="A2206" s="35">
        <v>1.0</v>
      </c>
      <c r="B2206" s="36">
        <v>12.0</v>
      </c>
      <c r="C2206" s="37">
        <v>47495.0</v>
      </c>
      <c r="D2206" s="38" t="s">
        <v>46</v>
      </c>
      <c r="E2206" s="27" t="str">
        <f t="shared" si="1"/>
        <v>semaine n° 2</v>
      </c>
      <c r="G2206" s="46"/>
    </row>
    <row r="2207">
      <c r="A2207" s="35">
        <v>1.0</v>
      </c>
      <c r="B2207" s="36">
        <v>13.0</v>
      </c>
      <c r="C2207" s="37">
        <v>47496.0</v>
      </c>
      <c r="D2207" s="38" t="s">
        <v>49</v>
      </c>
      <c r="E2207" s="27" t="str">
        <f t="shared" si="1"/>
        <v>semaine n° 3</v>
      </c>
      <c r="G2207" s="46"/>
    </row>
    <row r="2208">
      <c r="A2208" s="35">
        <v>1.0</v>
      </c>
      <c r="B2208" s="36">
        <v>14.0</v>
      </c>
      <c r="C2208" s="37">
        <v>47497.0</v>
      </c>
      <c r="D2208" s="38" t="s">
        <v>53</v>
      </c>
      <c r="E2208" s="27" t="str">
        <f t="shared" si="1"/>
        <v>semaine n° 3</v>
      </c>
      <c r="G2208" s="46"/>
    </row>
    <row r="2209">
      <c r="A2209" s="35">
        <v>1.0</v>
      </c>
      <c r="B2209" s="36">
        <v>15.0</v>
      </c>
      <c r="C2209" s="37">
        <v>47498.0</v>
      </c>
      <c r="D2209" s="38" t="s">
        <v>56</v>
      </c>
      <c r="E2209" s="27" t="str">
        <f t="shared" si="1"/>
        <v>semaine n° 3</v>
      </c>
      <c r="G2209" s="46"/>
    </row>
    <row r="2210">
      <c r="A2210" s="35">
        <v>1.0</v>
      </c>
      <c r="B2210" s="36">
        <v>16.0</v>
      </c>
      <c r="C2210" s="37">
        <v>47499.0</v>
      </c>
      <c r="D2210" s="38" t="s">
        <v>59</v>
      </c>
      <c r="E2210" s="27" t="str">
        <f t="shared" si="1"/>
        <v>semaine n° 3</v>
      </c>
      <c r="G2210" s="46"/>
    </row>
    <row r="2211">
      <c r="A2211" s="35">
        <v>1.0</v>
      </c>
      <c r="B2211" s="36">
        <v>17.0</v>
      </c>
      <c r="C2211" s="37">
        <v>47500.0</v>
      </c>
      <c r="D2211" s="38" t="s">
        <v>63</v>
      </c>
      <c r="E2211" s="27" t="str">
        <f t="shared" si="1"/>
        <v>semaine n° 3</v>
      </c>
      <c r="G2211" s="46"/>
    </row>
    <row r="2212">
      <c r="A2212" s="35">
        <v>1.0</v>
      </c>
      <c r="B2212" s="36">
        <v>18.0</v>
      </c>
      <c r="C2212" s="37">
        <v>47501.0</v>
      </c>
      <c r="D2212" s="38" t="s">
        <v>66</v>
      </c>
      <c r="E2212" s="27" t="str">
        <f t="shared" si="1"/>
        <v>semaine n° 3</v>
      </c>
      <c r="G2212" s="46"/>
    </row>
    <row r="2213">
      <c r="A2213" s="35">
        <v>1.0</v>
      </c>
      <c r="B2213" s="36">
        <v>19.0</v>
      </c>
      <c r="C2213" s="37">
        <v>47502.0</v>
      </c>
      <c r="D2213" s="38" t="s">
        <v>68</v>
      </c>
      <c r="E2213" s="27" t="str">
        <f t="shared" si="1"/>
        <v>semaine n° 3</v>
      </c>
      <c r="G2213" s="46"/>
    </row>
    <row r="2214">
      <c r="A2214" s="35">
        <v>1.0</v>
      </c>
      <c r="B2214" s="36">
        <v>20.0</v>
      </c>
      <c r="C2214" s="37">
        <v>47503.0</v>
      </c>
      <c r="D2214" s="38" t="s">
        <v>69</v>
      </c>
      <c r="E2214" s="27" t="str">
        <f t="shared" si="1"/>
        <v>semaine n° 4</v>
      </c>
      <c r="G2214" s="46"/>
    </row>
    <row r="2215">
      <c r="A2215" s="35">
        <v>1.0</v>
      </c>
      <c r="B2215" s="36">
        <v>21.0</v>
      </c>
      <c r="C2215" s="37">
        <v>47504.0</v>
      </c>
      <c r="D2215" s="38" t="s">
        <v>70</v>
      </c>
      <c r="E2215" s="27" t="str">
        <f t="shared" si="1"/>
        <v>semaine n° 4</v>
      </c>
      <c r="G2215" s="46"/>
    </row>
    <row r="2216">
      <c r="A2216" s="35">
        <v>1.0</v>
      </c>
      <c r="B2216" s="36">
        <v>22.0</v>
      </c>
      <c r="C2216" s="37">
        <v>47505.0</v>
      </c>
      <c r="D2216" s="38" t="s">
        <v>71</v>
      </c>
      <c r="E2216" s="27" t="str">
        <f t="shared" si="1"/>
        <v>semaine n° 4</v>
      </c>
      <c r="G2216" s="46"/>
    </row>
    <row r="2217">
      <c r="A2217" s="35">
        <v>1.0</v>
      </c>
      <c r="B2217" s="36">
        <v>23.0</v>
      </c>
      <c r="C2217" s="37">
        <v>47506.0</v>
      </c>
      <c r="D2217" s="38" t="s">
        <v>72</v>
      </c>
      <c r="E2217" s="27" t="str">
        <f t="shared" si="1"/>
        <v>semaine n° 4</v>
      </c>
      <c r="G2217" s="46"/>
    </row>
    <row r="2218">
      <c r="A2218" s="35">
        <v>1.0</v>
      </c>
      <c r="B2218" s="36">
        <v>24.0</v>
      </c>
      <c r="C2218" s="37">
        <v>47507.0</v>
      </c>
      <c r="D2218" s="38" t="s">
        <v>73</v>
      </c>
      <c r="E2218" s="27" t="str">
        <f t="shared" si="1"/>
        <v>semaine n° 4</v>
      </c>
      <c r="G2218" s="46"/>
    </row>
    <row r="2219">
      <c r="A2219" s="35">
        <v>1.0</v>
      </c>
      <c r="B2219" s="36">
        <v>25.0</v>
      </c>
      <c r="C2219" s="37">
        <v>47508.0</v>
      </c>
      <c r="D2219" s="38" t="s">
        <v>74</v>
      </c>
      <c r="E2219" s="27" t="str">
        <f t="shared" si="1"/>
        <v>semaine n° 4</v>
      </c>
      <c r="G2219" s="46"/>
    </row>
    <row r="2220">
      <c r="A2220" s="35">
        <v>1.0</v>
      </c>
      <c r="B2220" s="36">
        <v>26.0</v>
      </c>
      <c r="C2220" s="37">
        <v>47509.0</v>
      </c>
      <c r="D2220" s="38" t="s">
        <v>75</v>
      </c>
      <c r="E2220" s="27" t="str">
        <f t="shared" si="1"/>
        <v>semaine n° 4</v>
      </c>
      <c r="G2220" s="46"/>
    </row>
    <row r="2221">
      <c r="A2221" s="35">
        <v>1.0</v>
      </c>
      <c r="B2221" s="36">
        <v>27.0</v>
      </c>
      <c r="C2221" s="37">
        <v>47510.0</v>
      </c>
      <c r="D2221" s="38" t="s">
        <v>76</v>
      </c>
      <c r="E2221" s="27" t="str">
        <f t="shared" si="1"/>
        <v>semaine n° 5</v>
      </c>
      <c r="G2221" s="46"/>
    </row>
    <row r="2222">
      <c r="A2222" s="35">
        <v>1.0</v>
      </c>
      <c r="B2222" s="36">
        <v>28.0</v>
      </c>
      <c r="C2222" s="37">
        <v>47511.0</v>
      </c>
      <c r="D2222" s="38" t="s">
        <v>77</v>
      </c>
      <c r="E2222" s="27" t="str">
        <f t="shared" si="1"/>
        <v>semaine n° 5</v>
      </c>
      <c r="G2222" s="46"/>
    </row>
    <row r="2223">
      <c r="A2223" s="35">
        <v>1.0</v>
      </c>
      <c r="B2223" s="36">
        <v>29.0</v>
      </c>
      <c r="C2223" s="37">
        <v>47512.0</v>
      </c>
      <c r="D2223" s="38" t="s">
        <v>78</v>
      </c>
      <c r="E2223" s="27" t="str">
        <f t="shared" si="1"/>
        <v>semaine n° 5</v>
      </c>
      <c r="G2223" s="46"/>
    </row>
    <row r="2224">
      <c r="A2224" s="35">
        <v>1.0</v>
      </c>
      <c r="B2224" s="36">
        <v>30.0</v>
      </c>
      <c r="C2224" s="37">
        <v>47513.0</v>
      </c>
      <c r="D2224" s="38" t="s">
        <v>79</v>
      </c>
      <c r="E2224" s="27" t="str">
        <f t="shared" si="1"/>
        <v>semaine n° 5</v>
      </c>
      <c r="G2224" s="46"/>
    </row>
    <row r="2225">
      <c r="A2225" s="35">
        <v>1.0</v>
      </c>
      <c r="B2225" s="36">
        <v>31.0</v>
      </c>
      <c r="C2225" s="37">
        <v>47514.0</v>
      </c>
      <c r="D2225" s="38" t="s">
        <v>80</v>
      </c>
      <c r="E2225" s="27" t="str">
        <f t="shared" si="1"/>
        <v>semaine n° 5</v>
      </c>
      <c r="G2225" s="46"/>
    </row>
    <row r="2226">
      <c r="A2226" s="35">
        <v>2.0</v>
      </c>
      <c r="B2226" s="36">
        <v>1.0</v>
      </c>
      <c r="C2226" s="37">
        <v>47515.0</v>
      </c>
      <c r="D2226" s="38" t="s">
        <v>81</v>
      </c>
      <c r="E2226" s="27" t="str">
        <f t="shared" si="1"/>
        <v>semaine n° 5</v>
      </c>
      <c r="G2226" s="46"/>
    </row>
    <row r="2227">
      <c r="A2227" s="35">
        <v>2.0</v>
      </c>
      <c r="B2227" s="36">
        <v>2.0</v>
      </c>
      <c r="C2227" s="37">
        <v>47516.0</v>
      </c>
      <c r="D2227" s="38" t="s">
        <v>82</v>
      </c>
      <c r="E2227" s="27" t="str">
        <f t="shared" si="1"/>
        <v>semaine n° 5</v>
      </c>
      <c r="G2227" s="46"/>
    </row>
    <row r="2228">
      <c r="A2228" s="35">
        <v>2.0</v>
      </c>
      <c r="B2228" s="36">
        <v>3.0</v>
      </c>
      <c r="C2228" s="37">
        <v>47517.0</v>
      </c>
      <c r="D2228" s="38" t="s">
        <v>83</v>
      </c>
      <c r="E2228" s="27" t="str">
        <f t="shared" si="1"/>
        <v>semaine n° 6</v>
      </c>
      <c r="G2228" s="46"/>
    </row>
    <row r="2229">
      <c r="A2229" s="35">
        <v>2.0</v>
      </c>
      <c r="B2229" s="36">
        <v>4.0</v>
      </c>
      <c r="C2229" s="37">
        <v>47518.0</v>
      </c>
      <c r="D2229" s="38" t="s">
        <v>84</v>
      </c>
      <c r="E2229" s="27" t="str">
        <f t="shared" si="1"/>
        <v>semaine n° 6</v>
      </c>
      <c r="G2229" s="46"/>
    </row>
    <row r="2230">
      <c r="A2230" s="35">
        <v>2.0</v>
      </c>
      <c r="B2230" s="36">
        <v>5.0</v>
      </c>
      <c r="C2230" s="37">
        <v>47519.0</v>
      </c>
      <c r="D2230" s="38" t="s">
        <v>85</v>
      </c>
      <c r="E2230" s="27" t="str">
        <f t="shared" si="1"/>
        <v>semaine n° 6</v>
      </c>
      <c r="G2230" s="46"/>
    </row>
    <row r="2231">
      <c r="A2231" s="35">
        <v>2.0</v>
      </c>
      <c r="B2231" s="36">
        <v>6.0</v>
      </c>
      <c r="C2231" s="37">
        <v>47520.0</v>
      </c>
      <c r="D2231" s="38" t="s">
        <v>86</v>
      </c>
      <c r="E2231" s="27" t="str">
        <f t="shared" si="1"/>
        <v>semaine n° 6</v>
      </c>
      <c r="G2231" s="46"/>
    </row>
    <row r="2232">
      <c r="A2232" s="35">
        <v>2.0</v>
      </c>
      <c r="B2232" s="36">
        <v>7.0</v>
      </c>
      <c r="C2232" s="37">
        <v>47521.0</v>
      </c>
      <c r="D2232" s="38" t="s">
        <v>87</v>
      </c>
      <c r="E2232" s="27" t="str">
        <f t="shared" si="1"/>
        <v>semaine n° 6</v>
      </c>
      <c r="G2232" s="46"/>
    </row>
    <row r="2233">
      <c r="A2233" s="35">
        <v>2.0</v>
      </c>
      <c r="B2233" s="36">
        <v>8.0</v>
      </c>
      <c r="C2233" s="37">
        <v>47522.0</v>
      </c>
      <c r="D2233" s="38" t="s">
        <v>88</v>
      </c>
      <c r="E2233" s="27" t="str">
        <f t="shared" si="1"/>
        <v>semaine n° 6</v>
      </c>
      <c r="G2233" s="46"/>
    </row>
    <row r="2234">
      <c r="A2234" s="35">
        <v>2.0</v>
      </c>
      <c r="B2234" s="36">
        <v>9.0</v>
      </c>
      <c r="C2234" s="37">
        <v>47523.0</v>
      </c>
      <c r="D2234" s="38" t="s">
        <v>89</v>
      </c>
      <c r="E2234" s="27" t="str">
        <f t="shared" si="1"/>
        <v>semaine n° 6</v>
      </c>
      <c r="G2234" s="46"/>
    </row>
    <row r="2235">
      <c r="A2235" s="35">
        <v>2.0</v>
      </c>
      <c r="B2235" s="36">
        <v>10.0</v>
      </c>
      <c r="C2235" s="37">
        <v>47524.0</v>
      </c>
      <c r="D2235" s="38" t="s">
        <v>90</v>
      </c>
      <c r="E2235" s="27" t="str">
        <f t="shared" si="1"/>
        <v>semaine n° 7</v>
      </c>
      <c r="G2235" s="46"/>
    </row>
    <row r="2236">
      <c r="A2236" s="35">
        <v>2.0</v>
      </c>
      <c r="B2236" s="36">
        <v>11.0</v>
      </c>
      <c r="C2236" s="37">
        <v>47525.0</v>
      </c>
      <c r="D2236" s="38" t="s">
        <v>91</v>
      </c>
      <c r="E2236" s="27" t="str">
        <f t="shared" si="1"/>
        <v>semaine n° 7</v>
      </c>
      <c r="G2236" s="46"/>
    </row>
    <row r="2237">
      <c r="A2237" s="35">
        <v>2.0</v>
      </c>
      <c r="B2237" s="36">
        <v>12.0</v>
      </c>
      <c r="C2237" s="37">
        <v>47526.0</v>
      </c>
      <c r="D2237" s="38" t="s">
        <v>92</v>
      </c>
      <c r="E2237" s="27" t="str">
        <f t="shared" si="1"/>
        <v>semaine n° 7</v>
      </c>
      <c r="G2237" s="46"/>
    </row>
    <row r="2238">
      <c r="A2238" s="35">
        <v>2.0</v>
      </c>
      <c r="B2238" s="36">
        <v>13.0</v>
      </c>
      <c r="C2238" s="37">
        <v>47527.0</v>
      </c>
      <c r="D2238" s="38" t="s">
        <v>93</v>
      </c>
      <c r="E2238" s="27" t="str">
        <f t="shared" si="1"/>
        <v>semaine n° 7</v>
      </c>
      <c r="G2238" s="46"/>
    </row>
    <row r="2239">
      <c r="A2239" s="35">
        <v>2.0</v>
      </c>
      <c r="B2239" s="36">
        <v>14.0</v>
      </c>
      <c r="C2239" s="37">
        <v>47528.0</v>
      </c>
      <c r="D2239" s="38" t="s">
        <v>94</v>
      </c>
      <c r="E2239" s="27" t="str">
        <f t="shared" si="1"/>
        <v>semaine n° 7</v>
      </c>
      <c r="G2239" s="46"/>
    </row>
    <row r="2240">
      <c r="A2240" s="35">
        <v>2.0</v>
      </c>
      <c r="B2240" s="36">
        <v>15.0</v>
      </c>
      <c r="C2240" s="37">
        <v>47529.0</v>
      </c>
      <c r="D2240" s="38" t="s">
        <v>95</v>
      </c>
      <c r="E2240" s="27" t="str">
        <f t="shared" si="1"/>
        <v>semaine n° 7</v>
      </c>
      <c r="G2240" s="46"/>
    </row>
    <row r="2241">
      <c r="A2241" s="35">
        <v>2.0</v>
      </c>
      <c r="B2241" s="36">
        <v>16.0</v>
      </c>
      <c r="C2241" s="37">
        <v>47530.0</v>
      </c>
      <c r="D2241" s="38" t="s">
        <v>96</v>
      </c>
      <c r="E2241" s="27" t="str">
        <f t="shared" si="1"/>
        <v>semaine n° 7</v>
      </c>
      <c r="G2241" s="46"/>
    </row>
    <row r="2242">
      <c r="A2242" s="35">
        <v>2.0</v>
      </c>
      <c r="B2242" s="36">
        <v>17.0</v>
      </c>
      <c r="C2242" s="37">
        <v>47531.0</v>
      </c>
      <c r="D2242" s="38" t="s">
        <v>97</v>
      </c>
      <c r="E2242" s="27" t="str">
        <f t="shared" si="1"/>
        <v>semaine n° 8</v>
      </c>
      <c r="G2242" s="46"/>
    </row>
    <row r="2243">
      <c r="A2243" s="35">
        <v>2.0</v>
      </c>
      <c r="B2243" s="36">
        <v>18.0</v>
      </c>
      <c r="C2243" s="37">
        <v>47532.0</v>
      </c>
      <c r="D2243" s="38" t="s">
        <v>98</v>
      </c>
      <c r="E2243" s="27" t="str">
        <f t="shared" si="1"/>
        <v>semaine n° 8</v>
      </c>
      <c r="G2243" s="46"/>
    </row>
    <row r="2244">
      <c r="A2244" s="35">
        <v>2.0</v>
      </c>
      <c r="B2244" s="36">
        <v>19.0</v>
      </c>
      <c r="C2244" s="37">
        <v>47533.0</v>
      </c>
      <c r="D2244" s="38" t="s">
        <v>99</v>
      </c>
      <c r="E2244" s="27" t="str">
        <f t="shared" si="1"/>
        <v>semaine n° 8</v>
      </c>
      <c r="G2244" s="46"/>
    </row>
    <row r="2245">
      <c r="A2245" s="35">
        <v>2.0</v>
      </c>
      <c r="B2245" s="36">
        <v>20.0</v>
      </c>
      <c r="C2245" s="37">
        <v>47534.0</v>
      </c>
      <c r="D2245" s="38" t="s">
        <v>100</v>
      </c>
      <c r="E2245" s="27" t="str">
        <f t="shared" si="1"/>
        <v>semaine n° 8</v>
      </c>
      <c r="G2245" s="46"/>
    </row>
    <row r="2246">
      <c r="A2246" s="35">
        <v>2.0</v>
      </c>
      <c r="B2246" s="36">
        <v>21.0</v>
      </c>
      <c r="C2246" s="37">
        <v>47535.0</v>
      </c>
      <c r="D2246" s="38" t="s">
        <v>101</v>
      </c>
      <c r="E2246" s="27" t="str">
        <f t="shared" si="1"/>
        <v>semaine n° 8</v>
      </c>
      <c r="G2246" s="46"/>
    </row>
    <row r="2247">
      <c r="A2247" s="35">
        <v>2.0</v>
      </c>
      <c r="B2247" s="36">
        <v>22.0</v>
      </c>
      <c r="C2247" s="37">
        <v>47536.0</v>
      </c>
      <c r="D2247" s="38" t="s">
        <v>102</v>
      </c>
      <c r="E2247" s="27" t="str">
        <f t="shared" si="1"/>
        <v>semaine n° 8</v>
      </c>
      <c r="G2247" s="46"/>
    </row>
    <row r="2248">
      <c r="A2248" s="35">
        <v>2.0</v>
      </c>
      <c r="B2248" s="36">
        <v>23.0</v>
      </c>
      <c r="C2248" s="37">
        <v>47537.0</v>
      </c>
      <c r="D2248" s="38" t="s">
        <v>103</v>
      </c>
      <c r="E2248" s="27" t="str">
        <f t="shared" si="1"/>
        <v>semaine n° 8</v>
      </c>
      <c r="G2248" s="46"/>
    </row>
    <row r="2249">
      <c r="A2249" s="35">
        <v>2.0</v>
      </c>
      <c r="B2249" s="36">
        <v>24.0</v>
      </c>
      <c r="C2249" s="37">
        <v>47538.0</v>
      </c>
      <c r="D2249" s="38" t="s">
        <v>104</v>
      </c>
      <c r="E2249" s="27" t="str">
        <f t="shared" si="1"/>
        <v>semaine n° 9</v>
      </c>
      <c r="G2249" s="46"/>
    </row>
    <row r="2250">
      <c r="A2250" s="35">
        <v>2.0</v>
      </c>
      <c r="B2250" s="36">
        <v>25.0</v>
      </c>
      <c r="C2250" s="37">
        <v>47539.0</v>
      </c>
      <c r="D2250" s="38" t="s">
        <v>105</v>
      </c>
      <c r="E2250" s="27" t="str">
        <f t="shared" si="1"/>
        <v>semaine n° 9</v>
      </c>
      <c r="G2250" s="46"/>
    </row>
    <row r="2251">
      <c r="A2251" s="35">
        <v>2.0</v>
      </c>
      <c r="B2251" s="36">
        <v>26.0</v>
      </c>
      <c r="C2251" s="37">
        <v>47540.0</v>
      </c>
      <c r="D2251" s="38" t="s">
        <v>106</v>
      </c>
      <c r="E2251" s="27" t="str">
        <f t="shared" si="1"/>
        <v>semaine n° 9</v>
      </c>
      <c r="G2251" s="46"/>
    </row>
    <row r="2252">
      <c r="A2252" s="35">
        <v>2.0</v>
      </c>
      <c r="B2252" s="36">
        <v>27.0</v>
      </c>
      <c r="C2252" s="37">
        <v>47541.0</v>
      </c>
      <c r="D2252" s="38" t="s">
        <v>107</v>
      </c>
      <c r="E2252" s="27" t="str">
        <f t="shared" si="1"/>
        <v>semaine n° 9</v>
      </c>
      <c r="G2252" s="46"/>
    </row>
    <row r="2253">
      <c r="A2253" s="35">
        <v>2.0</v>
      </c>
      <c r="B2253" s="36">
        <v>28.0</v>
      </c>
      <c r="C2253" s="37">
        <v>47542.0</v>
      </c>
      <c r="D2253" s="38" t="s">
        <v>108</v>
      </c>
      <c r="E2253" s="27" t="str">
        <f t="shared" si="1"/>
        <v>semaine n° 9</v>
      </c>
      <c r="G2253" s="46"/>
    </row>
    <row r="2254">
      <c r="A2254" s="35">
        <v>3.0</v>
      </c>
      <c r="B2254" s="36">
        <v>1.0</v>
      </c>
      <c r="C2254" s="37">
        <v>47543.0</v>
      </c>
      <c r="D2254" s="38" t="s">
        <v>110</v>
      </c>
      <c r="E2254" s="27" t="str">
        <f t="shared" si="1"/>
        <v>semaine n° 9</v>
      </c>
      <c r="G2254" s="46"/>
    </row>
    <row r="2255">
      <c r="A2255" s="35">
        <v>3.0</v>
      </c>
      <c r="B2255" s="36">
        <v>2.0</v>
      </c>
      <c r="C2255" s="37">
        <v>47544.0</v>
      </c>
      <c r="D2255" s="38" t="s">
        <v>111</v>
      </c>
      <c r="E2255" s="27" t="str">
        <f t="shared" si="1"/>
        <v>semaine n° 9</v>
      </c>
      <c r="G2255" s="46"/>
    </row>
    <row r="2256">
      <c r="A2256" s="35">
        <v>3.0</v>
      </c>
      <c r="B2256" s="36">
        <v>3.0</v>
      </c>
      <c r="C2256" s="37">
        <v>47545.0</v>
      </c>
      <c r="D2256" s="38" t="s">
        <v>112</v>
      </c>
      <c r="E2256" s="27" t="str">
        <f t="shared" si="1"/>
        <v>semaine n° 10</v>
      </c>
      <c r="G2256" s="46"/>
    </row>
    <row r="2257">
      <c r="A2257" s="35">
        <v>3.0</v>
      </c>
      <c r="B2257" s="36">
        <v>4.0</v>
      </c>
      <c r="C2257" s="37">
        <v>47546.0</v>
      </c>
      <c r="D2257" s="38" t="s">
        <v>113</v>
      </c>
      <c r="E2257" s="27" t="str">
        <f t="shared" si="1"/>
        <v>semaine n° 10</v>
      </c>
      <c r="G2257" s="46"/>
    </row>
    <row r="2258">
      <c r="A2258" s="35">
        <v>3.0</v>
      </c>
      <c r="B2258" s="36">
        <v>5.0</v>
      </c>
      <c r="C2258" s="37">
        <v>47547.0</v>
      </c>
      <c r="D2258" s="38" t="s">
        <v>114</v>
      </c>
      <c r="E2258" s="27" t="str">
        <f t="shared" si="1"/>
        <v>semaine n° 10</v>
      </c>
      <c r="G2258" s="46"/>
    </row>
    <row r="2259">
      <c r="A2259" s="35">
        <v>3.0</v>
      </c>
      <c r="B2259" s="36">
        <v>6.0</v>
      </c>
      <c r="C2259" s="37">
        <v>47548.0</v>
      </c>
      <c r="D2259" s="38" t="s">
        <v>115</v>
      </c>
      <c r="E2259" s="27" t="str">
        <f t="shared" si="1"/>
        <v>semaine n° 10</v>
      </c>
      <c r="G2259" s="46"/>
    </row>
    <row r="2260">
      <c r="A2260" s="35">
        <v>3.0</v>
      </c>
      <c r="B2260" s="36">
        <v>7.0</v>
      </c>
      <c r="C2260" s="37">
        <v>47549.0</v>
      </c>
      <c r="D2260" s="38" t="s">
        <v>116</v>
      </c>
      <c r="E2260" s="27" t="str">
        <f t="shared" si="1"/>
        <v>semaine n° 10</v>
      </c>
      <c r="G2260" s="46"/>
    </row>
    <row r="2261">
      <c r="A2261" s="35">
        <v>3.0</v>
      </c>
      <c r="B2261" s="36">
        <v>8.0</v>
      </c>
      <c r="C2261" s="37">
        <v>47550.0</v>
      </c>
      <c r="D2261" s="38" t="s">
        <v>117</v>
      </c>
      <c r="E2261" s="27" t="str">
        <f t="shared" si="1"/>
        <v>semaine n° 10</v>
      </c>
      <c r="G2261" s="46"/>
    </row>
    <row r="2262">
      <c r="A2262" s="35">
        <v>3.0</v>
      </c>
      <c r="B2262" s="36">
        <v>9.0</v>
      </c>
      <c r="C2262" s="37">
        <v>47551.0</v>
      </c>
      <c r="D2262" s="38" t="s">
        <v>118</v>
      </c>
      <c r="E2262" s="27" t="str">
        <f t="shared" si="1"/>
        <v>semaine n° 10</v>
      </c>
      <c r="G2262" s="46"/>
    </row>
    <row r="2263">
      <c r="A2263" s="35">
        <v>3.0</v>
      </c>
      <c r="B2263" s="36">
        <v>10.0</v>
      </c>
      <c r="C2263" s="37">
        <v>47552.0</v>
      </c>
      <c r="D2263" s="38" t="s">
        <v>119</v>
      </c>
      <c r="E2263" s="27" t="str">
        <f t="shared" si="1"/>
        <v>semaine n° 11</v>
      </c>
      <c r="G2263" s="46"/>
    </row>
    <row r="2264">
      <c r="A2264" s="35">
        <v>3.0</v>
      </c>
      <c r="B2264" s="36">
        <v>11.0</v>
      </c>
      <c r="C2264" s="37">
        <v>47553.0</v>
      </c>
      <c r="D2264" s="38" t="s">
        <v>120</v>
      </c>
      <c r="E2264" s="27" t="str">
        <f t="shared" si="1"/>
        <v>semaine n° 11</v>
      </c>
      <c r="G2264" s="46"/>
    </row>
    <row r="2265">
      <c r="A2265" s="35">
        <v>3.0</v>
      </c>
      <c r="B2265" s="36">
        <v>12.0</v>
      </c>
      <c r="C2265" s="37">
        <v>47554.0</v>
      </c>
      <c r="D2265" s="38" t="s">
        <v>121</v>
      </c>
      <c r="E2265" s="27" t="str">
        <f t="shared" si="1"/>
        <v>semaine n° 11</v>
      </c>
      <c r="G2265" s="46"/>
    </row>
    <row r="2266">
      <c r="A2266" s="35">
        <v>3.0</v>
      </c>
      <c r="B2266" s="36">
        <v>13.0</v>
      </c>
      <c r="C2266" s="37">
        <v>47555.0</v>
      </c>
      <c r="D2266" s="38" t="s">
        <v>122</v>
      </c>
      <c r="E2266" s="27" t="str">
        <f t="shared" si="1"/>
        <v>semaine n° 11</v>
      </c>
      <c r="G2266" s="46"/>
    </row>
    <row r="2267">
      <c r="A2267" s="35">
        <v>3.0</v>
      </c>
      <c r="B2267" s="36">
        <v>14.0</v>
      </c>
      <c r="C2267" s="37">
        <v>47556.0</v>
      </c>
      <c r="D2267" s="38" t="s">
        <v>123</v>
      </c>
      <c r="E2267" s="27" t="str">
        <f t="shared" si="1"/>
        <v>semaine n° 11</v>
      </c>
      <c r="G2267" s="46"/>
    </row>
    <row r="2268">
      <c r="A2268" s="35">
        <v>3.0</v>
      </c>
      <c r="B2268" s="36">
        <v>15.0</v>
      </c>
      <c r="C2268" s="37">
        <v>47557.0</v>
      </c>
      <c r="D2268" s="38" t="s">
        <v>124</v>
      </c>
      <c r="E2268" s="27" t="str">
        <f t="shared" si="1"/>
        <v>semaine n° 11</v>
      </c>
      <c r="G2268" s="46"/>
    </row>
    <row r="2269">
      <c r="A2269" s="35">
        <v>3.0</v>
      </c>
      <c r="B2269" s="36">
        <v>16.0</v>
      </c>
      <c r="C2269" s="37">
        <v>47558.0</v>
      </c>
      <c r="D2269" s="38" t="s">
        <v>125</v>
      </c>
      <c r="E2269" s="27" t="str">
        <f t="shared" si="1"/>
        <v>semaine n° 11</v>
      </c>
      <c r="G2269" s="46"/>
    </row>
    <row r="2270">
      <c r="A2270" s="35">
        <v>3.0</v>
      </c>
      <c r="B2270" s="36">
        <v>17.0</v>
      </c>
      <c r="C2270" s="37">
        <v>47559.0</v>
      </c>
      <c r="D2270" s="38" t="s">
        <v>126</v>
      </c>
      <c r="E2270" s="27" t="str">
        <f t="shared" si="1"/>
        <v>semaine n° 12</v>
      </c>
      <c r="G2270" s="46"/>
    </row>
    <row r="2271">
      <c r="A2271" s="35">
        <v>3.0</v>
      </c>
      <c r="B2271" s="36">
        <v>18.0</v>
      </c>
      <c r="C2271" s="37">
        <v>47560.0</v>
      </c>
      <c r="D2271" s="38" t="s">
        <v>127</v>
      </c>
      <c r="E2271" s="27" t="str">
        <f t="shared" si="1"/>
        <v>semaine n° 12</v>
      </c>
      <c r="G2271" s="46"/>
    </row>
    <row r="2272">
      <c r="A2272" s="35">
        <v>3.0</v>
      </c>
      <c r="B2272" s="36">
        <v>19.0</v>
      </c>
      <c r="C2272" s="37">
        <v>47561.0</v>
      </c>
      <c r="D2272" s="38" t="s">
        <v>128</v>
      </c>
      <c r="E2272" s="27" t="str">
        <f t="shared" si="1"/>
        <v>semaine n° 12</v>
      </c>
      <c r="G2272" s="46"/>
    </row>
    <row r="2273">
      <c r="A2273" s="35">
        <v>3.0</v>
      </c>
      <c r="B2273" s="36">
        <v>20.0</v>
      </c>
      <c r="C2273" s="37">
        <v>47562.0</v>
      </c>
      <c r="D2273" s="38" t="s">
        <v>129</v>
      </c>
      <c r="E2273" s="27" t="str">
        <f t="shared" si="1"/>
        <v>semaine n° 12</v>
      </c>
      <c r="G2273" s="46"/>
    </row>
    <row r="2274">
      <c r="A2274" s="35">
        <v>3.0</v>
      </c>
      <c r="B2274" s="36">
        <v>21.0</v>
      </c>
      <c r="C2274" s="37">
        <v>47563.0</v>
      </c>
      <c r="D2274" s="38" t="s">
        <v>130</v>
      </c>
      <c r="E2274" s="27" t="str">
        <f t="shared" si="1"/>
        <v>semaine n° 12</v>
      </c>
      <c r="G2274" s="46"/>
    </row>
    <row r="2275">
      <c r="A2275" s="35">
        <v>3.0</v>
      </c>
      <c r="B2275" s="36">
        <v>22.0</v>
      </c>
      <c r="C2275" s="37">
        <v>47564.0</v>
      </c>
      <c r="D2275" s="38" t="s">
        <v>131</v>
      </c>
      <c r="E2275" s="27" t="str">
        <f t="shared" si="1"/>
        <v>semaine n° 12</v>
      </c>
      <c r="G2275" s="46"/>
    </row>
    <row r="2276">
      <c r="A2276" s="35">
        <v>3.0</v>
      </c>
      <c r="B2276" s="36">
        <v>23.0</v>
      </c>
      <c r="C2276" s="37">
        <v>47565.0</v>
      </c>
      <c r="D2276" s="38" t="s">
        <v>132</v>
      </c>
      <c r="E2276" s="27" t="str">
        <f t="shared" si="1"/>
        <v>semaine n° 12</v>
      </c>
      <c r="G2276" s="46"/>
    </row>
    <row r="2277">
      <c r="A2277" s="35">
        <v>3.0</v>
      </c>
      <c r="B2277" s="36">
        <v>24.0</v>
      </c>
      <c r="C2277" s="37">
        <v>47566.0</v>
      </c>
      <c r="D2277" s="38" t="s">
        <v>133</v>
      </c>
      <c r="E2277" s="27" t="str">
        <f t="shared" si="1"/>
        <v>semaine n° 13</v>
      </c>
      <c r="G2277" s="46"/>
    </row>
    <row r="2278">
      <c r="A2278" s="35">
        <v>3.0</v>
      </c>
      <c r="B2278" s="36">
        <v>25.0</v>
      </c>
      <c r="C2278" s="37">
        <v>47567.0</v>
      </c>
      <c r="D2278" s="38" t="s">
        <v>134</v>
      </c>
      <c r="E2278" s="27" t="str">
        <f t="shared" si="1"/>
        <v>semaine n° 13</v>
      </c>
      <c r="G2278" s="46"/>
    </row>
    <row r="2279">
      <c r="A2279" s="35">
        <v>3.0</v>
      </c>
      <c r="B2279" s="36">
        <v>26.0</v>
      </c>
      <c r="C2279" s="37">
        <v>47568.0</v>
      </c>
      <c r="D2279" s="38" t="s">
        <v>135</v>
      </c>
      <c r="E2279" s="27" t="str">
        <f t="shared" si="1"/>
        <v>semaine n° 13</v>
      </c>
      <c r="G2279" s="46"/>
    </row>
    <row r="2280">
      <c r="A2280" s="35">
        <v>3.0</v>
      </c>
      <c r="B2280" s="36">
        <v>27.0</v>
      </c>
      <c r="C2280" s="37">
        <v>47569.0</v>
      </c>
      <c r="D2280" s="38" t="s">
        <v>136</v>
      </c>
      <c r="E2280" s="27" t="str">
        <f t="shared" si="1"/>
        <v>semaine n° 13</v>
      </c>
      <c r="G2280" s="46"/>
    </row>
    <row r="2281">
      <c r="A2281" s="35">
        <v>3.0</v>
      </c>
      <c r="B2281" s="36">
        <v>28.0</v>
      </c>
      <c r="C2281" s="37">
        <v>47570.0</v>
      </c>
      <c r="D2281" s="38" t="s">
        <v>137</v>
      </c>
      <c r="E2281" s="27" t="str">
        <f t="shared" si="1"/>
        <v>semaine n° 13</v>
      </c>
      <c r="G2281" s="46"/>
    </row>
    <row r="2282">
      <c r="A2282" s="35">
        <v>3.0</v>
      </c>
      <c r="B2282" s="36">
        <v>29.0</v>
      </c>
      <c r="C2282" s="37">
        <v>47571.0</v>
      </c>
      <c r="D2282" s="38" t="s">
        <v>138</v>
      </c>
      <c r="E2282" s="27" t="str">
        <f t="shared" si="1"/>
        <v>semaine n° 13</v>
      </c>
      <c r="G2282" s="46"/>
    </row>
    <row r="2283">
      <c r="A2283" s="35">
        <v>3.0</v>
      </c>
      <c r="B2283" s="36">
        <v>30.0</v>
      </c>
      <c r="C2283" s="37">
        <v>47572.0</v>
      </c>
      <c r="D2283" s="38" t="s">
        <v>139</v>
      </c>
      <c r="E2283" s="27" t="str">
        <f t="shared" si="1"/>
        <v>semaine n° 13</v>
      </c>
      <c r="G2283" s="46"/>
    </row>
    <row r="2284">
      <c r="A2284" s="35">
        <v>3.0</v>
      </c>
      <c r="B2284" s="36">
        <v>31.0</v>
      </c>
      <c r="C2284" s="37">
        <v>47573.0</v>
      </c>
      <c r="D2284" s="38" t="s">
        <v>140</v>
      </c>
      <c r="E2284" s="27" t="str">
        <f t="shared" si="1"/>
        <v>semaine n° 14</v>
      </c>
      <c r="G2284" s="46"/>
    </row>
    <row r="2285">
      <c r="A2285" s="35">
        <v>4.0</v>
      </c>
      <c r="B2285" s="36">
        <v>1.0</v>
      </c>
      <c r="C2285" s="37">
        <v>47574.0</v>
      </c>
      <c r="D2285" s="38" t="s">
        <v>141</v>
      </c>
      <c r="E2285" s="27" t="str">
        <f t="shared" si="1"/>
        <v>semaine n° 14</v>
      </c>
      <c r="G2285" s="46"/>
    </row>
    <row r="2286">
      <c r="A2286" s="35">
        <v>4.0</v>
      </c>
      <c r="B2286" s="36">
        <v>2.0</v>
      </c>
      <c r="C2286" s="37">
        <v>47575.0</v>
      </c>
      <c r="D2286" s="38" t="s">
        <v>142</v>
      </c>
      <c r="E2286" s="27" t="str">
        <f t="shared" si="1"/>
        <v>semaine n° 14</v>
      </c>
      <c r="G2286" s="46"/>
    </row>
    <row r="2287">
      <c r="A2287" s="35">
        <v>4.0</v>
      </c>
      <c r="B2287" s="36">
        <v>3.0</v>
      </c>
      <c r="C2287" s="37">
        <v>47576.0</v>
      </c>
      <c r="D2287" s="38" t="s">
        <v>143</v>
      </c>
      <c r="E2287" s="27" t="str">
        <f t="shared" si="1"/>
        <v>semaine n° 14</v>
      </c>
      <c r="G2287" s="46"/>
    </row>
    <row r="2288">
      <c r="A2288" s="35">
        <v>4.0</v>
      </c>
      <c r="B2288" s="36">
        <v>4.0</v>
      </c>
      <c r="C2288" s="37">
        <v>47577.0</v>
      </c>
      <c r="D2288" s="38" t="s">
        <v>144</v>
      </c>
      <c r="E2288" s="27" t="str">
        <f t="shared" si="1"/>
        <v>semaine n° 14</v>
      </c>
      <c r="G2288" s="46"/>
    </row>
    <row r="2289">
      <c r="A2289" s="35">
        <v>4.0</v>
      </c>
      <c r="B2289" s="36">
        <v>5.0</v>
      </c>
      <c r="C2289" s="37">
        <v>47578.0</v>
      </c>
      <c r="D2289" s="38" t="s">
        <v>145</v>
      </c>
      <c r="E2289" s="27" t="str">
        <f t="shared" si="1"/>
        <v>semaine n° 14</v>
      </c>
      <c r="G2289" s="46"/>
    </row>
    <row r="2290">
      <c r="A2290" s="35">
        <v>4.0</v>
      </c>
      <c r="B2290" s="36">
        <v>6.0</v>
      </c>
      <c r="C2290" s="37">
        <v>47579.0</v>
      </c>
      <c r="D2290" s="38" t="s">
        <v>146</v>
      </c>
      <c r="E2290" s="27" t="str">
        <f t="shared" si="1"/>
        <v>semaine n° 14</v>
      </c>
      <c r="G2290" s="46"/>
    </row>
    <row r="2291">
      <c r="A2291" s="35">
        <v>4.0</v>
      </c>
      <c r="B2291" s="36">
        <v>7.0</v>
      </c>
      <c r="C2291" s="37">
        <v>47580.0</v>
      </c>
      <c r="D2291" s="38" t="s">
        <v>147</v>
      </c>
      <c r="E2291" s="27" t="str">
        <f t="shared" si="1"/>
        <v>semaine n° 15</v>
      </c>
      <c r="G2291" s="46"/>
    </row>
    <row r="2292">
      <c r="A2292" s="35">
        <v>4.0</v>
      </c>
      <c r="B2292" s="36">
        <v>8.0</v>
      </c>
      <c r="C2292" s="37">
        <v>47581.0</v>
      </c>
      <c r="D2292" s="38" t="s">
        <v>148</v>
      </c>
      <c r="E2292" s="27" t="str">
        <f t="shared" si="1"/>
        <v>semaine n° 15</v>
      </c>
      <c r="G2292" s="46"/>
    </row>
    <row r="2293">
      <c r="A2293" s="35">
        <v>4.0</v>
      </c>
      <c r="B2293" s="36">
        <v>9.0</v>
      </c>
      <c r="C2293" s="37">
        <v>47582.0</v>
      </c>
      <c r="D2293" s="38" t="s">
        <v>149</v>
      </c>
      <c r="E2293" s="27" t="str">
        <f t="shared" si="1"/>
        <v>semaine n° 15</v>
      </c>
      <c r="G2293" s="46"/>
    </row>
    <row r="2294">
      <c r="A2294" s="35">
        <v>4.0</v>
      </c>
      <c r="B2294" s="36">
        <v>10.0</v>
      </c>
      <c r="C2294" s="37">
        <v>47583.0</v>
      </c>
      <c r="D2294" s="38" t="s">
        <v>150</v>
      </c>
      <c r="E2294" s="27" t="str">
        <f t="shared" si="1"/>
        <v>semaine n° 15</v>
      </c>
      <c r="G2294" s="46"/>
    </row>
    <row r="2295">
      <c r="A2295" s="35">
        <v>4.0</v>
      </c>
      <c r="B2295" s="36">
        <v>11.0</v>
      </c>
      <c r="C2295" s="37">
        <v>47584.0</v>
      </c>
      <c r="D2295" s="38" t="s">
        <v>151</v>
      </c>
      <c r="E2295" s="27" t="str">
        <f t="shared" si="1"/>
        <v>semaine n° 15</v>
      </c>
      <c r="G2295" s="46"/>
    </row>
    <row r="2296">
      <c r="A2296" s="35">
        <v>4.0</v>
      </c>
      <c r="B2296" s="36">
        <v>12.0</v>
      </c>
      <c r="C2296" s="37">
        <v>47585.0</v>
      </c>
      <c r="D2296" s="38" t="s">
        <v>152</v>
      </c>
      <c r="E2296" s="27" t="str">
        <f t="shared" si="1"/>
        <v>semaine n° 15</v>
      </c>
      <c r="G2296" s="46"/>
    </row>
    <row r="2297">
      <c r="A2297" s="35">
        <v>4.0</v>
      </c>
      <c r="B2297" s="36">
        <v>13.0</v>
      </c>
      <c r="C2297" s="37">
        <v>47586.0</v>
      </c>
      <c r="D2297" s="38" t="s">
        <v>153</v>
      </c>
      <c r="E2297" s="27" t="str">
        <f t="shared" si="1"/>
        <v>semaine n° 15</v>
      </c>
      <c r="G2297" s="46"/>
    </row>
    <row r="2298">
      <c r="A2298" s="35">
        <v>4.0</v>
      </c>
      <c r="B2298" s="36">
        <v>14.0</v>
      </c>
      <c r="C2298" s="37">
        <v>47587.0</v>
      </c>
      <c r="D2298" s="38" t="s">
        <v>154</v>
      </c>
      <c r="E2298" s="27" t="str">
        <f t="shared" si="1"/>
        <v>semaine n° 16</v>
      </c>
      <c r="G2298" s="46"/>
    </row>
    <row r="2299">
      <c r="A2299" s="35">
        <v>4.0</v>
      </c>
      <c r="B2299" s="36">
        <v>15.0</v>
      </c>
      <c r="C2299" s="37">
        <v>47588.0</v>
      </c>
      <c r="D2299" s="38" t="s">
        <v>155</v>
      </c>
      <c r="E2299" s="27" t="str">
        <f t="shared" si="1"/>
        <v>semaine n° 16</v>
      </c>
      <c r="G2299" s="46"/>
    </row>
    <row r="2300">
      <c r="A2300" s="35">
        <v>4.0</v>
      </c>
      <c r="B2300" s="36">
        <v>16.0</v>
      </c>
      <c r="C2300" s="37">
        <v>47589.0</v>
      </c>
      <c r="D2300" s="38" t="s">
        <v>156</v>
      </c>
      <c r="E2300" s="27" t="str">
        <f t="shared" si="1"/>
        <v>semaine n° 16</v>
      </c>
      <c r="G2300" s="46"/>
    </row>
    <row r="2301">
      <c r="A2301" s="35">
        <v>4.0</v>
      </c>
      <c r="B2301" s="36">
        <v>17.0</v>
      </c>
      <c r="C2301" s="37">
        <v>47590.0</v>
      </c>
      <c r="D2301" s="38" t="s">
        <v>157</v>
      </c>
      <c r="E2301" s="27" t="str">
        <f t="shared" si="1"/>
        <v>semaine n° 16</v>
      </c>
      <c r="G2301" s="46"/>
    </row>
    <row r="2302">
      <c r="A2302" s="35">
        <v>4.0</v>
      </c>
      <c r="B2302" s="36">
        <v>18.0</v>
      </c>
      <c r="C2302" s="37">
        <v>47591.0</v>
      </c>
      <c r="D2302" s="38" t="s">
        <v>158</v>
      </c>
      <c r="E2302" s="27" t="str">
        <f t="shared" si="1"/>
        <v>semaine n° 16</v>
      </c>
      <c r="G2302" s="46"/>
    </row>
    <row r="2303">
      <c r="A2303" s="35">
        <v>4.0</v>
      </c>
      <c r="B2303" s="36">
        <v>19.0</v>
      </c>
      <c r="C2303" s="37">
        <v>47592.0</v>
      </c>
      <c r="D2303" s="38" t="s">
        <v>159</v>
      </c>
      <c r="E2303" s="27" t="str">
        <f t="shared" si="1"/>
        <v>semaine n° 16</v>
      </c>
      <c r="G2303" s="46"/>
    </row>
    <row r="2304">
      <c r="A2304" s="35">
        <v>4.0</v>
      </c>
      <c r="B2304" s="36">
        <v>20.0</v>
      </c>
      <c r="C2304" s="37">
        <v>47593.0</v>
      </c>
      <c r="D2304" s="38" t="s">
        <v>160</v>
      </c>
      <c r="E2304" s="27" t="str">
        <f t="shared" si="1"/>
        <v>semaine n° 16</v>
      </c>
      <c r="G2304" s="46"/>
    </row>
    <row r="2305">
      <c r="A2305" s="35">
        <v>4.0</v>
      </c>
      <c r="B2305" s="36">
        <v>21.0</v>
      </c>
      <c r="C2305" s="37">
        <v>47594.0</v>
      </c>
      <c r="D2305" s="38" t="s">
        <v>161</v>
      </c>
      <c r="E2305" s="27" t="str">
        <f t="shared" si="1"/>
        <v>semaine n° 17</v>
      </c>
      <c r="G2305" s="46"/>
    </row>
    <row r="2306">
      <c r="A2306" s="35">
        <v>4.0</v>
      </c>
      <c r="B2306" s="36">
        <v>22.0</v>
      </c>
      <c r="C2306" s="37">
        <v>47595.0</v>
      </c>
      <c r="D2306" s="38" t="s">
        <v>162</v>
      </c>
      <c r="E2306" s="27" t="str">
        <f t="shared" si="1"/>
        <v>semaine n° 17</v>
      </c>
      <c r="G2306" s="46"/>
    </row>
    <row r="2307">
      <c r="A2307" s="35">
        <v>4.0</v>
      </c>
      <c r="B2307" s="36">
        <v>23.0</v>
      </c>
      <c r="C2307" s="37">
        <v>47596.0</v>
      </c>
      <c r="D2307" s="38" t="s">
        <v>163</v>
      </c>
      <c r="E2307" s="27" t="str">
        <f t="shared" si="1"/>
        <v>semaine n° 17</v>
      </c>
      <c r="G2307" s="46"/>
    </row>
    <row r="2308">
      <c r="A2308" s="35">
        <v>4.0</v>
      </c>
      <c r="B2308" s="36">
        <v>24.0</v>
      </c>
      <c r="C2308" s="37">
        <v>47597.0</v>
      </c>
      <c r="D2308" s="38" t="s">
        <v>164</v>
      </c>
      <c r="E2308" s="27" t="str">
        <f t="shared" si="1"/>
        <v>semaine n° 17</v>
      </c>
      <c r="G2308" s="46"/>
    </row>
    <row r="2309">
      <c r="A2309" s="35">
        <v>4.0</v>
      </c>
      <c r="B2309" s="36">
        <v>25.0</v>
      </c>
      <c r="C2309" s="37">
        <v>47598.0</v>
      </c>
      <c r="D2309" s="38" t="s">
        <v>165</v>
      </c>
      <c r="E2309" s="27" t="str">
        <f t="shared" si="1"/>
        <v>semaine n° 17</v>
      </c>
      <c r="G2309" s="46"/>
    </row>
    <row r="2310">
      <c r="A2310" s="35">
        <v>4.0</v>
      </c>
      <c r="B2310" s="36">
        <v>26.0</v>
      </c>
      <c r="C2310" s="37">
        <v>47599.0</v>
      </c>
      <c r="D2310" s="38" t="s">
        <v>166</v>
      </c>
      <c r="E2310" s="27" t="str">
        <f t="shared" si="1"/>
        <v>semaine n° 17</v>
      </c>
      <c r="G2310" s="46"/>
    </row>
    <row r="2311">
      <c r="A2311" s="35">
        <v>4.0</v>
      </c>
      <c r="B2311" s="36">
        <v>27.0</v>
      </c>
      <c r="C2311" s="37">
        <v>47600.0</v>
      </c>
      <c r="D2311" s="38" t="s">
        <v>167</v>
      </c>
      <c r="E2311" s="27" t="str">
        <f t="shared" si="1"/>
        <v>semaine n° 17</v>
      </c>
      <c r="G2311" s="46"/>
    </row>
    <row r="2312">
      <c r="A2312" s="35">
        <v>4.0</v>
      </c>
      <c r="B2312" s="36">
        <v>28.0</v>
      </c>
      <c r="C2312" s="37">
        <v>47601.0</v>
      </c>
      <c r="D2312" s="38" t="s">
        <v>168</v>
      </c>
      <c r="E2312" s="27" t="str">
        <f t="shared" si="1"/>
        <v>semaine n° 18</v>
      </c>
      <c r="G2312" s="46"/>
    </row>
    <row r="2313">
      <c r="A2313" s="35">
        <v>4.0</v>
      </c>
      <c r="B2313" s="36">
        <v>29.0</v>
      </c>
      <c r="C2313" s="37">
        <v>47602.0</v>
      </c>
      <c r="D2313" s="38" t="s">
        <v>133</v>
      </c>
      <c r="E2313" s="27" t="str">
        <f t="shared" si="1"/>
        <v>semaine n° 18</v>
      </c>
      <c r="G2313" s="46"/>
    </row>
    <row r="2314">
      <c r="A2314" s="35">
        <v>4.0</v>
      </c>
      <c r="B2314" s="36">
        <v>30.0</v>
      </c>
      <c r="C2314" s="37">
        <v>47603.0</v>
      </c>
      <c r="D2314" s="38" t="s">
        <v>169</v>
      </c>
      <c r="E2314" s="27" t="str">
        <f t="shared" si="1"/>
        <v>semaine n° 18</v>
      </c>
      <c r="G2314" s="46"/>
    </row>
    <row r="2315">
      <c r="A2315" s="35">
        <v>5.0</v>
      </c>
      <c r="B2315" s="36">
        <v>1.0</v>
      </c>
      <c r="C2315" s="37">
        <v>47604.0</v>
      </c>
      <c r="D2315" s="38" t="s">
        <v>170</v>
      </c>
      <c r="E2315" s="27" t="str">
        <f t="shared" si="1"/>
        <v>semaine n° 18</v>
      </c>
      <c r="G2315" s="46"/>
    </row>
    <row r="2316">
      <c r="A2316" s="35">
        <v>5.0</v>
      </c>
      <c r="B2316" s="36">
        <v>2.0</v>
      </c>
      <c r="C2316" s="37">
        <v>47605.0</v>
      </c>
      <c r="D2316" s="38" t="s">
        <v>171</v>
      </c>
      <c r="E2316" s="27" t="str">
        <f t="shared" si="1"/>
        <v>semaine n° 18</v>
      </c>
      <c r="G2316" s="46"/>
    </row>
    <row r="2317">
      <c r="A2317" s="35">
        <v>5.0</v>
      </c>
      <c r="B2317" s="36">
        <v>3.0</v>
      </c>
      <c r="C2317" s="37">
        <v>47606.0</v>
      </c>
      <c r="D2317" s="38" t="s">
        <v>172</v>
      </c>
      <c r="E2317" s="27" t="str">
        <f t="shared" si="1"/>
        <v>semaine n° 18</v>
      </c>
      <c r="G2317" s="46"/>
    </row>
    <row r="2318">
      <c r="A2318" s="35">
        <v>5.0</v>
      </c>
      <c r="B2318" s="36">
        <v>4.0</v>
      </c>
      <c r="C2318" s="37">
        <v>47607.0</v>
      </c>
      <c r="D2318" s="38" t="s">
        <v>173</v>
      </c>
      <c r="E2318" s="27" t="str">
        <f t="shared" si="1"/>
        <v>semaine n° 18</v>
      </c>
      <c r="G2318" s="46"/>
    </row>
    <row r="2319">
      <c r="A2319" s="35">
        <v>5.0</v>
      </c>
      <c r="B2319" s="36">
        <v>5.0</v>
      </c>
      <c r="C2319" s="37">
        <v>47608.0</v>
      </c>
      <c r="D2319" s="38" t="s">
        <v>174</v>
      </c>
      <c r="E2319" s="27" t="str">
        <f t="shared" si="1"/>
        <v>semaine n° 19</v>
      </c>
      <c r="G2319" s="46"/>
    </row>
    <row r="2320">
      <c r="A2320" s="35">
        <v>5.0</v>
      </c>
      <c r="B2320" s="36">
        <v>6.0</v>
      </c>
      <c r="C2320" s="37">
        <v>47609.0</v>
      </c>
      <c r="D2320" s="38" t="s">
        <v>175</v>
      </c>
      <c r="E2320" s="27" t="str">
        <f t="shared" si="1"/>
        <v>semaine n° 19</v>
      </c>
      <c r="G2320" s="46"/>
    </row>
    <row r="2321">
      <c r="A2321" s="35">
        <v>5.0</v>
      </c>
      <c r="B2321" s="36">
        <v>7.0</v>
      </c>
      <c r="C2321" s="37">
        <v>47610.0</v>
      </c>
      <c r="D2321" s="38" t="s">
        <v>176</v>
      </c>
      <c r="E2321" s="27" t="str">
        <f t="shared" si="1"/>
        <v>semaine n° 19</v>
      </c>
      <c r="G2321" s="46"/>
    </row>
    <row r="2322">
      <c r="A2322" s="35">
        <v>5.0</v>
      </c>
      <c r="B2322" s="36">
        <v>8.0</v>
      </c>
      <c r="C2322" s="37">
        <v>47611.0</v>
      </c>
      <c r="D2322" s="38" t="s">
        <v>177</v>
      </c>
      <c r="E2322" s="27" t="str">
        <f t="shared" si="1"/>
        <v>semaine n° 19</v>
      </c>
      <c r="G2322" s="46"/>
    </row>
    <row r="2323">
      <c r="A2323" s="35">
        <v>5.0</v>
      </c>
      <c r="B2323" s="36">
        <v>9.0</v>
      </c>
      <c r="C2323" s="37">
        <v>47612.0</v>
      </c>
      <c r="D2323" s="38" t="s">
        <v>178</v>
      </c>
      <c r="E2323" s="27" t="str">
        <f t="shared" si="1"/>
        <v>semaine n° 19</v>
      </c>
      <c r="G2323" s="46"/>
    </row>
    <row r="2324">
      <c r="A2324" s="35">
        <v>5.0</v>
      </c>
      <c r="B2324" s="36">
        <v>10.0</v>
      </c>
      <c r="C2324" s="37">
        <v>47613.0</v>
      </c>
      <c r="D2324" s="38" t="s">
        <v>179</v>
      </c>
      <c r="E2324" s="27" t="str">
        <f t="shared" si="1"/>
        <v>semaine n° 19</v>
      </c>
      <c r="G2324" s="46"/>
    </row>
    <row r="2325">
      <c r="A2325" s="35">
        <v>5.0</v>
      </c>
      <c r="B2325" s="36">
        <v>11.0</v>
      </c>
      <c r="C2325" s="37">
        <v>47614.0</v>
      </c>
      <c r="D2325" s="38" t="s">
        <v>180</v>
      </c>
      <c r="E2325" s="27" t="str">
        <f t="shared" si="1"/>
        <v>semaine n° 19</v>
      </c>
      <c r="G2325" s="46"/>
    </row>
    <row r="2326">
      <c r="A2326" s="35">
        <v>5.0</v>
      </c>
      <c r="B2326" s="36">
        <v>12.0</v>
      </c>
      <c r="C2326" s="37">
        <v>47615.0</v>
      </c>
      <c r="D2326" s="38" t="s">
        <v>181</v>
      </c>
      <c r="E2326" s="27" t="str">
        <f t="shared" si="1"/>
        <v>semaine n° 20</v>
      </c>
      <c r="G2326" s="46"/>
    </row>
    <row r="2327">
      <c r="A2327" s="35">
        <v>5.0</v>
      </c>
      <c r="B2327" s="36">
        <v>13.0</v>
      </c>
      <c r="C2327" s="37">
        <v>47616.0</v>
      </c>
      <c r="D2327" s="38" t="s">
        <v>182</v>
      </c>
      <c r="E2327" s="27" t="str">
        <f t="shared" si="1"/>
        <v>semaine n° 20</v>
      </c>
      <c r="G2327" s="46"/>
    </row>
    <row r="2328">
      <c r="A2328" s="35">
        <v>5.0</v>
      </c>
      <c r="B2328" s="36">
        <v>14.0</v>
      </c>
      <c r="C2328" s="37">
        <v>47617.0</v>
      </c>
      <c r="D2328" s="38" t="s">
        <v>183</v>
      </c>
      <c r="E2328" s="27" t="str">
        <f t="shared" si="1"/>
        <v>semaine n° 20</v>
      </c>
      <c r="G2328" s="46"/>
    </row>
    <row r="2329">
      <c r="A2329" s="35">
        <v>5.0</v>
      </c>
      <c r="B2329" s="36">
        <v>15.0</v>
      </c>
      <c r="C2329" s="37">
        <v>47618.0</v>
      </c>
      <c r="D2329" s="38" t="s">
        <v>184</v>
      </c>
      <c r="E2329" s="27" t="str">
        <f t="shared" si="1"/>
        <v>semaine n° 20</v>
      </c>
      <c r="G2329" s="46"/>
    </row>
    <row r="2330">
      <c r="A2330" s="35">
        <v>5.0</v>
      </c>
      <c r="B2330" s="36">
        <v>16.0</v>
      </c>
      <c r="C2330" s="37">
        <v>47619.0</v>
      </c>
      <c r="D2330" s="38" t="s">
        <v>185</v>
      </c>
      <c r="E2330" s="27" t="str">
        <f t="shared" si="1"/>
        <v>semaine n° 20</v>
      </c>
      <c r="G2330" s="46"/>
    </row>
    <row r="2331">
      <c r="A2331" s="35">
        <v>5.0</v>
      </c>
      <c r="B2331" s="36">
        <v>17.0</v>
      </c>
      <c r="C2331" s="37">
        <v>47620.0</v>
      </c>
      <c r="D2331" s="38" t="s">
        <v>186</v>
      </c>
      <c r="E2331" s="27" t="str">
        <f t="shared" si="1"/>
        <v>semaine n° 20</v>
      </c>
      <c r="G2331" s="46"/>
    </row>
    <row r="2332">
      <c r="A2332" s="35">
        <v>5.0</v>
      </c>
      <c r="B2332" s="36">
        <v>18.0</v>
      </c>
      <c r="C2332" s="37">
        <v>47621.0</v>
      </c>
      <c r="D2332" s="38" t="s">
        <v>187</v>
      </c>
      <c r="E2332" s="27" t="str">
        <f t="shared" si="1"/>
        <v>semaine n° 20</v>
      </c>
      <c r="G2332" s="46"/>
    </row>
    <row r="2333">
      <c r="A2333" s="35">
        <v>5.0</v>
      </c>
      <c r="B2333" s="36">
        <v>19.0</v>
      </c>
      <c r="C2333" s="37">
        <v>47622.0</v>
      </c>
      <c r="D2333" s="38" t="s">
        <v>188</v>
      </c>
      <c r="E2333" s="27" t="str">
        <f t="shared" si="1"/>
        <v>semaine n° 21</v>
      </c>
      <c r="G2333" s="46"/>
    </row>
    <row r="2334">
      <c r="A2334" s="35">
        <v>5.0</v>
      </c>
      <c r="B2334" s="36">
        <v>20.0</v>
      </c>
      <c r="C2334" s="37">
        <v>47623.0</v>
      </c>
      <c r="D2334" s="38" t="s">
        <v>189</v>
      </c>
      <c r="E2334" s="27" t="str">
        <f t="shared" si="1"/>
        <v>semaine n° 21</v>
      </c>
      <c r="G2334" s="46"/>
    </row>
    <row r="2335">
      <c r="A2335" s="35">
        <v>5.0</v>
      </c>
      <c r="B2335" s="36">
        <v>21.0</v>
      </c>
      <c r="C2335" s="37">
        <v>47624.0</v>
      </c>
      <c r="D2335" s="38" t="s">
        <v>190</v>
      </c>
      <c r="E2335" s="27" t="str">
        <f t="shared" si="1"/>
        <v>semaine n° 21</v>
      </c>
      <c r="G2335" s="46"/>
    </row>
    <row r="2336">
      <c r="A2336" s="35">
        <v>5.0</v>
      </c>
      <c r="B2336" s="36">
        <v>22.0</v>
      </c>
      <c r="C2336" s="37">
        <v>47625.0</v>
      </c>
      <c r="D2336" s="38" t="s">
        <v>191</v>
      </c>
      <c r="E2336" s="27" t="str">
        <f t="shared" si="1"/>
        <v>semaine n° 21</v>
      </c>
      <c r="G2336" s="46"/>
    </row>
    <row r="2337">
      <c r="A2337" s="35">
        <v>5.0</v>
      </c>
      <c r="B2337" s="36">
        <v>23.0</v>
      </c>
      <c r="C2337" s="37">
        <v>47626.0</v>
      </c>
      <c r="D2337" s="38" t="s">
        <v>192</v>
      </c>
      <c r="E2337" s="27" t="str">
        <f t="shared" si="1"/>
        <v>semaine n° 21</v>
      </c>
      <c r="G2337" s="46"/>
    </row>
    <row r="2338">
      <c r="A2338" s="35">
        <v>5.0</v>
      </c>
      <c r="B2338" s="36">
        <v>24.0</v>
      </c>
      <c r="C2338" s="37">
        <v>47627.0</v>
      </c>
      <c r="D2338" s="38" t="s">
        <v>193</v>
      </c>
      <c r="E2338" s="27" t="str">
        <f t="shared" si="1"/>
        <v>semaine n° 21</v>
      </c>
      <c r="G2338" s="46"/>
    </row>
    <row r="2339">
      <c r="A2339" s="35">
        <v>5.0</v>
      </c>
      <c r="B2339" s="36">
        <v>25.0</v>
      </c>
      <c r="C2339" s="37">
        <v>47628.0</v>
      </c>
      <c r="D2339" s="38" t="s">
        <v>194</v>
      </c>
      <c r="E2339" s="27" t="str">
        <f t="shared" si="1"/>
        <v>semaine n° 21</v>
      </c>
      <c r="G2339" s="46"/>
    </row>
    <row r="2340">
      <c r="A2340" s="35">
        <v>5.0</v>
      </c>
      <c r="B2340" s="36">
        <v>26.0</v>
      </c>
      <c r="C2340" s="37">
        <v>47629.0</v>
      </c>
      <c r="D2340" s="38" t="s">
        <v>195</v>
      </c>
      <c r="E2340" s="27" t="str">
        <f t="shared" si="1"/>
        <v>semaine n° 22</v>
      </c>
      <c r="G2340" s="46"/>
    </row>
    <row r="2341">
      <c r="A2341" s="35">
        <v>5.0</v>
      </c>
      <c r="B2341" s="36">
        <v>27.0</v>
      </c>
      <c r="C2341" s="37">
        <v>47630.0</v>
      </c>
      <c r="D2341" s="38" t="s">
        <v>196</v>
      </c>
      <c r="E2341" s="27" t="str">
        <f t="shared" si="1"/>
        <v>semaine n° 22</v>
      </c>
      <c r="G2341" s="46"/>
    </row>
    <row r="2342">
      <c r="A2342" s="35">
        <v>5.0</v>
      </c>
      <c r="B2342" s="36">
        <v>28.0</v>
      </c>
      <c r="C2342" s="37">
        <v>47631.0</v>
      </c>
      <c r="D2342" s="38" t="s">
        <v>197</v>
      </c>
      <c r="E2342" s="27" t="str">
        <f t="shared" si="1"/>
        <v>semaine n° 22</v>
      </c>
      <c r="G2342" s="46"/>
    </row>
    <row r="2343">
      <c r="A2343" s="35">
        <v>5.0</v>
      </c>
      <c r="B2343" s="36">
        <v>29.0</v>
      </c>
      <c r="C2343" s="37">
        <v>47632.0</v>
      </c>
      <c r="D2343" s="38" t="s">
        <v>198</v>
      </c>
      <c r="E2343" s="27" t="str">
        <f t="shared" si="1"/>
        <v>semaine n° 22</v>
      </c>
      <c r="G2343" s="46"/>
    </row>
    <row r="2344">
      <c r="A2344" s="35">
        <v>5.0</v>
      </c>
      <c r="B2344" s="36">
        <v>30.0</v>
      </c>
      <c r="C2344" s="37">
        <v>47633.0</v>
      </c>
      <c r="D2344" s="38" t="s">
        <v>199</v>
      </c>
      <c r="E2344" s="27" t="str">
        <f t="shared" si="1"/>
        <v>semaine n° 22</v>
      </c>
      <c r="G2344" s="46"/>
    </row>
    <row r="2345">
      <c r="A2345" s="35">
        <v>5.0</v>
      </c>
      <c r="B2345" s="36">
        <v>31.0</v>
      </c>
      <c r="C2345" s="37">
        <v>47634.0</v>
      </c>
      <c r="D2345" s="38" t="s">
        <v>200</v>
      </c>
      <c r="E2345" s="27" t="str">
        <f t="shared" si="1"/>
        <v>semaine n° 22</v>
      </c>
      <c r="G2345" s="46"/>
    </row>
    <row r="2346">
      <c r="A2346" s="35">
        <v>6.0</v>
      </c>
      <c r="B2346" s="36">
        <v>1.0</v>
      </c>
      <c r="C2346" s="37">
        <v>47635.0</v>
      </c>
      <c r="D2346" s="38" t="s">
        <v>201</v>
      </c>
      <c r="E2346" s="27" t="str">
        <f t="shared" si="1"/>
        <v>semaine n° 22</v>
      </c>
      <c r="G2346" s="46"/>
    </row>
    <row r="2347">
      <c r="A2347" s="35">
        <v>6.0</v>
      </c>
      <c r="B2347" s="36">
        <v>2.0</v>
      </c>
      <c r="C2347" s="37">
        <v>47636.0</v>
      </c>
      <c r="D2347" s="38" t="s">
        <v>202</v>
      </c>
      <c r="E2347" s="27" t="str">
        <f t="shared" si="1"/>
        <v>semaine n° 23</v>
      </c>
      <c r="G2347" s="46"/>
    </row>
    <row r="2348">
      <c r="A2348" s="35">
        <v>6.0</v>
      </c>
      <c r="B2348" s="36">
        <v>3.0</v>
      </c>
      <c r="C2348" s="37">
        <v>47637.0</v>
      </c>
      <c r="D2348" s="38" t="s">
        <v>203</v>
      </c>
      <c r="E2348" s="27" t="str">
        <f t="shared" si="1"/>
        <v>semaine n° 23</v>
      </c>
      <c r="G2348" s="46"/>
    </row>
    <row r="2349">
      <c r="A2349" s="35">
        <v>6.0</v>
      </c>
      <c r="B2349" s="36">
        <v>4.0</v>
      </c>
      <c r="C2349" s="37">
        <v>47638.0</v>
      </c>
      <c r="D2349" s="38" t="s">
        <v>204</v>
      </c>
      <c r="E2349" s="27" t="str">
        <f t="shared" si="1"/>
        <v>semaine n° 23</v>
      </c>
      <c r="G2349" s="46"/>
    </row>
    <row r="2350">
      <c r="A2350" s="35">
        <v>6.0</v>
      </c>
      <c r="B2350" s="36">
        <v>5.0</v>
      </c>
      <c r="C2350" s="37">
        <v>47639.0</v>
      </c>
      <c r="D2350" s="38" t="s">
        <v>205</v>
      </c>
      <c r="E2350" s="27" t="str">
        <f t="shared" si="1"/>
        <v>semaine n° 23</v>
      </c>
      <c r="G2350" s="46"/>
    </row>
    <row r="2351">
      <c r="A2351" s="35">
        <v>6.0</v>
      </c>
      <c r="B2351" s="36">
        <v>6.0</v>
      </c>
      <c r="C2351" s="37">
        <v>47640.0</v>
      </c>
      <c r="D2351" s="38" t="s">
        <v>206</v>
      </c>
      <c r="E2351" s="27" t="str">
        <f t="shared" si="1"/>
        <v>semaine n° 23</v>
      </c>
      <c r="G2351" s="46"/>
    </row>
    <row r="2352">
      <c r="A2352" s="35">
        <v>6.0</v>
      </c>
      <c r="B2352" s="36">
        <v>7.0</v>
      </c>
      <c r="C2352" s="37">
        <v>47641.0</v>
      </c>
      <c r="D2352" s="38" t="s">
        <v>207</v>
      </c>
      <c r="E2352" s="27" t="str">
        <f t="shared" si="1"/>
        <v>semaine n° 23</v>
      </c>
      <c r="G2352" s="46"/>
    </row>
    <row r="2353">
      <c r="A2353" s="35">
        <v>6.0</v>
      </c>
      <c r="B2353" s="36">
        <v>8.0</v>
      </c>
      <c r="C2353" s="37">
        <v>47642.0</v>
      </c>
      <c r="D2353" s="38" t="s">
        <v>208</v>
      </c>
      <c r="E2353" s="27" t="str">
        <f t="shared" si="1"/>
        <v>semaine n° 23</v>
      </c>
      <c r="G2353" s="46"/>
    </row>
    <row r="2354">
      <c r="A2354" s="35">
        <v>6.0</v>
      </c>
      <c r="B2354" s="36">
        <v>9.0</v>
      </c>
      <c r="C2354" s="37">
        <v>47643.0</v>
      </c>
      <c r="D2354" s="38" t="s">
        <v>209</v>
      </c>
      <c r="E2354" s="27" t="str">
        <f t="shared" si="1"/>
        <v>semaine n° 24</v>
      </c>
      <c r="G2354" s="46"/>
    </row>
    <row r="2355">
      <c r="A2355" s="35">
        <v>6.0</v>
      </c>
      <c r="B2355" s="36">
        <v>10.0</v>
      </c>
      <c r="C2355" s="37">
        <v>47644.0</v>
      </c>
      <c r="D2355" s="38" t="s">
        <v>210</v>
      </c>
      <c r="E2355" s="27" t="str">
        <f t="shared" si="1"/>
        <v>semaine n° 24</v>
      </c>
      <c r="G2355" s="46"/>
    </row>
    <row r="2356">
      <c r="A2356" s="35">
        <v>6.0</v>
      </c>
      <c r="B2356" s="36">
        <v>11.0</v>
      </c>
      <c r="C2356" s="37">
        <v>47645.0</v>
      </c>
      <c r="D2356" s="38" t="s">
        <v>211</v>
      </c>
      <c r="E2356" s="27" t="str">
        <f t="shared" si="1"/>
        <v>semaine n° 24</v>
      </c>
      <c r="G2356" s="46"/>
    </row>
    <row r="2357">
      <c r="A2357" s="35">
        <v>6.0</v>
      </c>
      <c r="B2357" s="36">
        <v>12.0</v>
      </c>
      <c r="C2357" s="37">
        <v>47646.0</v>
      </c>
      <c r="D2357" s="38" t="s">
        <v>212</v>
      </c>
      <c r="E2357" s="27" t="str">
        <f t="shared" si="1"/>
        <v>semaine n° 24</v>
      </c>
      <c r="G2357" s="46"/>
    </row>
    <row r="2358">
      <c r="A2358" s="35">
        <v>6.0</v>
      </c>
      <c r="B2358" s="36">
        <v>13.0</v>
      </c>
      <c r="C2358" s="37">
        <v>47647.0</v>
      </c>
      <c r="D2358" s="38" t="s">
        <v>213</v>
      </c>
      <c r="E2358" s="27" t="str">
        <f t="shared" si="1"/>
        <v>semaine n° 24</v>
      </c>
      <c r="G2358" s="46"/>
    </row>
    <row r="2359">
      <c r="A2359" s="35">
        <v>6.0</v>
      </c>
      <c r="B2359" s="36">
        <v>14.0</v>
      </c>
      <c r="C2359" s="37">
        <v>47648.0</v>
      </c>
      <c r="D2359" s="38" t="s">
        <v>214</v>
      </c>
      <c r="E2359" s="27" t="str">
        <f t="shared" si="1"/>
        <v>semaine n° 24</v>
      </c>
      <c r="G2359" s="46"/>
    </row>
    <row r="2360">
      <c r="A2360" s="35">
        <v>6.0</v>
      </c>
      <c r="B2360" s="36">
        <v>15.0</v>
      </c>
      <c r="C2360" s="37">
        <v>47649.0</v>
      </c>
      <c r="D2360" s="38" t="s">
        <v>215</v>
      </c>
      <c r="E2360" s="27" t="str">
        <f t="shared" si="1"/>
        <v>semaine n° 24</v>
      </c>
      <c r="G2360" s="46"/>
    </row>
    <row r="2361">
      <c r="A2361" s="35">
        <v>6.0</v>
      </c>
      <c r="B2361" s="36">
        <v>16.0</v>
      </c>
      <c r="C2361" s="37">
        <v>47650.0</v>
      </c>
      <c r="D2361" s="38" t="s">
        <v>216</v>
      </c>
      <c r="E2361" s="27" t="str">
        <f t="shared" si="1"/>
        <v>semaine n° 25</v>
      </c>
      <c r="G2361" s="46"/>
    </row>
    <row r="2362">
      <c r="A2362" s="35">
        <v>6.0</v>
      </c>
      <c r="B2362" s="36">
        <v>17.0</v>
      </c>
      <c r="C2362" s="37">
        <v>47651.0</v>
      </c>
      <c r="D2362" s="38" t="s">
        <v>217</v>
      </c>
      <c r="E2362" s="27" t="str">
        <f t="shared" si="1"/>
        <v>semaine n° 25</v>
      </c>
      <c r="G2362" s="46"/>
    </row>
    <row r="2363">
      <c r="A2363" s="35">
        <v>6.0</v>
      </c>
      <c r="B2363" s="36">
        <v>18.0</v>
      </c>
      <c r="C2363" s="37">
        <v>47652.0</v>
      </c>
      <c r="D2363" s="38" t="s">
        <v>218</v>
      </c>
      <c r="E2363" s="27" t="str">
        <f t="shared" si="1"/>
        <v>semaine n° 25</v>
      </c>
      <c r="G2363" s="46"/>
    </row>
    <row r="2364">
      <c r="A2364" s="35">
        <v>6.0</v>
      </c>
      <c r="B2364" s="36">
        <v>19.0</v>
      </c>
      <c r="C2364" s="37">
        <v>47653.0</v>
      </c>
      <c r="D2364" s="38" t="s">
        <v>219</v>
      </c>
      <c r="E2364" s="27" t="str">
        <f t="shared" si="1"/>
        <v>semaine n° 25</v>
      </c>
      <c r="G2364" s="46"/>
    </row>
    <row r="2365">
      <c r="A2365" s="35">
        <v>6.0</v>
      </c>
      <c r="B2365" s="36">
        <v>20.0</v>
      </c>
      <c r="C2365" s="37">
        <v>47654.0</v>
      </c>
      <c r="D2365" s="38" t="s">
        <v>220</v>
      </c>
      <c r="E2365" s="27" t="str">
        <f t="shared" si="1"/>
        <v>semaine n° 25</v>
      </c>
      <c r="G2365" s="46"/>
    </row>
    <row r="2366">
      <c r="A2366" s="35">
        <v>6.0</v>
      </c>
      <c r="B2366" s="36">
        <v>21.0</v>
      </c>
      <c r="C2366" s="37">
        <v>47655.0</v>
      </c>
      <c r="D2366" s="38" t="s">
        <v>221</v>
      </c>
      <c r="E2366" s="27" t="str">
        <f t="shared" si="1"/>
        <v>semaine n° 25</v>
      </c>
      <c r="G2366" s="46"/>
    </row>
    <row r="2367">
      <c r="A2367" s="35">
        <v>6.0</v>
      </c>
      <c r="B2367" s="36">
        <v>22.0</v>
      </c>
      <c r="C2367" s="37">
        <v>47656.0</v>
      </c>
      <c r="D2367" s="38" t="s">
        <v>222</v>
      </c>
      <c r="E2367" s="27" t="str">
        <f t="shared" si="1"/>
        <v>semaine n° 25</v>
      </c>
      <c r="G2367" s="46"/>
    </row>
    <row r="2368">
      <c r="A2368" s="35">
        <v>6.0</v>
      </c>
      <c r="B2368" s="36">
        <v>23.0</v>
      </c>
      <c r="C2368" s="37">
        <v>47657.0</v>
      </c>
      <c r="D2368" s="38" t="s">
        <v>223</v>
      </c>
      <c r="E2368" s="27" t="str">
        <f t="shared" si="1"/>
        <v>semaine n° 26</v>
      </c>
      <c r="G2368" s="46"/>
    </row>
    <row r="2369">
      <c r="A2369" s="35">
        <v>6.0</v>
      </c>
      <c r="B2369" s="36">
        <v>24.0</v>
      </c>
      <c r="C2369" s="37">
        <v>47658.0</v>
      </c>
      <c r="D2369" s="38" t="s">
        <v>147</v>
      </c>
      <c r="E2369" s="27" t="str">
        <f t="shared" si="1"/>
        <v>semaine n° 26</v>
      </c>
      <c r="G2369" s="46"/>
    </row>
    <row r="2370">
      <c r="A2370" s="35">
        <v>6.0</v>
      </c>
      <c r="B2370" s="36">
        <v>25.0</v>
      </c>
      <c r="C2370" s="37">
        <v>47659.0</v>
      </c>
      <c r="D2370" s="38" t="s">
        <v>224</v>
      </c>
      <c r="E2370" s="27" t="str">
        <f t="shared" si="1"/>
        <v>semaine n° 26</v>
      </c>
      <c r="G2370" s="46"/>
    </row>
    <row r="2371">
      <c r="A2371" s="35">
        <v>6.0</v>
      </c>
      <c r="B2371" s="36">
        <v>26.0</v>
      </c>
      <c r="C2371" s="37">
        <v>47660.0</v>
      </c>
      <c r="D2371" s="38" t="s">
        <v>225</v>
      </c>
      <c r="E2371" s="27" t="str">
        <f t="shared" si="1"/>
        <v>semaine n° 26</v>
      </c>
      <c r="G2371" s="46"/>
    </row>
    <row r="2372">
      <c r="A2372" s="35">
        <v>6.0</v>
      </c>
      <c r="B2372" s="36">
        <v>27.0</v>
      </c>
      <c r="C2372" s="37">
        <v>47661.0</v>
      </c>
      <c r="D2372" s="38" t="s">
        <v>226</v>
      </c>
      <c r="E2372" s="27" t="str">
        <f t="shared" si="1"/>
        <v>semaine n° 26</v>
      </c>
      <c r="G2372" s="46"/>
    </row>
    <row r="2373">
      <c r="A2373" s="35">
        <v>6.0</v>
      </c>
      <c r="B2373" s="36">
        <v>28.0</v>
      </c>
      <c r="C2373" s="37">
        <v>47662.0</v>
      </c>
      <c r="D2373" s="38" t="s">
        <v>227</v>
      </c>
      <c r="E2373" s="27" t="str">
        <f t="shared" si="1"/>
        <v>semaine n° 26</v>
      </c>
      <c r="G2373" s="46"/>
    </row>
    <row r="2374">
      <c r="A2374" s="35">
        <v>6.0</v>
      </c>
      <c r="B2374" s="36">
        <v>29.0</v>
      </c>
      <c r="C2374" s="37">
        <v>47663.0</v>
      </c>
      <c r="D2374" s="38" t="s">
        <v>228</v>
      </c>
      <c r="E2374" s="27" t="str">
        <f t="shared" si="1"/>
        <v>semaine n° 26</v>
      </c>
      <c r="G2374" s="46"/>
    </row>
    <row r="2375">
      <c r="A2375" s="35">
        <v>6.0</v>
      </c>
      <c r="B2375" s="36">
        <v>30.0</v>
      </c>
      <c r="C2375" s="37">
        <v>47664.0</v>
      </c>
      <c r="D2375" s="38" t="s">
        <v>229</v>
      </c>
      <c r="E2375" s="27" t="str">
        <f t="shared" si="1"/>
        <v>semaine n° 27</v>
      </c>
      <c r="G2375" s="46"/>
    </row>
    <row r="2376">
      <c r="A2376" s="35">
        <v>7.0</v>
      </c>
      <c r="B2376" s="36">
        <v>1.0</v>
      </c>
      <c r="C2376" s="37">
        <v>47665.0</v>
      </c>
      <c r="D2376" s="38" t="s">
        <v>230</v>
      </c>
      <c r="E2376" s="27" t="str">
        <f t="shared" si="1"/>
        <v>semaine n° 27</v>
      </c>
      <c r="G2376" s="46"/>
    </row>
    <row r="2377">
      <c r="A2377" s="35">
        <v>7.0</v>
      </c>
      <c r="B2377" s="36">
        <v>2.0</v>
      </c>
      <c r="C2377" s="37">
        <v>47666.0</v>
      </c>
      <c r="D2377" s="38" t="s">
        <v>231</v>
      </c>
      <c r="E2377" s="27" t="str">
        <f t="shared" si="1"/>
        <v>semaine n° 27</v>
      </c>
      <c r="G2377" s="46"/>
    </row>
    <row r="2378">
      <c r="A2378" s="35">
        <v>7.0</v>
      </c>
      <c r="B2378" s="36">
        <v>3.0</v>
      </c>
      <c r="C2378" s="37">
        <v>47667.0</v>
      </c>
      <c r="D2378" s="38" t="s">
        <v>77</v>
      </c>
      <c r="E2378" s="27" t="str">
        <f t="shared" si="1"/>
        <v>semaine n° 27</v>
      </c>
      <c r="G2378" s="46"/>
    </row>
    <row r="2379">
      <c r="A2379" s="35">
        <v>7.0</v>
      </c>
      <c r="B2379" s="36">
        <v>4.0</v>
      </c>
      <c r="C2379" s="37">
        <v>47668.0</v>
      </c>
      <c r="D2379" s="38" t="s">
        <v>232</v>
      </c>
      <c r="E2379" s="27" t="str">
        <f t="shared" si="1"/>
        <v>semaine n° 27</v>
      </c>
      <c r="G2379" s="46"/>
    </row>
    <row r="2380">
      <c r="A2380" s="35">
        <v>7.0</v>
      </c>
      <c r="B2380" s="36">
        <v>5.0</v>
      </c>
      <c r="C2380" s="37">
        <v>47669.0</v>
      </c>
      <c r="D2380" s="38" t="s">
        <v>213</v>
      </c>
      <c r="E2380" s="27" t="str">
        <f t="shared" si="1"/>
        <v>semaine n° 27</v>
      </c>
      <c r="G2380" s="46"/>
    </row>
    <row r="2381">
      <c r="A2381" s="35">
        <v>7.0</v>
      </c>
      <c r="B2381" s="36">
        <v>6.0</v>
      </c>
      <c r="C2381" s="37">
        <v>47670.0</v>
      </c>
      <c r="D2381" s="38" t="s">
        <v>233</v>
      </c>
      <c r="E2381" s="27" t="str">
        <f t="shared" si="1"/>
        <v>semaine n° 27</v>
      </c>
      <c r="G2381" s="46"/>
    </row>
    <row r="2382">
      <c r="A2382" s="35">
        <v>7.0</v>
      </c>
      <c r="B2382" s="36">
        <v>7.0</v>
      </c>
      <c r="C2382" s="37">
        <v>47671.0</v>
      </c>
      <c r="D2382" s="38" t="s">
        <v>234</v>
      </c>
      <c r="E2382" s="27" t="str">
        <f t="shared" si="1"/>
        <v>semaine n° 28</v>
      </c>
      <c r="G2382" s="46"/>
    </row>
    <row r="2383">
      <c r="A2383" s="35">
        <v>7.0</v>
      </c>
      <c r="B2383" s="36">
        <v>8.0</v>
      </c>
      <c r="C2383" s="37">
        <v>47672.0</v>
      </c>
      <c r="D2383" s="38" t="s">
        <v>235</v>
      </c>
      <c r="E2383" s="27" t="str">
        <f t="shared" si="1"/>
        <v>semaine n° 28</v>
      </c>
      <c r="G2383" s="46"/>
    </row>
    <row r="2384">
      <c r="A2384" s="35">
        <v>7.0</v>
      </c>
      <c r="B2384" s="36">
        <v>9.0</v>
      </c>
      <c r="C2384" s="37">
        <v>47673.0</v>
      </c>
      <c r="D2384" s="38" t="s">
        <v>236</v>
      </c>
      <c r="E2384" s="27" t="str">
        <f t="shared" si="1"/>
        <v>semaine n° 28</v>
      </c>
      <c r="G2384" s="46"/>
    </row>
    <row r="2385">
      <c r="A2385" s="35">
        <v>7.0</v>
      </c>
      <c r="B2385" s="36">
        <v>10.0</v>
      </c>
      <c r="C2385" s="37">
        <v>47674.0</v>
      </c>
      <c r="D2385" s="38" t="s">
        <v>237</v>
      </c>
      <c r="E2385" s="27" t="str">
        <f t="shared" si="1"/>
        <v>semaine n° 28</v>
      </c>
      <c r="G2385" s="46"/>
    </row>
    <row r="2386">
      <c r="A2386" s="35">
        <v>7.0</v>
      </c>
      <c r="B2386" s="36">
        <v>11.0</v>
      </c>
      <c r="C2386" s="37">
        <v>47675.0</v>
      </c>
      <c r="D2386" s="38" t="s">
        <v>238</v>
      </c>
      <c r="E2386" s="27" t="str">
        <f t="shared" si="1"/>
        <v>semaine n° 28</v>
      </c>
      <c r="G2386" s="46"/>
    </row>
    <row r="2387">
      <c r="A2387" s="35">
        <v>7.0</v>
      </c>
      <c r="B2387" s="36">
        <v>12.0</v>
      </c>
      <c r="C2387" s="37">
        <v>47676.0</v>
      </c>
      <c r="D2387" s="38" t="s">
        <v>239</v>
      </c>
      <c r="E2387" s="27" t="str">
        <f t="shared" si="1"/>
        <v>semaine n° 28</v>
      </c>
      <c r="G2387" s="46"/>
    </row>
    <row r="2388">
      <c r="A2388" s="35">
        <v>7.0</v>
      </c>
      <c r="B2388" s="36">
        <v>13.0</v>
      </c>
      <c r="C2388" s="37">
        <v>47677.0</v>
      </c>
      <c r="D2388" s="38" t="s">
        <v>240</v>
      </c>
      <c r="E2388" s="27" t="str">
        <f t="shared" si="1"/>
        <v>semaine n° 28</v>
      </c>
      <c r="G2388" s="46"/>
    </row>
    <row r="2389">
      <c r="A2389" s="35">
        <v>7.0</v>
      </c>
      <c r="B2389" s="36">
        <v>14.0</v>
      </c>
      <c r="C2389" s="37">
        <v>47678.0</v>
      </c>
      <c r="D2389" s="38" t="s">
        <v>241</v>
      </c>
      <c r="E2389" s="27" t="str">
        <f t="shared" si="1"/>
        <v>semaine n° 29</v>
      </c>
      <c r="G2389" s="46"/>
    </row>
    <row r="2390">
      <c r="A2390" s="35">
        <v>7.0</v>
      </c>
      <c r="B2390" s="36">
        <v>15.0</v>
      </c>
      <c r="C2390" s="37">
        <v>47679.0</v>
      </c>
      <c r="D2390" s="38" t="s">
        <v>242</v>
      </c>
      <c r="E2390" s="27" t="str">
        <f t="shared" si="1"/>
        <v>semaine n° 29</v>
      </c>
      <c r="G2390" s="46"/>
    </row>
    <row r="2391">
      <c r="A2391" s="35">
        <v>7.0</v>
      </c>
      <c r="B2391" s="36">
        <v>16.0</v>
      </c>
      <c r="C2391" s="37">
        <v>47680.0</v>
      </c>
      <c r="D2391" s="38" t="s">
        <v>243</v>
      </c>
      <c r="E2391" s="27" t="str">
        <f t="shared" si="1"/>
        <v>semaine n° 29</v>
      </c>
      <c r="G2391" s="46"/>
    </row>
    <row r="2392">
      <c r="A2392" s="35">
        <v>7.0</v>
      </c>
      <c r="B2392" s="36">
        <v>17.0</v>
      </c>
      <c r="C2392" s="37">
        <v>47681.0</v>
      </c>
      <c r="D2392" s="38" t="s">
        <v>244</v>
      </c>
      <c r="E2392" s="27" t="str">
        <f t="shared" si="1"/>
        <v>semaine n° 29</v>
      </c>
      <c r="G2392" s="46"/>
    </row>
    <row r="2393">
      <c r="A2393" s="35">
        <v>7.0</v>
      </c>
      <c r="B2393" s="36">
        <v>18.0</v>
      </c>
      <c r="C2393" s="37">
        <v>47682.0</v>
      </c>
      <c r="D2393" s="38" t="s">
        <v>245</v>
      </c>
      <c r="E2393" s="27" t="str">
        <f t="shared" si="1"/>
        <v>semaine n° 29</v>
      </c>
      <c r="G2393" s="46"/>
    </row>
    <row r="2394">
      <c r="A2394" s="35">
        <v>7.0</v>
      </c>
      <c r="B2394" s="36">
        <v>19.0</v>
      </c>
      <c r="C2394" s="37">
        <v>47683.0</v>
      </c>
      <c r="D2394" s="38" t="s">
        <v>246</v>
      </c>
      <c r="E2394" s="27" t="str">
        <f t="shared" si="1"/>
        <v>semaine n° 29</v>
      </c>
      <c r="G2394" s="46"/>
    </row>
    <row r="2395">
      <c r="A2395" s="35">
        <v>7.0</v>
      </c>
      <c r="B2395" s="36">
        <v>20.0</v>
      </c>
      <c r="C2395" s="37">
        <v>47684.0</v>
      </c>
      <c r="D2395" s="38" t="s">
        <v>247</v>
      </c>
      <c r="E2395" s="27" t="str">
        <f t="shared" si="1"/>
        <v>semaine n° 29</v>
      </c>
      <c r="G2395" s="46"/>
    </row>
    <row r="2396">
      <c r="A2396" s="35">
        <v>7.0</v>
      </c>
      <c r="B2396" s="36">
        <v>21.0</v>
      </c>
      <c r="C2396" s="37">
        <v>47685.0</v>
      </c>
      <c r="D2396" s="38" t="s">
        <v>248</v>
      </c>
      <c r="E2396" s="27" t="str">
        <f t="shared" si="1"/>
        <v>semaine n° 30</v>
      </c>
      <c r="G2396" s="46"/>
    </row>
    <row r="2397">
      <c r="A2397" s="35">
        <v>7.0</v>
      </c>
      <c r="B2397" s="36">
        <v>22.0</v>
      </c>
      <c r="C2397" s="37">
        <v>47686.0</v>
      </c>
      <c r="D2397" s="38" t="s">
        <v>249</v>
      </c>
      <c r="E2397" s="27" t="str">
        <f t="shared" si="1"/>
        <v>semaine n° 30</v>
      </c>
      <c r="G2397" s="46"/>
    </row>
    <row r="2398">
      <c r="A2398" s="35">
        <v>7.0</v>
      </c>
      <c r="B2398" s="36">
        <v>23.0</v>
      </c>
      <c r="C2398" s="37">
        <v>47687.0</v>
      </c>
      <c r="D2398" s="38" t="s">
        <v>250</v>
      </c>
      <c r="E2398" s="27" t="str">
        <f t="shared" si="1"/>
        <v>semaine n° 30</v>
      </c>
      <c r="G2398" s="46"/>
    </row>
    <row r="2399">
      <c r="A2399" s="35">
        <v>7.0</v>
      </c>
      <c r="B2399" s="36">
        <v>24.0</v>
      </c>
      <c r="C2399" s="37">
        <v>47688.0</v>
      </c>
      <c r="D2399" s="38" t="s">
        <v>251</v>
      </c>
      <c r="E2399" s="27" t="str">
        <f t="shared" si="1"/>
        <v>semaine n° 30</v>
      </c>
      <c r="G2399" s="46"/>
    </row>
    <row r="2400">
      <c r="A2400" s="35">
        <v>7.0</v>
      </c>
      <c r="B2400" s="36">
        <v>25.0</v>
      </c>
      <c r="C2400" s="37">
        <v>47689.0</v>
      </c>
      <c r="D2400" s="38" t="s">
        <v>252</v>
      </c>
      <c r="E2400" s="27" t="str">
        <f t="shared" si="1"/>
        <v>semaine n° 30</v>
      </c>
      <c r="G2400" s="46"/>
    </row>
    <row r="2401">
      <c r="A2401" s="35">
        <v>7.0</v>
      </c>
      <c r="B2401" s="36">
        <v>26.0</v>
      </c>
      <c r="C2401" s="37">
        <v>47690.0</v>
      </c>
      <c r="D2401" s="38" t="s">
        <v>253</v>
      </c>
      <c r="E2401" s="27" t="str">
        <f t="shared" si="1"/>
        <v>semaine n° 30</v>
      </c>
      <c r="G2401" s="46"/>
    </row>
    <row r="2402">
      <c r="A2402" s="35">
        <v>7.0</v>
      </c>
      <c r="B2402" s="36">
        <v>27.0</v>
      </c>
      <c r="C2402" s="37">
        <v>47691.0</v>
      </c>
      <c r="D2402" s="38" t="s">
        <v>254</v>
      </c>
      <c r="E2402" s="27" t="str">
        <f t="shared" si="1"/>
        <v>semaine n° 30</v>
      </c>
      <c r="G2402" s="46"/>
    </row>
    <row r="2403">
      <c r="A2403" s="35">
        <v>7.0</v>
      </c>
      <c r="B2403" s="36">
        <v>28.0</v>
      </c>
      <c r="C2403" s="37">
        <v>47692.0</v>
      </c>
      <c r="D2403" s="38" t="s">
        <v>255</v>
      </c>
      <c r="E2403" s="27" t="str">
        <f t="shared" si="1"/>
        <v>semaine n° 31</v>
      </c>
      <c r="G2403" s="46"/>
    </row>
    <row r="2404">
      <c r="A2404" s="35">
        <v>7.0</v>
      </c>
      <c r="B2404" s="36">
        <v>29.0</v>
      </c>
      <c r="C2404" s="37">
        <v>47693.0</v>
      </c>
      <c r="D2404" s="38" t="s">
        <v>256</v>
      </c>
      <c r="E2404" s="27" t="str">
        <f t="shared" si="1"/>
        <v>semaine n° 31</v>
      </c>
      <c r="G2404" s="46"/>
    </row>
    <row r="2405">
      <c r="A2405" s="35">
        <v>7.0</v>
      </c>
      <c r="B2405" s="36">
        <v>30.0</v>
      </c>
      <c r="C2405" s="37">
        <v>47694.0</v>
      </c>
      <c r="D2405" s="38" t="s">
        <v>257</v>
      </c>
      <c r="E2405" s="27" t="str">
        <f t="shared" si="1"/>
        <v>semaine n° 31</v>
      </c>
      <c r="G2405" s="46"/>
    </row>
    <row r="2406">
      <c r="A2406" s="35">
        <v>7.0</v>
      </c>
      <c r="B2406" s="36">
        <v>31.0</v>
      </c>
      <c r="C2406" s="37">
        <v>47695.0</v>
      </c>
      <c r="D2406" s="38" t="s">
        <v>258</v>
      </c>
      <c r="E2406" s="27" t="str">
        <f t="shared" si="1"/>
        <v>semaine n° 31</v>
      </c>
      <c r="G2406" s="46"/>
    </row>
    <row r="2407">
      <c r="A2407" s="35">
        <v>8.0</v>
      </c>
      <c r="B2407" s="36">
        <v>1.0</v>
      </c>
      <c r="C2407" s="37">
        <v>47696.0</v>
      </c>
      <c r="D2407" s="38" t="s">
        <v>259</v>
      </c>
      <c r="E2407" s="27" t="str">
        <f t="shared" si="1"/>
        <v>semaine n° 31</v>
      </c>
      <c r="G2407" s="46"/>
    </row>
    <row r="2408">
      <c r="A2408" s="35">
        <v>8.0</v>
      </c>
      <c r="B2408" s="36">
        <v>2.0</v>
      </c>
      <c r="C2408" s="37">
        <v>47697.0</v>
      </c>
      <c r="D2408" s="38" t="s">
        <v>260</v>
      </c>
      <c r="E2408" s="27" t="str">
        <f t="shared" si="1"/>
        <v>semaine n° 31</v>
      </c>
      <c r="G2408" s="46"/>
    </row>
    <row r="2409">
      <c r="A2409" s="35">
        <v>8.0</v>
      </c>
      <c r="B2409" s="36">
        <v>3.0</v>
      </c>
      <c r="C2409" s="37">
        <v>47698.0</v>
      </c>
      <c r="D2409" s="38" t="s">
        <v>261</v>
      </c>
      <c r="E2409" s="27" t="str">
        <f t="shared" si="1"/>
        <v>semaine n° 31</v>
      </c>
      <c r="G2409" s="46"/>
    </row>
    <row r="2410">
      <c r="A2410" s="35">
        <v>8.0</v>
      </c>
      <c r="B2410" s="36">
        <v>4.0</v>
      </c>
      <c r="C2410" s="37">
        <v>47699.0</v>
      </c>
      <c r="D2410" s="38" t="s">
        <v>262</v>
      </c>
      <c r="E2410" s="27" t="str">
        <f t="shared" si="1"/>
        <v>semaine n° 32</v>
      </c>
      <c r="G2410" s="46"/>
    </row>
    <row r="2411">
      <c r="A2411" s="35">
        <v>8.0</v>
      </c>
      <c r="B2411" s="36">
        <v>5.0</v>
      </c>
      <c r="C2411" s="37">
        <v>47700.0</v>
      </c>
      <c r="D2411" s="38" t="s">
        <v>263</v>
      </c>
      <c r="E2411" s="27" t="str">
        <f t="shared" si="1"/>
        <v>semaine n° 32</v>
      </c>
      <c r="G2411" s="46"/>
    </row>
    <row r="2412">
      <c r="A2412" s="35">
        <v>8.0</v>
      </c>
      <c r="B2412" s="36">
        <v>6.0</v>
      </c>
      <c r="C2412" s="37">
        <v>47701.0</v>
      </c>
      <c r="D2412" s="38" t="s">
        <v>264</v>
      </c>
      <c r="E2412" s="27" t="str">
        <f t="shared" si="1"/>
        <v>semaine n° 32</v>
      </c>
      <c r="G2412" s="46"/>
    </row>
    <row r="2413">
      <c r="A2413" s="35">
        <v>8.0</v>
      </c>
      <c r="B2413" s="36">
        <v>7.0</v>
      </c>
      <c r="C2413" s="37">
        <v>47702.0</v>
      </c>
      <c r="D2413" s="38" t="s">
        <v>265</v>
      </c>
      <c r="E2413" s="27" t="str">
        <f t="shared" si="1"/>
        <v>semaine n° 32</v>
      </c>
      <c r="G2413" s="46"/>
    </row>
    <row r="2414">
      <c r="A2414" s="35">
        <v>8.0</v>
      </c>
      <c r="B2414" s="36">
        <v>8.0</v>
      </c>
      <c r="C2414" s="37">
        <v>47703.0</v>
      </c>
      <c r="D2414" s="38" t="s">
        <v>266</v>
      </c>
      <c r="E2414" s="27" t="str">
        <f t="shared" si="1"/>
        <v>semaine n° 32</v>
      </c>
      <c r="G2414" s="46"/>
    </row>
    <row r="2415">
      <c r="A2415" s="35">
        <v>8.0</v>
      </c>
      <c r="B2415" s="36">
        <v>9.0</v>
      </c>
      <c r="C2415" s="37">
        <v>47704.0</v>
      </c>
      <c r="D2415" s="38" t="s">
        <v>267</v>
      </c>
      <c r="E2415" s="27" t="str">
        <f t="shared" si="1"/>
        <v>semaine n° 32</v>
      </c>
      <c r="G2415" s="46"/>
    </row>
    <row r="2416">
      <c r="A2416" s="35">
        <v>8.0</v>
      </c>
      <c r="B2416" s="36">
        <v>10.0</v>
      </c>
      <c r="C2416" s="37">
        <v>47705.0</v>
      </c>
      <c r="D2416" s="38" t="s">
        <v>268</v>
      </c>
      <c r="E2416" s="27" t="str">
        <f t="shared" si="1"/>
        <v>semaine n° 32</v>
      </c>
      <c r="G2416" s="46"/>
    </row>
    <row r="2417">
      <c r="A2417" s="35">
        <v>8.0</v>
      </c>
      <c r="B2417" s="36">
        <v>11.0</v>
      </c>
      <c r="C2417" s="37">
        <v>47706.0</v>
      </c>
      <c r="D2417" s="38" t="s">
        <v>269</v>
      </c>
      <c r="E2417" s="27" t="str">
        <f t="shared" si="1"/>
        <v>semaine n° 33</v>
      </c>
      <c r="G2417" s="46"/>
    </row>
    <row r="2418">
      <c r="A2418" s="35">
        <v>8.0</v>
      </c>
      <c r="B2418" s="36">
        <v>12.0</v>
      </c>
      <c r="C2418" s="37">
        <v>47707.0</v>
      </c>
      <c r="D2418" s="38" t="s">
        <v>270</v>
      </c>
      <c r="E2418" s="27" t="str">
        <f t="shared" si="1"/>
        <v>semaine n° 33</v>
      </c>
      <c r="G2418" s="46"/>
    </row>
    <row r="2419">
      <c r="A2419" s="35">
        <v>8.0</v>
      </c>
      <c r="B2419" s="36">
        <v>13.0</v>
      </c>
      <c r="C2419" s="37">
        <v>47708.0</v>
      </c>
      <c r="D2419" s="38" t="s">
        <v>271</v>
      </c>
      <c r="E2419" s="27" t="str">
        <f t="shared" si="1"/>
        <v>semaine n° 33</v>
      </c>
      <c r="G2419" s="46"/>
    </row>
    <row r="2420">
      <c r="A2420" s="35">
        <v>8.0</v>
      </c>
      <c r="B2420" s="36">
        <v>14.0</v>
      </c>
      <c r="C2420" s="37">
        <v>47709.0</v>
      </c>
      <c r="D2420" s="38" t="s">
        <v>272</v>
      </c>
      <c r="E2420" s="27" t="str">
        <f t="shared" si="1"/>
        <v>semaine n° 33</v>
      </c>
      <c r="G2420" s="46"/>
    </row>
    <row r="2421">
      <c r="A2421" s="35">
        <v>8.0</v>
      </c>
      <c r="B2421" s="36">
        <v>15.0</v>
      </c>
      <c r="C2421" s="37">
        <v>47710.0</v>
      </c>
      <c r="D2421" s="38" t="s">
        <v>12</v>
      </c>
      <c r="E2421" s="27" t="str">
        <f t="shared" si="1"/>
        <v>semaine n° 33</v>
      </c>
      <c r="G2421" s="46"/>
    </row>
    <row r="2422">
      <c r="A2422" s="35">
        <v>8.0</v>
      </c>
      <c r="B2422" s="36">
        <v>16.0</v>
      </c>
      <c r="C2422" s="37">
        <v>47711.0</v>
      </c>
      <c r="D2422" s="38" t="s">
        <v>273</v>
      </c>
      <c r="E2422" s="27" t="str">
        <f t="shared" si="1"/>
        <v>semaine n° 33</v>
      </c>
      <c r="G2422" s="46"/>
    </row>
    <row r="2423">
      <c r="A2423" s="35">
        <v>8.0</v>
      </c>
      <c r="B2423" s="36">
        <v>17.0</v>
      </c>
      <c r="C2423" s="37">
        <v>47712.0</v>
      </c>
      <c r="D2423" s="38" t="s">
        <v>274</v>
      </c>
      <c r="E2423" s="27" t="str">
        <f t="shared" si="1"/>
        <v>semaine n° 33</v>
      </c>
      <c r="G2423" s="46"/>
    </row>
    <row r="2424">
      <c r="A2424" s="35">
        <v>8.0</v>
      </c>
      <c r="B2424" s="36">
        <v>18.0</v>
      </c>
      <c r="C2424" s="37">
        <v>47713.0</v>
      </c>
      <c r="D2424" s="38" t="s">
        <v>275</v>
      </c>
      <c r="E2424" s="27" t="str">
        <f t="shared" si="1"/>
        <v>semaine n° 34</v>
      </c>
      <c r="G2424" s="46"/>
    </row>
    <row r="2425">
      <c r="A2425" s="35">
        <v>8.0</v>
      </c>
      <c r="B2425" s="36">
        <v>19.0</v>
      </c>
      <c r="C2425" s="37">
        <v>47714.0</v>
      </c>
      <c r="D2425" s="38" t="s">
        <v>276</v>
      </c>
      <c r="E2425" s="27" t="str">
        <f t="shared" si="1"/>
        <v>semaine n° 34</v>
      </c>
      <c r="G2425" s="46"/>
    </row>
    <row r="2426">
      <c r="A2426" s="35">
        <v>8.0</v>
      </c>
      <c r="B2426" s="36">
        <v>20.0</v>
      </c>
      <c r="C2426" s="37">
        <v>47715.0</v>
      </c>
      <c r="D2426" s="38" t="s">
        <v>277</v>
      </c>
      <c r="E2426" s="27" t="str">
        <f t="shared" si="1"/>
        <v>semaine n° 34</v>
      </c>
      <c r="G2426" s="46"/>
    </row>
    <row r="2427">
      <c r="A2427" s="35">
        <v>8.0</v>
      </c>
      <c r="B2427" s="36">
        <v>21.0</v>
      </c>
      <c r="C2427" s="37">
        <v>47716.0</v>
      </c>
      <c r="D2427" s="38" t="s">
        <v>278</v>
      </c>
      <c r="E2427" s="27" t="str">
        <f t="shared" si="1"/>
        <v>semaine n° 34</v>
      </c>
      <c r="G2427" s="46"/>
    </row>
    <row r="2428">
      <c r="A2428" s="35">
        <v>8.0</v>
      </c>
      <c r="B2428" s="36">
        <v>22.0</v>
      </c>
      <c r="C2428" s="37">
        <v>47717.0</v>
      </c>
      <c r="D2428" s="38" t="s">
        <v>279</v>
      </c>
      <c r="E2428" s="27" t="str">
        <f t="shared" si="1"/>
        <v>semaine n° 34</v>
      </c>
      <c r="G2428" s="46"/>
    </row>
    <row r="2429">
      <c r="A2429" s="35">
        <v>8.0</v>
      </c>
      <c r="B2429" s="36">
        <v>23.0</v>
      </c>
      <c r="C2429" s="37">
        <v>47718.0</v>
      </c>
      <c r="D2429" s="38" t="s">
        <v>280</v>
      </c>
      <c r="E2429" s="27" t="str">
        <f t="shared" si="1"/>
        <v>semaine n° 34</v>
      </c>
      <c r="G2429" s="46"/>
    </row>
    <row r="2430">
      <c r="A2430" s="35">
        <v>8.0</v>
      </c>
      <c r="B2430" s="36">
        <v>24.0</v>
      </c>
      <c r="C2430" s="37">
        <v>47719.0</v>
      </c>
      <c r="D2430" s="38" t="s">
        <v>281</v>
      </c>
      <c r="E2430" s="27" t="str">
        <f t="shared" si="1"/>
        <v>semaine n° 34</v>
      </c>
      <c r="G2430" s="46"/>
    </row>
    <row r="2431">
      <c r="A2431" s="35">
        <v>8.0</v>
      </c>
      <c r="B2431" s="36">
        <v>25.0</v>
      </c>
      <c r="C2431" s="37">
        <v>47720.0</v>
      </c>
      <c r="D2431" s="38" t="s">
        <v>282</v>
      </c>
      <c r="E2431" s="27" t="str">
        <f t="shared" si="1"/>
        <v>semaine n° 35</v>
      </c>
      <c r="G2431" s="46"/>
    </row>
    <row r="2432">
      <c r="A2432" s="35">
        <v>8.0</v>
      </c>
      <c r="B2432" s="36">
        <v>26.0</v>
      </c>
      <c r="C2432" s="37">
        <v>47721.0</v>
      </c>
      <c r="D2432" s="38" t="s">
        <v>283</v>
      </c>
      <c r="E2432" s="27" t="str">
        <f t="shared" si="1"/>
        <v>semaine n° 35</v>
      </c>
      <c r="G2432" s="46"/>
    </row>
    <row r="2433">
      <c r="A2433" s="35">
        <v>8.0</v>
      </c>
      <c r="B2433" s="36">
        <v>27.0</v>
      </c>
      <c r="C2433" s="37">
        <v>47722.0</v>
      </c>
      <c r="D2433" s="38" t="s">
        <v>284</v>
      </c>
      <c r="E2433" s="27" t="str">
        <f t="shared" si="1"/>
        <v>semaine n° 35</v>
      </c>
      <c r="G2433" s="46"/>
    </row>
    <row r="2434">
      <c r="A2434" s="35">
        <v>8.0</v>
      </c>
      <c r="B2434" s="36">
        <v>28.0</v>
      </c>
      <c r="C2434" s="37">
        <v>47723.0</v>
      </c>
      <c r="D2434" s="38" t="s">
        <v>196</v>
      </c>
      <c r="E2434" s="27" t="str">
        <f t="shared" si="1"/>
        <v>semaine n° 35</v>
      </c>
      <c r="G2434" s="46"/>
    </row>
    <row r="2435">
      <c r="A2435" s="35">
        <v>8.0</v>
      </c>
      <c r="B2435" s="36">
        <v>29.0</v>
      </c>
      <c r="C2435" s="37">
        <v>47724.0</v>
      </c>
      <c r="D2435" s="38" t="s">
        <v>285</v>
      </c>
      <c r="E2435" s="27" t="str">
        <f t="shared" si="1"/>
        <v>semaine n° 35</v>
      </c>
      <c r="G2435" s="46"/>
    </row>
    <row r="2436">
      <c r="A2436" s="35">
        <v>8.0</v>
      </c>
      <c r="B2436" s="36">
        <v>30.0</v>
      </c>
      <c r="C2436" s="37">
        <v>47725.0</v>
      </c>
      <c r="D2436" s="38" t="s">
        <v>286</v>
      </c>
      <c r="E2436" s="27" t="str">
        <f t="shared" si="1"/>
        <v>semaine n° 35</v>
      </c>
      <c r="G2436" s="46"/>
    </row>
    <row r="2437">
      <c r="A2437" s="35">
        <v>8.0</v>
      </c>
      <c r="B2437" s="36">
        <v>31.0</v>
      </c>
      <c r="C2437" s="37">
        <v>47726.0</v>
      </c>
      <c r="D2437" s="38" t="s">
        <v>287</v>
      </c>
      <c r="E2437" s="27" t="str">
        <f t="shared" si="1"/>
        <v>semaine n° 35</v>
      </c>
      <c r="G2437" s="46"/>
    </row>
    <row r="2438">
      <c r="A2438" s="35">
        <v>9.0</v>
      </c>
      <c r="B2438" s="36">
        <v>1.0</v>
      </c>
      <c r="C2438" s="37">
        <v>47727.0</v>
      </c>
      <c r="D2438" s="38" t="s">
        <v>288</v>
      </c>
      <c r="E2438" s="27" t="str">
        <f t="shared" si="1"/>
        <v>semaine n° 36</v>
      </c>
      <c r="G2438" s="46"/>
    </row>
    <row r="2439">
      <c r="A2439" s="35">
        <v>9.0</v>
      </c>
      <c r="B2439" s="36">
        <v>2.0</v>
      </c>
      <c r="C2439" s="37">
        <v>47728.0</v>
      </c>
      <c r="D2439" s="38" t="s">
        <v>289</v>
      </c>
      <c r="E2439" s="27" t="str">
        <f t="shared" si="1"/>
        <v>semaine n° 36</v>
      </c>
      <c r="G2439" s="46"/>
    </row>
    <row r="2440">
      <c r="A2440" s="35">
        <v>9.0</v>
      </c>
      <c r="B2440" s="36">
        <v>3.0</v>
      </c>
      <c r="C2440" s="37">
        <v>47729.0</v>
      </c>
      <c r="D2440" s="38" t="s">
        <v>290</v>
      </c>
      <c r="E2440" s="27" t="str">
        <f t="shared" si="1"/>
        <v>semaine n° 36</v>
      </c>
      <c r="G2440" s="46"/>
    </row>
    <row r="2441">
      <c r="A2441" s="35">
        <v>9.0</v>
      </c>
      <c r="B2441" s="36">
        <v>4.0</v>
      </c>
      <c r="C2441" s="37">
        <v>47730.0</v>
      </c>
      <c r="D2441" s="38" t="s">
        <v>291</v>
      </c>
      <c r="E2441" s="27" t="str">
        <f t="shared" si="1"/>
        <v>semaine n° 36</v>
      </c>
      <c r="G2441" s="46"/>
    </row>
    <row r="2442">
      <c r="A2442" s="35">
        <v>9.0</v>
      </c>
      <c r="B2442" s="36">
        <v>5.0</v>
      </c>
      <c r="C2442" s="37">
        <v>47731.0</v>
      </c>
      <c r="D2442" s="38" t="s">
        <v>292</v>
      </c>
      <c r="E2442" s="27" t="str">
        <f t="shared" si="1"/>
        <v>semaine n° 36</v>
      </c>
      <c r="G2442" s="46"/>
    </row>
    <row r="2443">
      <c r="A2443" s="35">
        <v>9.0</v>
      </c>
      <c r="B2443" s="36">
        <v>6.0</v>
      </c>
      <c r="C2443" s="37">
        <v>47732.0</v>
      </c>
      <c r="D2443" s="38" t="s">
        <v>293</v>
      </c>
      <c r="E2443" s="27" t="str">
        <f t="shared" si="1"/>
        <v>semaine n° 36</v>
      </c>
      <c r="G2443" s="46"/>
    </row>
    <row r="2444">
      <c r="A2444" s="35">
        <v>9.0</v>
      </c>
      <c r="B2444" s="36">
        <v>7.0</v>
      </c>
      <c r="C2444" s="37">
        <v>47733.0</v>
      </c>
      <c r="D2444" s="38" t="s">
        <v>294</v>
      </c>
      <c r="E2444" s="27" t="str">
        <f t="shared" si="1"/>
        <v>semaine n° 36</v>
      </c>
      <c r="G2444" s="46"/>
    </row>
    <row r="2445">
      <c r="A2445" s="35">
        <v>9.0</v>
      </c>
      <c r="B2445" s="36">
        <v>8.0</v>
      </c>
      <c r="C2445" s="37">
        <v>47734.0</v>
      </c>
      <c r="D2445" s="38" t="s">
        <v>295</v>
      </c>
      <c r="E2445" s="27" t="str">
        <f t="shared" si="1"/>
        <v>semaine n° 37</v>
      </c>
      <c r="G2445" s="46"/>
    </row>
    <row r="2446">
      <c r="A2446" s="35">
        <v>9.0</v>
      </c>
      <c r="B2446" s="36">
        <v>9.0</v>
      </c>
      <c r="C2446" s="37">
        <v>47735.0</v>
      </c>
      <c r="D2446" s="38" t="s">
        <v>296</v>
      </c>
      <c r="E2446" s="27" t="str">
        <f t="shared" si="1"/>
        <v>semaine n° 37</v>
      </c>
      <c r="G2446" s="46"/>
    </row>
    <row r="2447">
      <c r="A2447" s="35">
        <v>9.0</v>
      </c>
      <c r="B2447" s="36">
        <v>10.0</v>
      </c>
      <c r="C2447" s="37">
        <v>47736.0</v>
      </c>
      <c r="D2447" s="38" t="s">
        <v>297</v>
      </c>
      <c r="E2447" s="27" t="str">
        <f t="shared" si="1"/>
        <v>semaine n° 37</v>
      </c>
      <c r="G2447" s="46"/>
    </row>
    <row r="2448">
      <c r="A2448" s="35">
        <v>9.0</v>
      </c>
      <c r="B2448" s="36">
        <v>11.0</v>
      </c>
      <c r="C2448" s="37">
        <v>47737.0</v>
      </c>
      <c r="D2448" s="38" t="s">
        <v>298</v>
      </c>
      <c r="E2448" s="27" t="str">
        <f t="shared" si="1"/>
        <v>semaine n° 37</v>
      </c>
      <c r="G2448" s="46"/>
    </row>
    <row r="2449">
      <c r="A2449" s="35">
        <v>9.0</v>
      </c>
      <c r="B2449" s="36">
        <v>12.0</v>
      </c>
      <c r="C2449" s="37">
        <v>47738.0</v>
      </c>
      <c r="D2449" s="38" t="s">
        <v>299</v>
      </c>
      <c r="E2449" s="27" t="str">
        <f t="shared" si="1"/>
        <v>semaine n° 37</v>
      </c>
      <c r="G2449" s="46"/>
    </row>
    <row r="2450">
      <c r="A2450" s="35">
        <v>9.0</v>
      </c>
      <c r="B2450" s="36">
        <v>13.0</v>
      </c>
      <c r="C2450" s="37">
        <v>47739.0</v>
      </c>
      <c r="D2450" s="38" t="s">
        <v>300</v>
      </c>
      <c r="E2450" s="27" t="str">
        <f t="shared" si="1"/>
        <v>semaine n° 37</v>
      </c>
      <c r="G2450" s="46"/>
    </row>
    <row r="2451">
      <c r="A2451" s="35">
        <v>9.0</v>
      </c>
      <c r="B2451" s="36">
        <v>14.0</v>
      </c>
      <c r="C2451" s="37">
        <v>47740.0</v>
      </c>
      <c r="D2451" s="38" t="s">
        <v>301</v>
      </c>
      <c r="E2451" s="27" t="str">
        <f t="shared" si="1"/>
        <v>semaine n° 37</v>
      </c>
      <c r="G2451" s="46"/>
    </row>
    <row r="2452">
      <c r="A2452" s="35">
        <v>9.0</v>
      </c>
      <c r="B2452" s="36">
        <v>15.0</v>
      </c>
      <c r="C2452" s="37">
        <v>47741.0</v>
      </c>
      <c r="D2452" s="38" t="s">
        <v>302</v>
      </c>
      <c r="E2452" s="27" t="str">
        <f t="shared" si="1"/>
        <v>semaine n° 38</v>
      </c>
      <c r="G2452" s="46"/>
    </row>
    <row r="2453">
      <c r="A2453" s="35">
        <v>9.0</v>
      </c>
      <c r="B2453" s="36">
        <v>16.0</v>
      </c>
      <c r="C2453" s="37">
        <v>47742.0</v>
      </c>
      <c r="D2453" s="38" t="s">
        <v>303</v>
      </c>
      <c r="E2453" s="27" t="str">
        <f t="shared" si="1"/>
        <v>semaine n° 38</v>
      </c>
      <c r="G2453" s="46"/>
    </row>
    <row r="2454">
      <c r="A2454" s="35">
        <v>9.0</v>
      </c>
      <c r="B2454" s="36">
        <v>17.0</v>
      </c>
      <c r="C2454" s="37">
        <v>47743.0</v>
      </c>
      <c r="D2454" s="38" t="s">
        <v>304</v>
      </c>
      <c r="E2454" s="27" t="str">
        <f t="shared" si="1"/>
        <v>semaine n° 38</v>
      </c>
      <c r="G2454" s="46"/>
    </row>
    <row r="2455">
      <c r="A2455" s="35">
        <v>9.0</v>
      </c>
      <c r="B2455" s="36">
        <v>18.0</v>
      </c>
      <c r="C2455" s="37">
        <v>47744.0</v>
      </c>
      <c r="D2455" s="38" t="s">
        <v>305</v>
      </c>
      <c r="E2455" s="27" t="str">
        <f t="shared" si="1"/>
        <v>semaine n° 38</v>
      </c>
      <c r="G2455" s="46"/>
    </row>
    <row r="2456">
      <c r="A2456" s="35">
        <v>9.0</v>
      </c>
      <c r="B2456" s="36">
        <v>19.0</v>
      </c>
      <c r="C2456" s="37">
        <v>47745.0</v>
      </c>
      <c r="D2456" s="38" t="s">
        <v>306</v>
      </c>
      <c r="E2456" s="27" t="str">
        <f t="shared" si="1"/>
        <v>semaine n° 38</v>
      </c>
      <c r="G2456" s="46"/>
    </row>
    <row r="2457">
      <c r="A2457" s="35">
        <v>9.0</v>
      </c>
      <c r="B2457" s="36">
        <v>20.0</v>
      </c>
      <c r="C2457" s="37">
        <v>47746.0</v>
      </c>
      <c r="D2457" s="38" t="s">
        <v>307</v>
      </c>
      <c r="E2457" s="27" t="str">
        <f t="shared" si="1"/>
        <v>semaine n° 38</v>
      </c>
      <c r="G2457" s="46"/>
    </row>
    <row r="2458">
      <c r="A2458" s="35">
        <v>9.0</v>
      </c>
      <c r="B2458" s="36">
        <v>21.0</v>
      </c>
      <c r="C2458" s="37">
        <v>47747.0</v>
      </c>
      <c r="D2458" s="38" t="s">
        <v>308</v>
      </c>
      <c r="E2458" s="27" t="str">
        <f t="shared" si="1"/>
        <v>semaine n° 38</v>
      </c>
      <c r="G2458" s="46"/>
    </row>
    <row r="2459">
      <c r="A2459" s="35">
        <v>9.0</v>
      </c>
      <c r="B2459" s="36">
        <v>22.0</v>
      </c>
      <c r="C2459" s="37">
        <v>47748.0</v>
      </c>
      <c r="D2459" s="38" t="s">
        <v>309</v>
      </c>
      <c r="E2459" s="27" t="str">
        <f t="shared" si="1"/>
        <v>semaine n° 39</v>
      </c>
      <c r="G2459" s="46"/>
    </row>
    <row r="2460">
      <c r="A2460" s="35">
        <v>9.0</v>
      </c>
      <c r="B2460" s="36">
        <v>23.0</v>
      </c>
      <c r="C2460" s="37">
        <v>47749.0</v>
      </c>
      <c r="D2460" s="38" t="s">
        <v>310</v>
      </c>
      <c r="E2460" s="27" t="str">
        <f t="shared" si="1"/>
        <v>semaine n° 39</v>
      </c>
      <c r="G2460" s="46"/>
    </row>
    <row r="2461">
      <c r="A2461" s="35">
        <v>9.0</v>
      </c>
      <c r="B2461" s="36">
        <v>24.0</v>
      </c>
      <c r="C2461" s="37">
        <v>47750.0</v>
      </c>
      <c r="D2461" s="38" t="s">
        <v>311</v>
      </c>
      <c r="E2461" s="27" t="str">
        <f t="shared" si="1"/>
        <v>semaine n° 39</v>
      </c>
      <c r="G2461" s="46"/>
    </row>
    <row r="2462">
      <c r="A2462" s="35">
        <v>9.0</v>
      </c>
      <c r="B2462" s="36">
        <v>25.0</v>
      </c>
      <c r="C2462" s="37">
        <v>47751.0</v>
      </c>
      <c r="D2462" s="38" t="s">
        <v>312</v>
      </c>
      <c r="E2462" s="27" t="str">
        <f t="shared" si="1"/>
        <v>semaine n° 39</v>
      </c>
      <c r="G2462" s="46"/>
    </row>
    <row r="2463">
      <c r="A2463" s="35">
        <v>9.0</v>
      </c>
      <c r="B2463" s="36">
        <v>26.0</v>
      </c>
      <c r="C2463" s="37">
        <v>47752.0</v>
      </c>
      <c r="D2463" s="38" t="s">
        <v>313</v>
      </c>
      <c r="E2463" s="27" t="str">
        <f t="shared" si="1"/>
        <v>semaine n° 39</v>
      </c>
      <c r="G2463" s="46"/>
    </row>
    <row r="2464">
      <c r="A2464" s="35">
        <v>9.0</v>
      </c>
      <c r="B2464" s="36">
        <v>27.0</v>
      </c>
      <c r="C2464" s="37">
        <v>47753.0</v>
      </c>
      <c r="D2464" s="38" t="s">
        <v>71</v>
      </c>
      <c r="E2464" s="27" t="str">
        <f t="shared" si="1"/>
        <v>semaine n° 39</v>
      </c>
      <c r="G2464" s="46"/>
    </row>
    <row r="2465">
      <c r="A2465" s="35">
        <v>9.0</v>
      </c>
      <c r="B2465" s="36">
        <v>28.0</v>
      </c>
      <c r="C2465" s="37">
        <v>47754.0</v>
      </c>
      <c r="D2465" s="38" t="s">
        <v>314</v>
      </c>
      <c r="E2465" s="27" t="str">
        <f t="shared" si="1"/>
        <v>semaine n° 39</v>
      </c>
      <c r="G2465" s="46"/>
    </row>
    <row r="2466">
      <c r="A2466" s="35">
        <v>9.0</v>
      </c>
      <c r="B2466" s="36">
        <v>29.0</v>
      </c>
      <c r="C2466" s="37">
        <v>47755.0</v>
      </c>
      <c r="D2466" s="38" t="s">
        <v>315</v>
      </c>
      <c r="E2466" s="27" t="str">
        <f t="shared" si="1"/>
        <v>semaine n° 40</v>
      </c>
      <c r="G2466" s="46"/>
    </row>
    <row r="2467">
      <c r="A2467" s="35">
        <v>9.0</v>
      </c>
      <c r="B2467" s="36">
        <v>30.0</v>
      </c>
      <c r="C2467" s="37">
        <v>47756.0</v>
      </c>
      <c r="D2467" s="38" t="s">
        <v>316</v>
      </c>
      <c r="E2467" s="27" t="str">
        <f t="shared" si="1"/>
        <v>semaine n° 40</v>
      </c>
      <c r="G2467" s="46"/>
    </row>
    <row r="2468">
      <c r="A2468" s="35">
        <v>10.0</v>
      </c>
      <c r="B2468" s="36">
        <v>1.0</v>
      </c>
      <c r="C2468" s="37">
        <v>47757.0</v>
      </c>
      <c r="D2468" s="38" t="s">
        <v>317</v>
      </c>
      <c r="E2468" s="27" t="str">
        <f t="shared" si="1"/>
        <v>semaine n° 40</v>
      </c>
      <c r="G2468" s="46"/>
    </row>
    <row r="2469">
      <c r="A2469" s="35">
        <v>10.0</v>
      </c>
      <c r="B2469" s="36">
        <v>2.0</v>
      </c>
      <c r="C2469" s="37">
        <v>47758.0</v>
      </c>
      <c r="D2469" s="38" t="s">
        <v>318</v>
      </c>
      <c r="E2469" s="27" t="str">
        <f t="shared" si="1"/>
        <v>semaine n° 40</v>
      </c>
      <c r="G2469" s="46"/>
    </row>
    <row r="2470">
      <c r="A2470" s="35">
        <v>10.0</v>
      </c>
      <c r="B2470" s="36">
        <v>3.0</v>
      </c>
      <c r="C2470" s="37">
        <v>47759.0</v>
      </c>
      <c r="D2470" s="38" t="s">
        <v>319</v>
      </c>
      <c r="E2470" s="27" t="str">
        <f t="shared" si="1"/>
        <v>semaine n° 40</v>
      </c>
      <c r="G2470" s="46"/>
    </row>
    <row r="2471">
      <c r="A2471" s="35">
        <v>10.0</v>
      </c>
      <c r="B2471" s="36">
        <v>4.0</v>
      </c>
      <c r="C2471" s="37">
        <v>47760.0</v>
      </c>
      <c r="D2471" s="38" t="s">
        <v>73</v>
      </c>
      <c r="E2471" s="27" t="str">
        <f t="shared" si="1"/>
        <v>semaine n° 40</v>
      </c>
      <c r="G2471" s="46"/>
    </row>
    <row r="2472">
      <c r="A2472" s="35">
        <v>10.0</v>
      </c>
      <c r="B2472" s="36">
        <v>5.0</v>
      </c>
      <c r="C2472" s="37">
        <v>47761.0</v>
      </c>
      <c r="D2472" s="38" t="s">
        <v>320</v>
      </c>
      <c r="E2472" s="27" t="str">
        <f t="shared" si="1"/>
        <v>semaine n° 40</v>
      </c>
      <c r="G2472" s="46"/>
    </row>
    <row r="2473">
      <c r="A2473" s="35">
        <v>10.0</v>
      </c>
      <c r="B2473" s="36">
        <v>6.0</v>
      </c>
      <c r="C2473" s="37">
        <v>47762.0</v>
      </c>
      <c r="D2473" s="38" t="s">
        <v>321</v>
      </c>
      <c r="E2473" s="27" t="str">
        <f t="shared" si="1"/>
        <v>semaine n° 41</v>
      </c>
      <c r="G2473" s="46"/>
    </row>
    <row r="2474">
      <c r="A2474" s="35">
        <v>10.0</v>
      </c>
      <c r="B2474" s="36">
        <v>7.0</v>
      </c>
      <c r="C2474" s="37">
        <v>47763.0</v>
      </c>
      <c r="D2474" s="38" t="s">
        <v>322</v>
      </c>
      <c r="E2474" s="27" t="str">
        <f t="shared" si="1"/>
        <v>semaine n° 41</v>
      </c>
      <c r="G2474" s="46"/>
    </row>
    <row r="2475">
      <c r="A2475" s="35">
        <v>10.0</v>
      </c>
      <c r="B2475" s="36">
        <v>8.0</v>
      </c>
      <c r="C2475" s="37">
        <v>47764.0</v>
      </c>
      <c r="D2475" s="38" t="s">
        <v>323</v>
      </c>
      <c r="E2475" s="27" t="str">
        <f t="shared" si="1"/>
        <v>semaine n° 41</v>
      </c>
      <c r="G2475" s="46"/>
    </row>
    <row r="2476">
      <c r="A2476" s="35">
        <v>10.0</v>
      </c>
      <c r="B2476" s="36">
        <v>9.0</v>
      </c>
      <c r="C2476" s="37">
        <v>47765.0</v>
      </c>
      <c r="D2476" s="38" t="s">
        <v>324</v>
      </c>
      <c r="E2476" s="27" t="str">
        <f t="shared" si="1"/>
        <v>semaine n° 41</v>
      </c>
      <c r="G2476" s="46"/>
    </row>
    <row r="2477">
      <c r="A2477" s="35">
        <v>10.0</v>
      </c>
      <c r="B2477" s="36">
        <v>10.0</v>
      </c>
      <c r="C2477" s="47">
        <v>47766.0</v>
      </c>
      <c r="D2477" s="38" t="s">
        <v>325</v>
      </c>
      <c r="E2477" s="27" t="str">
        <f t="shared" si="1"/>
        <v>semaine n° 41</v>
      </c>
      <c r="G2477" s="46"/>
    </row>
    <row r="2478">
      <c r="A2478" s="35">
        <v>10.0</v>
      </c>
      <c r="B2478" s="36">
        <v>11.0</v>
      </c>
      <c r="C2478" s="47">
        <v>47767.0</v>
      </c>
      <c r="D2478" s="38" t="s">
        <v>326</v>
      </c>
      <c r="E2478" s="27" t="str">
        <f t="shared" si="1"/>
        <v>semaine n° 41</v>
      </c>
      <c r="G2478" s="46"/>
    </row>
    <row r="2479">
      <c r="A2479" s="35">
        <v>10.0</v>
      </c>
      <c r="B2479" s="36">
        <v>12.0</v>
      </c>
      <c r="C2479" s="47">
        <v>47768.0</v>
      </c>
      <c r="D2479" s="38" t="s">
        <v>327</v>
      </c>
      <c r="E2479" s="27" t="str">
        <f t="shared" si="1"/>
        <v>semaine n° 41</v>
      </c>
      <c r="G2479" s="46"/>
    </row>
    <row r="2480">
      <c r="A2480" s="35">
        <v>10.0</v>
      </c>
      <c r="B2480" s="36">
        <v>13.0</v>
      </c>
      <c r="C2480" s="47">
        <v>47769.0</v>
      </c>
      <c r="D2480" s="38" t="s">
        <v>328</v>
      </c>
      <c r="E2480" s="27" t="str">
        <f t="shared" si="1"/>
        <v>semaine n° 42</v>
      </c>
      <c r="G2480" s="46"/>
    </row>
    <row r="2481">
      <c r="A2481" s="35">
        <v>10.0</v>
      </c>
      <c r="B2481" s="36">
        <v>14.0</v>
      </c>
      <c r="C2481" s="47">
        <v>47770.0</v>
      </c>
      <c r="D2481" s="38" t="s">
        <v>329</v>
      </c>
      <c r="E2481" s="27" t="str">
        <f t="shared" si="1"/>
        <v>semaine n° 42</v>
      </c>
      <c r="G2481" s="46"/>
    </row>
    <row r="2482">
      <c r="A2482" s="35">
        <v>10.0</v>
      </c>
      <c r="B2482" s="36">
        <v>15.0</v>
      </c>
      <c r="C2482" s="47">
        <v>47771.0</v>
      </c>
      <c r="D2482" s="38" t="s">
        <v>330</v>
      </c>
      <c r="E2482" s="27" t="str">
        <f t="shared" si="1"/>
        <v>semaine n° 42</v>
      </c>
      <c r="G2482" s="46"/>
    </row>
    <row r="2483">
      <c r="A2483" s="35">
        <v>10.0</v>
      </c>
      <c r="B2483" s="36">
        <v>16.0</v>
      </c>
      <c r="C2483" s="47">
        <v>47772.0</v>
      </c>
      <c r="D2483" s="38" t="s">
        <v>331</v>
      </c>
      <c r="E2483" s="27" t="str">
        <f t="shared" si="1"/>
        <v>semaine n° 42</v>
      </c>
      <c r="G2483" s="46"/>
    </row>
    <row r="2484">
      <c r="A2484" s="35">
        <v>10.0</v>
      </c>
      <c r="B2484" s="36">
        <v>17.0</v>
      </c>
      <c r="C2484" s="47">
        <v>47773.0</v>
      </c>
      <c r="D2484" s="38" t="s">
        <v>332</v>
      </c>
      <c r="E2484" s="27" t="str">
        <f t="shared" si="1"/>
        <v>semaine n° 42</v>
      </c>
      <c r="G2484" s="46"/>
    </row>
    <row r="2485">
      <c r="A2485" s="35">
        <v>10.0</v>
      </c>
      <c r="B2485" s="36">
        <v>18.0</v>
      </c>
      <c r="C2485" s="47">
        <v>47774.0</v>
      </c>
      <c r="D2485" s="38" t="s">
        <v>333</v>
      </c>
      <c r="E2485" s="27" t="str">
        <f t="shared" si="1"/>
        <v>semaine n° 42</v>
      </c>
      <c r="G2485" s="46"/>
    </row>
    <row r="2486">
      <c r="A2486" s="35">
        <v>10.0</v>
      </c>
      <c r="B2486" s="36">
        <v>19.0</v>
      </c>
      <c r="C2486" s="47">
        <v>47775.0</v>
      </c>
      <c r="D2486" s="38" t="s">
        <v>334</v>
      </c>
      <c r="E2486" s="27" t="str">
        <f t="shared" si="1"/>
        <v>semaine n° 42</v>
      </c>
      <c r="G2486" s="46"/>
    </row>
    <row r="2487">
      <c r="A2487" s="35">
        <v>10.0</v>
      </c>
      <c r="B2487" s="36">
        <v>20.0</v>
      </c>
      <c r="C2487" s="47">
        <v>47776.0</v>
      </c>
      <c r="D2487" s="38" t="s">
        <v>335</v>
      </c>
      <c r="E2487" s="27" t="str">
        <f t="shared" si="1"/>
        <v>semaine n° 43</v>
      </c>
      <c r="G2487" s="46"/>
    </row>
    <row r="2488">
      <c r="A2488" s="35">
        <v>10.0</v>
      </c>
      <c r="B2488" s="36">
        <v>21.0</v>
      </c>
      <c r="C2488" s="47">
        <v>47777.0</v>
      </c>
      <c r="D2488" s="38" t="s">
        <v>336</v>
      </c>
      <c r="E2488" s="27" t="str">
        <f t="shared" si="1"/>
        <v>semaine n° 43</v>
      </c>
      <c r="G2488" s="46"/>
    </row>
    <row r="2489">
      <c r="A2489" s="35">
        <v>10.0</v>
      </c>
      <c r="B2489" s="36">
        <v>22.0</v>
      </c>
      <c r="C2489" s="47">
        <v>47778.0</v>
      </c>
      <c r="D2489" s="38" t="s">
        <v>337</v>
      </c>
      <c r="E2489" s="27" t="str">
        <f t="shared" si="1"/>
        <v>semaine n° 43</v>
      </c>
      <c r="G2489" s="46"/>
    </row>
    <row r="2490">
      <c r="A2490" s="35">
        <v>10.0</v>
      </c>
      <c r="B2490" s="36">
        <v>23.0</v>
      </c>
      <c r="C2490" s="47">
        <v>47779.0</v>
      </c>
      <c r="D2490" s="38" t="s">
        <v>117</v>
      </c>
      <c r="E2490" s="27" t="str">
        <f t="shared" si="1"/>
        <v>semaine n° 43</v>
      </c>
      <c r="G2490" s="46"/>
    </row>
    <row r="2491">
      <c r="A2491" s="35">
        <v>10.0</v>
      </c>
      <c r="B2491" s="36">
        <v>24.0</v>
      </c>
      <c r="C2491" s="47">
        <v>47780.0</v>
      </c>
      <c r="D2491" s="38" t="s">
        <v>338</v>
      </c>
      <c r="E2491" s="27" t="str">
        <f t="shared" si="1"/>
        <v>semaine n° 43</v>
      </c>
      <c r="G2491" s="46"/>
    </row>
    <row r="2492">
      <c r="A2492" s="35">
        <v>10.0</v>
      </c>
      <c r="B2492" s="36">
        <v>25.0</v>
      </c>
      <c r="C2492" s="47">
        <v>47781.0</v>
      </c>
      <c r="D2492" s="38" t="s">
        <v>339</v>
      </c>
      <c r="E2492" s="27" t="str">
        <f t="shared" si="1"/>
        <v>semaine n° 43</v>
      </c>
      <c r="G2492" s="46"/>
    </row>
    <row r="2493">
      <c r="A2493" s="35">
        <v>10.0</v>
      </c>
      <c r="B2493" s="36">
        <v>26.0</v>
      </c>
      <c r="C2493" s="47">
        <v>47782.0</v>
      </c>
      <c r="D2493" s="38" t="s">
        <v>340</v>
      </c>
      <c r="E2493" s="27" t="str">
        <f t="shared" si="1"/>
        <v>semaine n° 43</v>
      </c>
      <c r="G2493" s="46"/>
    </row>
    <row r="2494">
      <c r="A2494" s="35">
        <v>10.0</v>
      </c>
      <c r="B2494" s="36">
        <v>27.0</v>
      </c>
      <c r="C2494" s="47">
        <v>47783.0</v>
      </c>
      <c r="D2494" s="38" t="s">
        <v>341</v>
      </c>
      <c r="E2494" s="27" t="str">
        <f t="shared" si="1"/>
        <v>semaine n° 44</v>
      </c>
      <c r="G2494" s="46"/>
    </row>
    <row r="2495">
      <c r="A2495" s="35">
        <v>10.0</v>
      </c>
      <c r="B2495" s="36">
        <v>28.0</v>
      </c>
      <c r="C2495" s="47">
        <v>47784.0</v>
      </c>
      <c r="D2495" s="38" t="s">
        <v>342</v>
      </c>
      <c r="E2495" s="27" t="str">
        <f t="shared" si="1"/>
        <v>semaine n° 44</v>
      </c>
      <c r="G2495" s="46"/>
    </row>
    <row r="2496">
      <c r="A2496" s="35">
        <v>10.0</v>
      </c>
      <c r="B2496" s="36">
        <v>29.0</v>
      </c>
      <c r="C2496" s="47">
        <v>47785.0</v>
      </c>
      <c r="D2496" s="38" t="s">
        <v>343</v>
      </c>
      <c r="E2496" s="27" t="str">
        <f t="shared" si="1"/>
        <v>semaine n° 44</v>
      </c>
      <c r="G2496" s="46"/>
    </row>
    <row r="2497">
      <c r="A2497" s="35">
        <v>10.0</v>
      </c>
      <c r="B2497" s="36">
        <v>30.0</v>
      </c>
      <c r="C2497" s="47">
        <v>47786.0</v>
      </c>
      <c r="D2497" s="38" t="s">
        <v>344</v>
      </c>
      <c r="E2497" s="27" t="str">
        <f t="shared" si="1"/>
        <v>semaine n° 44</v>
      </c>
      <c r="G2497" s="46"/>
    </row>
    <row r="2498">
      <c r="A2498" s="35">
        <v>10.0</v>
      </c>
      <c r="B2498" s="36">
        <v>31.0</v>
      </c>
      <c r="C2498" s="47">
        <v>47787.0</v>
      </c>
      <c r="D2498" s="38" t="s">
        <v>345</v>
      </c>
      <c r="E2498" s="27" t="str">
        <f t="shared" si="1"/>
        <v>semaine n° 44</v>
      </c>
      <c r="G2498" s="46"/>
    </row>
    <row r="2499">
      <c r="A2499" s="35">
        <v>11.0</v>
      </c>
      <c r="B2499" s="36">
        <v>1.0</v>
      </c>
      <c r="C2499" s="37">
        <v>47788.0</v>
      </c>
      <c r="D2499" s="38" t="s">
        <v>41</v>
      </c>
      <c r="E2499" s="27" t="str">
        <f t="shared" si="1"/>
        <v>semaine n° 44</v>
      </c>
      <c r="G2499" s="46"/>
    </row>
    <row r="2500">
      <c r="A2500" s="35">
        <v>11.0</v>
      </c>
      <c r="B2500" s="36">
        <v>2.0</v>
      </c>
      <c r="C2500" s="37">
        <v>47789.0</v>
      </c>
      <c r="D2500" s="38" t="s">
        <v>346</v>
      </c>
      <c r="E2500" s="27" t="str">
        <f t="shared" si="1"/>
        <v>semaine n° 44</v>
      </c>
      <c r="G2500" s="46"/>
    </row>
    <row r="2501">
      <c r="A2501" s="35">
        <v>11.0</v>
      </c>
      <c r="B2501" s="36">
        <v>3.0</v>
      </c>
      <c r="C2501" s="37">
        <v>47790.0</v>
      </c>
      <c r="D2501" s="38" t="s">
        <v>347</v>
      </c>
      <c r="E2501" s="27" t="str">
        <f t="shared" si="1"/>
        <v>semaine n° 45</v>
      </c>
      <c r="G2501" s="46"/>
    </row>
    <row r="2502">
      <c r="A2502" s="35">
        <v>11.0</v>
      </c>
      <c r="B2502" s="36">
        <v>4.0</v>
      </c>
      <c r="C2502" s="37">
        <v>47791.0</v>
      </c>
      <c r="D2502" s="38" t="s">
        <v>111</v>
      </c>
      <c r="E2502" s="27" t="str">
        <f t="shared" si="1"/>
        <v>semaine n° 45</v>
      </c>
      <c r="G2502" s="46"/>
    </row>
    <row r="2503">
      <c r="A2503" s="35">
        <v>11.0</v>
      </c>
      <c r="B2503" s="36">
        <v>5.0</v>
      </c>
      <c r="C2503" s="37">
        <v>47792.0</v>
      </c>
      <c r="D2503" s="38" t="s">
        <v>348</v>
      </c>
      <c r="E2503" s="27" t="str">
        <f t="shared" si="1"/>
        <v>semaine n° 45</v>
      </c>
      <c r="G2503" s="46"/>
    </row>
    <row r="2504">
      <c r="A2504" s="35">
        <v>11.0</v>
      </c>
      <c r="B2504" s="36">
        <v>6.0</v>
      </c>
      <c r="C2504" s="37">
        <v>47793.0</v>
      </c>
      <c r="D2504" s="38" t="s">
        <v>349</v>
      </c>
      <c r="E2504" s="27" t="str">
        <f t="shared" si="1"/>
        <v>semaine n° 45</v>
      </c>
      <c r="G2504" s="46"/>
    </row>
    <row r="2505">
      <c r="A2505" s="35">
        <v>11.0</v>
      </c>
      <c r="B2505" s="36">
        <v>7.0</v>
      </c>
      <c r="C2505" s="37">
        <v>47794.0</v>
      </c>
      <c r="D2505" s="38" t="s">
        <v>350</v>
      </c>
      <c r="E2505" s="27" t="str">
        <f t="shared" si="1"/>
        <v>semaine n° 45</v>
      </c>
      <c r="G2505" s="46"/>
    </row>
    <row r="2506">
      <c r="A2506" s="35">
        <v>11.0</v>
      </c>
      <c r="B2506" s="36">
        <v>8.0</v>
      </c>
      <c r="C2506" s="37">
        <v>47795.0</v>
      </c>
      <c r="D2506" s="38" t="s">
        <v>351</v>
      </c>
      <c r="E2506" s="27" t="str">
        <f t="shared" si="1"/>
        <v>semaine n° 45</v>
      </c>
      <c r="G2506" s="46"/>
    </row>
    <row r="2507">
      <c r="A2507" s="35">
        <v>11.0</v>
      </c>
      <c r="B2507" s="36">
        <v>9.0</v>
      </c>
      <c r="C2507" s="37">
        <v>47796.0</v>
      </c>
      <c r="D2507" s="38" t="s">
        <v>352</v>
      </c>
      <c r="E2507" s="27" t="str">
        <f t="shared" si="1"/>
        <v>semaine n° 45</v>
      </c>
      <c r="G2507" s="46"/>
    </row>
    <row r="2508">
      <c r="A2508" s="35">
        <v>11.0</v>
      </c>
      <c r="B2508" s="36">
        <v>10.0</v>
      </c>
      <c r="C2508" s="47">
        <v>47797.0</v>
      </c>
      <c r="D2508" s="38" t="s">
        <v>353</v>
      </c>
      <c r="E2508" s="27" t="str">
        <f t="shared" si="1"/>
        <v>semaine n° 46</v>
      </c>
      <c r="G2508" s="46"/>
    </row>
    <row r="2509">
      <c r="A2509" s="35">
        <v>11.0</v>
      </c>
      <c r="B2509" s="36">
        <v>11.0</v>
      </c>
      <c r="C2509" s="47">
        <v>47798.0</v>
      </c>
      <c r="D2509" s="38" t="s">
        <v>354</v>
      </c>
      <c r="E2509" s="27" t="str">
        <f t="shared" si="1"/>
        <v>semaine n° 46</v>
      </c>
      <c r="G2509" s="46"/>
    </row>
    <row r="2510">
      <c r="A2510" s="35">
        <v>11.0</v>
      </c>
      <c r="B2510" s="36">
        <v>12.0</v>
      </c>
      <c r="C2510" s="47">
        <v>47799.0</v>
      </c>
      <c r="D2510" s="38" t="s">
        <v>355</v>
      </c>
      <c r="E2510" s="27" t="str">
        <f t="shared" si="1"/>
        <v>semaine n° 46</v>
      </c>
      <c r="G2510" s="46"/>
    </row>
    <row r="2511">
      <c r="A2511" s="35">
        <v>11.0</v>
      </c>
      <c r="B2511" s="36">
        <v>13.0</v>
      </c>
      <c r="C2511" s="47">
        <v>47800.0</v>
      </c>
      <c r="D2511" s="38" t="s">
        <v>356</v>
      </c>
      <c r="E2511" s="27" t="str">
        <f t="shared" si="1"/>
        <v>semaine n° 46</v>
      </c>
      <c r="G2511" s="46"/>
    </row>
    <row r="2512">
      <c r="A2512" s="35">
        <v>11.0</v>
      </c>
      <c r="B2512" s="36">
        <v>14.0</v>
      </c>
      <c r="C2512" s="47">
        <v>47801.0</v>
      </c>
      <c r="D2512" s="38" t="s">
        <v>357</v>
      </c>
      <c r="E2512" s="27" t="str">
        <f t="shared" si="1"/>
        <v>semaine n° 46</v>
      </c>
      <c r="G2512" s="46"/>
    </row>
    <row r="2513">
      <c r="A2513" s="35">
        <v>11.0</v>
      </c>
      <c r="B2513" s="36">
        <v>15.0</v>
      </c>
      <c r="C2513" s="47">
        <v>47802.0</v>
      </c>
      <c r="D2513" s="38" t="s">
        <v>358</v>
      </c>
      <c r="E2513" s="27" t="str">
        <f t="shared" si="1"/>
        <v>semaine n° 46</v>
      </c>
      <c r="G2513" s="46"/>
    </row>
    <row r="2514">
      <c r="A2514" s="35">
        <v>11.0</v>
      </c>
      <c r="B2514" s="36">
        <v>16.0</v>
      </c>
      <c r="C2514" s="47">
        <v>47803.0</v>
      </c>
      <c r="D2514" s="38" t="s">
        <v>359</v>
      </c>
      <c r="E2514" s="27" t="str">
        <f t="shared" si="1"/>
        <v>semaine n° 46</v>
      </c>
      <c r="G2514" s="46"/>
    </row>
    <row r="2515">
      <c r="A2515" s="35">
        <v>11.0</v>
      </c>
      <c r="B2515" s="36">
        <v>17.0</v>
      </c>
      <c r="C2515" s="47">
        <v>47804.0</v>
      </c>
      <c r="D2515" s="38" t="s">
        <v>360</v>
      </c>
      <c r="E2515" s="27" t="str">
        <f t="shared" si="1"/>
        <v>semaine n° 47</v>
      </c>
      <c r="G2515" s="46"/>
    </row>
    <row r="2516">
      <c r="A2516" s="35">
        <v>11.0</v>
      </c>
      <c r="B2516" s="36">
        <v>18.0</v>
      </c>
      <c r="C2516" s="47">
        <v>47805.0</v>
      </c>
      <c r="D2516" s="38" t="s">
        <v>361</v>
      </c>
      <c r="E2516" s="27" t="str">
        <f t="shared" si="1"/>
        <v>semaine n° 47</v>
      </c>
      <c r="G2516" s="46"/>
    </row>
    <row r="2517">
      <c r="A2517" s="35">
        <v>11.0</v>
      </c>
      <c r="B2517" s="36">
        <v>19.0</v>
      </c>
      <c r="C2517" s="47">
        <v>47806.0</v>
      </c>
      <c r="D2517" s="38" t="s">
        <v>362</v>
      </c>
      <c r="E2517" s="27" t="str">
        <f t="shared" si="1"/>
        <v>semaine n° 47</v>
      </c>
      <c r="G2517" s="46"/>
    </row>
    <row r="2518">
      <c r="A2518" s="35">
        <v>11.0</v>
      </c>
      <c r="B2518" s="36">
        <v>20.0</v>
      </c>
      <c r="C2518" s="47">
        <v>47807.0</v>
      </c>
      <c r="D2518" s="38" t="s">
        <v>363</v>
      </c>
      <c r="E2518" s="27" t="str">
        <f t="shared" si="1"/>
        <v>semaine n° 47</v>
      </c>
      <c r="G2518" s="46"/>
    </row>
    <row r="2519">
      <c r="A2519" s="35">
        <v>11.0</v>
      </c>
      <c r="B2519" s="36">
        <v>21.0</v>
      </c>
      <c r="C2519" s="47">
        <v>47808.0</v>
      </c>
      <c r="D2519" s="38" t="s">
        <v>364</v>
      </c>
      <c r="E2519" s="27" t="str">
        <f t="shared" si="1"/>
        <v>semaine n° 47</v>
      </c>
      <c r="G2519" s="46"/>
    </row>
    <row r="2520">
      <c r="A2520" s="35">
        <v>11.0</v>
      </c>
      <c r="B2520" s="36">
        <v>22.0</v>
      </c>
      <c r="C2520" s="47">
        <v>47809.0</v>
      </c>
      <c r="D2520" s="38" t="s">
        <v>365</v>
      </c>
      <c r="E2520" s="27" t="str">
        <f t="shared" si="1"/>
        <v>semaine n° 47</v>
      </c>
      <c r="G2520" s="46"/>
    </row>
    <row r="2521">
      <c r="A2521" s="35">
        <v>11.0</v>
      </c>
      <c r="B2521" s="36">
        <v>23.0</v>
      </c>
      <c r="C2521" s="47">
        <v>47810.0</v>
      </c>
      <c r="D2521" s="38" t="s">
        <v>366</v>
      </c>
      <c r="E2521" s="27" t="str">
        <f t="shared" si="1"/>
        <v>semaine n° 47</v>
      </c>
      <c r="G2521" s="46"/>
    </row>
    <row r="2522">
      <c r="A2522" s="35">
        <v>11.0</v>
      </c>
      <c r="B2522" s="36">
        <v>24.0</v>
      </c>
      <c r="C2522" s="47">
        <v>47811.0</v>
      </c>
      <c r="D2522" s="38" t="s">
        <v>367</v>
      </c>
      <c r="E2522" s="27" t="str">
        <f t="shared" si="1"/>
        <v>semaine n° 48</v>
      </c>
      <c r="G2522" s="46"/>
    </row>
    <row r="2523">
      <c r="A2523" s="35">
        <v>11.0</v>
      </c>
      <c r="B2523" s="36">
        <v>25.0</v>
      </c>
      <c r="C2523" s="47">
        <v>47812.0</v>
      </c>
      <c r="D2523" s="38" t="s">
        <v>133</v>
      </c>
      <c r="E2523" s="27" t="str">
        <f t="shared" si="1"/>
        <v>semaine n° 48</v>
      </c>
      <c r="G2523" s="46"/>
    </row>
    <row r="2524">
      <c r="A2524" s="35">
        <v>11.0</v>
      </c>
      <c r="B2524" s="36">
        <v>26.0</v>
      </c>
      <c r="C2524" s="47">
        <v>47813.0</v>
      </c>
      <c r="D2524" s="38" t="s">
        <v>368</v>
      </c>
      <c r="E2524" s="27" t="str">
        <f t="shared" si="1"/>
        <v>semaine n° 48</v>
      </c>
      <c r="G2524" s="46"/>
    </row>
    <row r="2525">
      <c r="A2525" s="35">
        <v>11.0</v>
      </c>
      <c r="B2525" s="36">
        <v>27.0</v>
      </c>
      <c r="C2525" s="47">
        <v>47814.0</v>
      </c>
      <c r="D2525" s="38" t="s">
        <v>369</v>
      </c>
      <c r="E2525" s="27" t="str">
        <f t="shared" si="1"/>
        <v>semaine n° 48</v>
      </c>
      <c r="G2525" s="46"/>
    </row>
    <row r="2526">
      <c r="A2526" s="35">
        <v>11.0</v>
      </c>
      <c r="B2526" s="36">
        <v>28.0</v>
      </c>
      <c r="C2526" s="47">
        <v>47815.0</v>
      </c>
      <c r="D2526" s="38" t="s">
        <v>252</v>
      </c>
      <c r="E2526" s="27" t="str">
        <f t="shared" si="1"/>
        <v>semaine n° 48</v>
      </c>
      <c r="G2526" s="46"/>
    </row>
    <row r="2527">
      <c r="A2527" s="35">
        <v>11.0</v>
      </c>
      <c r="B2527" s="36">
        <v>29.0</v>
      </c>
      <c r="C2527" s="47">
        <v>47816.0</v>
      </c>
      <c r="D2527" s="38" t="s">
        <v>370</v>
      </c>
      <c r="E2527" s="27" t="str">
        <f t="shared" si="1"/>
        <v>semaine n° 48</v>
      </c>
      <c r="G2527" s="46"/>
    </row>
    <row r="2528">
      <c r="A2528" s="35">
        <v>11.0</v>
      </c>
      <c r="B2528" s="36">
        <v>30.0</v>
      </c>
      <c r="C2528" s="47">
        <v>47817.0</v>
      </c>
      <c r="D2528" s="38" t="s">
        <v>371</v>
      </c>
      <c r="E2528" s="27" t="str">
        <f t="shared" si="1"/>
        <v>semaine n° 48</v>
      </c>
      <c r="G2528" s="46"/>
    </row>
    <row r="2529">
      <c r="A2529" s="35">
        <v>12.0</v>
      </c>
      <c r="B2529" s="36">
        <v>1.0</v>
      </c>
      <c r="C2529" s="37">
        <v>47818.0</v>
      </c>
      <c r="D2529" s="38" t="s">
        <v>372</v>
      </c>
      <c r="E2529" s="27" t="str">
        <f t="shared" si="1"/>
        <v>semaine n° 49</v>
      </c>
      <c r="G2529" s="46"/>
    </row>
    <row r="2530">
      <c r="A2530" s="35">
        <v>12.0</v>
      </c>
      <c r="B2530" s="36">
        <v>2.0</v>
      </c>
      <c r="C2530" s="37">
        <v>47819.0</v>
      </c>
      <c r="D2530" s="38" t="s">
        <v>373</v>
      </c>
      <c r="E2530" s="27" t="str">
        <f t="shared" si="1"/>
        <v>semaine n° 49</v>
      </c>
      <c r="G2530" s="46"/>
    </row>
    <row r="2531">
      <c r="A2531" s="35">
        <v>12.0</v>
      </c>
      <c r="B2531" s="36">
        <v>3.0</v>
      </c>
      <c r="C2531" s="37">
        <v>47820.0</v>
      </c>
      <c r="D2531" s="38" t="s">
        <v>374</v>
      </c>
      <c r="E2531" s="27" t="str">
        <f t="shared" si="1"/>
        <v>semaine n° 49</v>
      </c>
      <c r="G2531" s="46"/>
    </row>
    <row r="2532">
      <c r="A2532" s="35">
        <v>12.0</v>
      </c>
      <c r="B2532" s="36">
        <v>4.0</v>
      </c>
      <c r="C2532" s="37">
        <v>47821.0</v>
      </c>
      <c r="D2532" s="38" t="s">
        <v>375</v>
      </c>
      <c r="E2532" s="27" t="str">
        <f t="shared" si="1"/>
        <v>semaine n° 49</v>
      </c>
      <c r="G2532" s="46"/>
    </row>
    <row r="2533">
      <c r="A2533" s="35">
        <v>12.0</v>
      </c>
      <c r="B2533" s="36">
        <v>5.0</v>
      </c>
      <c r="C2533" s="37">
        <v>47822.0</v>
      </c>
      <c r="D2533" s="38" t="s">
        <v>376</v>
      </c>
      <c r="E2533" s="27" t="str">
        <f t="shared" si="1"/>
        <v>semaine n° 49</v>
      </c>
      <c r="G2533" s="46"/>
    </row>
    <row r="2534">
      <c r="A2534" s="35">
        <v>12.0</v>
      </c>
      <c r="B2534" s="36">
        <v>6.0</v>
      </c>
      <c r="C2534" s="37">
        <v>47823.0</v>
      </c>
      <c r="D2534" s="38" t="s">
        <v>377</v>
      </c>
      <c r="E2534" s="27" t="str">
        <f t="shared" si="1"/>
        <v>semaine n° 49</v>
      </c>
      <c r="G2534" s="46"/>
    </row>
    <row r="2535">
      <c r="A2535" s="35">
        <v>12.0</v>
      </c>
      <c r="B2535" s="36">
        <v>7.0</v>
      </c>
      <c r="C2535" s="37">
        <v>47824.0</v>
      </c>
      <c r="D2535" s="38" t="s">
        <v>378</v>
      </c>
      <c r="E2535" s="27" t="str">
        <f t="shared" si="1"/>
        <v>semaine n° 49</v>
      </c>
      <c r="G2535" s="46"/>
    </row>
    <row r="2536">
      <c r="A2536" s="35">
        <v>12.0</v>
      </c>
      <c r="B2536" s="36">
        <v>8.0</v>
      </c>
      <c r="C2536" s="37">
        <v>47825.0</v>
      </c>
      <c r="D2536" s="38" t="s">
        <v>379</v>
      </c>
      <c r="E2536" s="27" t="str">
        <f t="shared" si="1"/>
        <v>semaine n° 50</v>
      </c>
      <c r="G2536" s="46"/>
    </row>
    <row r="2537">
      <c r="A2537" s="35">
        <v>12.0</v>
      </c>
      <c r="B2537" s="36">
        <v>9.0</v>
      </c>
      <c r="C2537" s="37">
        <v>47826.0</v>
      </c>
      <c r="D2537" s="38" t="s">
        <v>380</v>
      </c>
      <c r="E2537" s="27" t="str">
        <f t="shared" si="1"/>
        <v>semaine n° 50</v>
      </c>
      <c r="G2537" s="46"/>
    </row>
    <row r="2538">
      <c r="A2538" s="35">
        <v>12.0</v>
      </c>
      <c r="B2538" s="36">
        <v>10.0</v>
      </c>
      <c r="C2538" s="47">
        <v>47827.0</v>
      </c>
      <c r="D2538" s="38" t="s">
        <v>381</v>
      </c>
      <c r="E2538" s="27" t="str">
        <f t="shared" si="1"/>
        <v>semaine n° 50</v>
      </c>
      <c r="G2538" s="46"/>
    </row>
    <row r="2539">
      <c r="A2539" s="35">
        <v>12.0</v>
      </c>
      <c r="B2539" s="36">
        <v>11.0</v>
      </c>
      <c r="C2539" s="47">
        <v>47828.0</v>
      </c>
      <c r="D2539" s="38" t="s">
        <v>382</v>
      </c>
      <c r="E2539" s="27" t="str">
        <f t="shared" si="1"/>
        <v>semaine n° 50</v>
      </c>
      <c r="G2539" s="46"/>
    </row>
    <row r="2540">
      <c r="A2540" s="35">
        <v>12.0</v>
      </c>
      <c r="B2540" s="36">
        <v>12.0</v>
      </c>
      <c r="C2540" s="47">
        <v>47829.0</v>
      </c>
      <c r="D2540" s="38" t="s">
        <v>383</v>
      </c>
      <c r="E2540" s="27" t="str">
        <f t="shared" si="1"/>
        <v>semaine n° 50</v>
      </c>
      <c r="G2540" s="46"/>
    </row>
    <row r="2541">
      <c r="A2541" s="35">
        <v>12.0</v>
      </c>
      <c r="B2541" s="36">
        <v>13.0</v>
      </c>
      <c r="C2541" s="47">
        <v>47830.0</v>
      </c>
      <c r="D2541" s="38" t="s">
        <v>384</v>
      </c>
      <c r="E2541" s="27" t="str">
        <f t="shared" si="1"/>
        <v>semaine n° 50</v>
      </c>
      <c r="G2541" s="46"/>
    </row>
    <row r="2542">
      <c r="A2542" s="35">
        <v>12.0</v>
      </c>
      <c r="B2542" s="36">
        <v>14.0</v>
      </c>
      <c r="C2542" s="47">
        <v>47831.0</v>
      </c>
      <c r="D2542" s="38" t="s">
        <v>385</v>
      </c>
      <c r="E2542" s="27" t="str">
        <f t="shared" si="1"/>
        <v>semaine n° 50</v>
      </c>
      <c r="G2542" s="46"/>
    </row>
    <row r="2543">
      <c r="A2543" s="35">
        <v>12.0</v>
      </c>
      <c r="B2543" s="36">
        <v>15.0</v>
      </c>
      <c r="C2543" s="47">
        <v>47832.0</v>
      </c>
      <c r="D2543" s="38" t="s">
        <v>386</v>
      </c>
      <c r="E2543" s="27" t="str">
        <f t="shared" si="1"/>
        <v>semaine n° 51</v>
      </c>
      <c r="G2543" s="46"/>
    </row>
    <row r="2544">
      <c r="A2544" s="35">
        <v>12.0</v>
      </c>
      <c r="B2544" s="36">
        <v>16.0</v>
      </c>
      <c r="C2544" s="47">
        <v>47833.0</v>
      </c>
      <c r="D2544" s="38" t="s">
        <v>387</v>
      </c>
      <c r="E2544" s="27" t="str">
        <f t="shared" si="1"/>
        <v>semaine n° 51</v>
      </c>
      <c r="G2544" s="46"/>
    </row>
    <row r="2545">
      <c r="A2545" s="35">
        <v>12.0</v>
      </c>
      <c r="B2545" s="36">
        <v>17.0</v>
      </c>
      <c r="C2545" s="47">
        <v>47834.0</v>
      </c>
      <c r="D2545" s="38" t="s">
        <v>388</v>
      </c>
      <c r="E2545" s="27" t="str">
        <f t="shared" si="1"/>
        <v>semaine n° 51</v>
      </c>
      <c r="G2545" s="46"/>
    </row>
    <row r="2546">
      <c r="A2546" s="35">
        <v>12.0</v>
      </c>
      <c r="B2546" s="36">
        <v>18.0</v>
      </c>
      <c r="C2546" s="47">
        <v>47835.0</v>
      </c>
      <c r="D2546" s="38" t="s">
        <v>389</v>
      </c>
      <c r="E2546" s="27" t="str">
        <f t="shared" si="1"/>
        <v>semaine n° 51</v>
      </c>
      <c r="G2546" s="46"/>
    </row>
    <row r="2547">
      <c r="A2547" s="35">
        <v>12.0</v>
      </c>
      <c r="B2547" s="36">
        <v>19.0</v>
      </c>
      <c r="C2547" s="47">
        <v>47836.0</v>
      </c>
      <c r="D2547" s="38" t="s">
        <v>390</v>
      </c>
      <c r="E2547" s="27" t="str">
        <f t="shared" si="1"/>
        <v>semaine n° 51</v>
      </c>
      <c r="G2547" s="46"/>
    </row>
    <row r="2548">
      <c r="A2548" s="35">
        <v>12.0</v>
      </c>
      <c r="B2548" s="36">
        <v>20.0</v>
      </c>
      <c r="C2548" s="47">
        <v>47837.0</v>
      </c>
      <c r="D2548" s="38" t="s">
        <v>391</v>
      </c>
      <c r="E2548" s="27" t="str">
        <f t="shared" si="1"/>
        <v>semaine n° 51</v>
      </c>
      <c r="G2548" s="46"/>
    </row>
    <row r="2549">
      <c r="A2549" s="35">
        <v>12.0</v>
      </c>
      <c r="B2549" s="36">
        <v>21.0</v>
      </c>
      <c r="C2549" s="47">
        <v>47838.0</v>
      </c>
      <c r="D2549" s="38" t="s">
        <v>380</v>
      </c>
      <c r="E2549" s="27" t="str">
        <f t="shared" si="1"/>
        <v>semaine n° 51</v>
      </c>
      <c r="G2549" s="46"/>
    </row>
    <row r="2550">
      <c r="A2550" s="35">
        <v>12.0</v>
      </c>
      <c r="B2550" s="36">
        <v>22.0</v>
      </c>
      <c r="C2550" s="47">
        <v>47839.0</v>
      </c>
      <c r="D2550" s="38" t="s">
        <v>392</v>
      </c>
      <c r="E2550" s="27" t="str">
        <f t="shared" si="1"/>
        <v>semaine n° 52</v>
      </c>
      <c r="G2550" s="46"/>
    </row>
    <row r="2551">
      <c r="A2551" s="35">
        <v>12.0</v>
      </c>
      <c r="B2551" s="36">
        <v>23.0</v>
      </c>
      <c r="C2551" s="47">
        <v>47840.0</v>
      </c>
      <c r="D2551" s="38" t="s">
        <v>393</v>
      </c>
      <c r="E2551" s="27" t="str">
        <f t="shared" si="1"/>
        <v>semaine n° 52</v>
      </c>
      <c r="G2551" s="46"/>
    </row>
    <row r="2552">
      <c r="A2552" s="35">
        <v>12.0</v>
      </c>
      <c r="B2552" s="36">
        <v>24.0</v>
      </c>
      <c r="C2552" s="47">
        <v>47841.0</v>
      </c>
      <c r="D2552" s="38" t="s">
        <v>394</v>
      </c>
      <c r="E2552" s="27" t="str">
        <f t="shared" si="1"/>
        <v>semaine n° 52</v>
      </c>
      <c r="G2552" s="46"/>
    </row>
    <row r="2553">
      <c r="A2553" s="35">
        <v>12.0</v>
      </c>
      <c r="B2553" s="36">
        <v>25.0</v>
      </c>
      <c r="C2553" s="47">
        <v>47842.0</v>
      </c>
      <c r="D2553" s="38" t="s">
        <v>395</v>
      </c>
      <c r="E2553" s="27" t="str">
        <f t="shared" si="1"/>
        <v>semaine n° 52</v>
      </c>
      <c r="G2553" s="46"/>
    </row>
    <row r="2554">
      <c r="A2554" s="35">
        <v>12.0</v>
      </c>
      <c r="B2554" s="36">
        <v>26.0</v>
      </c>
      <c r="C2554" s="47">
        <v>47843.0</v>
      </c>
      <c r="D2554" s="38" t="s">
        <v>396</v>
      </c>
      <c r="E2554" s="27" t="str">
        <f t="shared" si="1"/>
        <v>semaine n° 52</v>
      </c>
      <c r="G2554" s="46"/>
    </row>
    <row r="2555">
      <c r="A2555" s="35">
        <v>12.0</v>
      </c>
      <c r="B2555" s="36">
        <v>27.0</v>
      </c>
      <c r="C2555" s="47">
        <v>47844.0</v>
      </c>
      <c r="D2555" s="38" t="s">
        <v>117</v>
      </c>
      <c r="E2555" s="27" t="str">
        <f t="shared" si="1"/>
        <v>semaine n° 52</v>
      </c>
      <c r="G2555" s="46"/>
    </row>
    <row r="2556">
      <c r="A2556" s="35">
        <v>12.0</v>
      </c>
      <c r="B2556" s="36">
        <v>28.0</v>
      </c>
      <c r="C2556" s="47">
        <v>47845.0</v>
      </c>
      <c r="D2556" s="38" t="s">
        <v>397</v>
      </c>
      <c r="E2556" s="27" t="str">
        <f t="shared" si="1"/>
        <v>semaine n° 52</v>
      </c>
      <c r="G2556" s="46"/>
    </row>
    <row r="2557">
      <c r="A2557" s="35">
        <v>12.0</v>
      </c>
      <c r="B2557" s="36">
        <v>29.0</v>
      </c>
      <c r="C2557" s="47">
        <v>47846.0</v>
      </c>
      <c r="D2557" s="38" t="s">
        <v>398</v>
      </c>
      <c r="E2557" s="27" t="str">
        <f t="shared" si="1"/>
        <v>semaine n° 53</v>
      </c>
      <c r="G2557" s="46"/>
    </row>
    <row r="2558">
      <c r="A2558" s="35">
        <v>12.0</v>
      </c>
      <c r="B2558" s="36">
        <v>30.0</v>
      </c>
      <c r="C2558" s="47">
        <v>47847.0</v>
      </c>
      <c r="D2558" s="38" t="s">
        <v>399</v>
      </c>
      <c r="E2558" s="27" t="str">
        <f t="shared" si="1"/>
        <v>semaine n° 53</v>
      </c>
      <c r="G2558" s="46"/>
    </row>
    <row r="2559">
      <c r="A2559" s="35">
        <v>12.0</v>
      </c>
      <c r="B2559" s="36">
        <v>31.0</v>
      </c>
      <c r="C2559" s="47">
        <v>47848.0</v>
      </c>
      <c r="D2559" s="38" t="s">
        <v>400</v>
      </c>
      <c r="E2559" s="27" t="str">
        <f t="shared" si="1"/>
        <v>semaine n° 53</v>
      </c>
      <c r="G2559" s="46"/>
    </row>
    <row r="2560">
      <c r="A2560" s="35">
        <v>1.0</v>
      </c>
      <c r="B2560" s="36">
        <v>1.0</v>
      </c>
      <c r="C2560" s="37">
        <v>47849.0</v>
      </c>
      <c r="D2560" s="38" t="s">
        <v>12</v>
      </c>
      <c r="E2560" s="27" t="str">
        <f t="shared" si="1"/>
        <v>semaine n° 1</v>
      </c>
      <c r="G2560" s="46"/>
    </row>
    <row r="2561">
      <c r="A2561" s="35">
        <v>1.0</v>
      </c>
      <c r="B2561" s="36">
        <v>2.0</v>
      </c>
      <c r="C2561" s="37">
        <v>47850.0</v>
      </c>
      <c r="D2561" s="38" t="s">
        <v>16</v>
      </c>
      <c r="E2561" s="27" t="str">
        <f t="shared" si="1"/>
        <v>semaine n° 1</v>
      </c>
      <c r="G2561" s="46"/>
    </row>
    <row r="2562">
      <c r="A2562" s="35">
        <v>1.0</v>
      </c>
      <c r="B2562" s="36">
        <v>3.0</v>
      </c>
      <c r="C2562" s="37">
        <v>47851.0</v>
      </c>
      <c r="D2562" s="38" t="s">
        <v>19</v>
      </c>
      <c r="E2562" s="27" t="str">
        <f t="shared" si="1"/>
        <v>semaine n° 1</v>
      </c>
      <c r="G2562" s="46"/>
    </row>
    <row r="2563">
      <c r="A2563" s="35">
        <v>1.0</v>
      </c>
      <c r="B2563" s="36">
        <v>4.0</v>
      </c>
      <c r="C2563" s="37">
        <v>47852.0</v>
      </c>
      <c r="D2563" s="38" t="s">
        <v>22</v>
      </c>
      <c r="E2563" s="27" t="str">
        <f t="shared" si="1"/>
        <v>semaine n° 1</v>
      </c>
      <c r="G2563" s="46"/>
    </row>
    <row r="2564">
      <c r="A2564" s="35">
        <v>1.0</v>
      </c>
      <c r="B2564" s="36">
        <v>5.0</v>
      </c>
      <c r="C2564" s="37">
        <v>47853.0</v>
      </c>
      <c r="D2564" s="38" t="s">
        <v>25</v>
      </c>
      <c r="E2564" s="27" t="str">
        <f t="shared" si="1"/>
        <v>semaine n° 2</v>
      </c>
      <c r="G2564" s="46"/>
    </row>
    <row r="2565">
      <c r="A2565" s="35">
        <v>1.0</v>
      </c>
      <c r="B2565" s="36">
        <v>6.0</v>
      </c>
      <c r="C2565" s="37">
        <v>47854.0</v>
      </c>
      <c r="D2565" s="38" t="s">
        <v>28</v>
      </c>
      <c r="E2565" s="27" t="str">
        <f t="shared" si="1"/>
        <v>semaine n° 2</v>
      </c>
      <c r="G2565" s="46"/>
    </row>
    <row r="2566">
      <c r="A2566" s="35">
        <v>1.0</v>
      </c>
      <c r="B2566" s="36">
        <v>7.0</v>
      </c>
      <c r="C2566" s="37">
        <v>47855.0</v>
      </c>
      <c r="D2566" s="38" t="s">
        <v>31</v>
      </c>
      <c r="E2566" s="27" t="str">
        <f t="shared" si="1"/>
        <v>semaine n° 2</v>
      </c>
      <c r="G2566" s="46"/>
    </row>
    <row r="2567">
      <c r="A2567" s="35">
        <v>1.0</v>
      </c>
      <c r="B2567" s="36">
        <v>8.0</v>
      </c>
      <c r="C2567" s="37">
        <v>47856.0</v>
      </c>
      <c r="D2567" s="38" t="s">
        <v>34</v>
      </c>
      <c r="E2567" s="27" t="str">
        <f t="shared" si="1"/>
        <v>semaine n° 2</v>
      </c>
      <c r="G2567" s="46"/>
    </row>
    <row r="2568">
      <c r="A2568" s="35">
        <v>1.0</v>
      </c>
      <c r="B2568" s="36">
        <v>9.0</v>
      </c>
      <c r="C2568" s="37">
        <v>47857.0</v>
      </c>
      <c r="D2568" s="38" t="s">
        <v>37</v>
      </c>
      <c r="E2568" s="27" t="str">
        <f t="shared" si="1"/>
        <v>semaine n° 2</v>
      </c>
      <c r="G2568" s="46"/>
    </row>
    <row r="2569">
      <c r="A2569" s="35">
        <v>1.0</v>
      </c>
      <c r="B2569" s="36">
        <v>10.0</v>
      </c>
      <c r="C2569" s="37">
        <v>47858.0</v>
      </c>
      <c r="D2569" s="38" t="s">
        <v>40</v>
      </c>
      <c r="E2569" s="27" t="str">
        <f t="shared" si="1"/>
        <v>semaine n° 2</v>
      </c>
      <c r="G2569" s="46"/>
    </row>
    <row r="2570">
      <c r="A2570" s="35">
        <v>1.0</v>
      </c>
      <c r="B2570" s="36">
        <v>11.0</v>
      </c>
      <c r="C2570" s="37">
        <v>47859.0</v>
      </c>
      <c r="D2570" s="38" t="s">
        <v>43</v>
      </c>
      <c r="E2570" s="27" t="str">
        <f t="shared" si="1"/>
        <v>semaine n° 2</v>
      </c>
      <c r="G2570" s="46"/>
    </row>
    <row r="2571">
      <c r="A2571" s="35">
        <v>1.0</v>
      </c>
      <c r="B2571" s="36">
        <v>12.0</v>
      </c>
      <c r="C2571" s="37">
        <v>47860.0</v>
      </c>
      <c r="D2571" s="38" t="s">
        <v>46</v>
      </c>
      <c r="E2571" s="27" t="str">
        <f t="shared" si="1"/>
        <v>semaine n° 3</v>
      </c>
      <c r="G2571" s="46"/>
    </row>
    <row r="2572">
      <c r="A2572" s="35">
        <v>1.0</v>
      </c>
      <c r="B2572" s="36">
        <v>13.0</v>
      </c>
      <c r="C2572" s="37">
        <v>47861.0</v>
      </c>
      <c r="D2572" s="38" t="s">
        <v>49</v>
      </c>
      <c r="E2572" s="27" t="str">
        <f t="shared" si="1"/>
        <v>semaine n° 3</v>
      </c>
      <c r="G2572" s="46"/>
    </row>
    <row r="2573">
      <c r="A2573" s="35">
        <v>1.0</v>
      </c>
      <c r="B2573" s="36">
        <v>14.0</v>
      </c>
      <c r="C2573" s="37">
        <v>47862.0</v>
      </c>
      <c r="D2573" s="38" t="s">
        <v>53</v>
      </c>
      <c r="E2573" s="27" t="str">
        <f t="shared" si="1"/>
        <v>semaine n° 3</v>
      </c>
      <c r="G2573" s="46"/>
    </row>
    <row r="2574">
      <c r="A2574" s="35">
        <v>1.0</v>
      </c>
      <c r="B2574" s="36">
        <v>15.0</v>
      </c>
      <c r="C2574" s="37">
        <v>47863.0</v>
      </c>
      <c r="D2574" s="38" t="s">
        <v>56</v>
      </c>
      <c r="E2574" s="27" t="str">
        <f t="shared" si="1"/>
        <v>semaine n° 3</v>
      </c>
      <c r="G2574" s="46"/>
    </row>
    <row r="2575">
      <c r="A2575" s="35">
        <v>1.0</v>
      </c>
      <c r="B2575" s="36">
        <v>16.0</v>
      </c>
      <c r="C2575" s="37">
        <v>47864.0</v>
      </c>
      <c r="D2575" s="38" t="s">
        <v>59</v>
      </c>
      <c r="E2575" s="27" t="str">
        <f t="shared" si="1"/>
        <v>semaine n° 3</v>
      </c>
      <c r="G2575" s="46"/>
    </row>
    <row r="2576">
      <c r="A2576" s="35">
        <v>1.0</v>
      </c>
      <c r="B2576" s="36">
        <v>17.0</v>
      </c>
      <c r="C2576" s="37">
        <v>47865.0</v>
      </c>
      <c r="D2576" s="38" t="s">
        <v>63</v>
      </c>
      <c r="E2576" s="27" t="str">
        <f t="shared" si="1"/>
        <v>semaine n° 3</v>
      </c>
      <c r="G2576" s="46"/>
    </row>
    <row r="2577">
      <c r="A2577" s="35">
        <v>1.0</v>
      </c>
      <c r="B2577" s="36">
        <v>18.0</v>
      </c>
      <c r="C2577" s="37">
        <v>47866.0</v>
      </c>
      <c r="D2577" s="38" t="s">
        <v>66</v>
      </c>
      <c r="E2577" s="27" t="str">
        <f t="shared" si="1"/>
        <v>semaine n° 3</v>
      </c>
      <c r="G2577" s="46"/>
    </row>
    <row r="2578">
      <c r="A2578" s="35">
        <v>1.0</v>
      </c>
      <c r="B2578" s="36">
        <v>19.0</v>
      </c>
      <c r="C2578" s="37">
        <v>47867.0</v>
      </c>
      <c r="D2578" s="38" t="s">
        <v>68</v>
      </c>
      <c r="E2578" s="27" t="str">
        <f t="shared" si="1"/>
        <v>semaine n° 4</v>
      </c>
      <c r="G2578" s="46"/>
    </row>
    <row r="2579">
      <c r="A2579" s="35">
        <v>1.0</v>
      </c>
      <c r="B2579" s="36">
        <v>20.0</v>
      </c>
      <c r="C2579" s="37">
        <v>47868.0</v>
      </c>
      <c r="D2579" s="38" t="s">
        <v>69</v>
      </c>
      <c r="E2579" s="27" t="str">
        <f t="shared" si="1"/>
        <v>semaine n° 4</v>
      </c>
      <c r="G2579" s="46"/>
    </row>
    <row r="2580">
      <c r="A2580" s="35">
        <v>1.0</v>
      </c>
      <c r="B2580" s="36">
        <v>21.0</v>
      </c>
      <c r="C2580" s="37">
        <v>47869.0</v>
      </c>
      <c r="D2580" s="38" t="s">
        <v>70</v>
      </c>
      <c r="E2580" s="27" t="str">
        <f t="shared" si="1"/>
        <v>semaine n° 4</v>
      </c>
      <c r="G2580" s="46"/>
    </row>
    <row r="2581">
      <c r="A2581" s="35">
        <v>1.0</v>
      </c>
      <c r="B2581" s="36">
        <v>22.0</v>
      </c>
      <c r="C2581" s="37">
        <v>47870.0</v>
      </c>
      <c r="D2581" s="38" t="s">
        <v>71</v>
      </c>
      <c r="E2581" s="27" t="str">
        <f t="shared" si="1"/>
        <v>semaine n° 4</v>
      </c>
      <c r="G2581" s="46"/>
    </row>
    <row r="2582">
      <c r="A2582" s="35">
        <v>1.0</v>
      </c>
      <c r="B2582" s="36">
        <v>23.0</v>
      </c>
      <c r="C2582" s="37">
        <v>47871.0</v>
      </c>
      <c r="D2582" s="38" t="s">
        <v>72</v>
      </c>
      <c r="E2582" s="27" t="str">
        <f t="shared" si="1"/>
        <v>semaine n° 4</v>
      </c>
      <c r="G2582" s="46"/>
    </row>
    <row r="2583">
      <c r="A2583" s="35">
        <v>1.0</v>
      </c>
      <c r="B2583" s="36">
        <v>24.0</v>
      </c>
      <c r="C2583" s="37">
        <v>47872.0</v>
      </c>
      <c r="D2583" s="38" t="s">
        <v>73</v>
      </c>
      <c r="E2583" s="27" t="str">
        <f t="shared" si="1"/>
        <v>semaine n° 4</v>
      </c>
      <c r="G2583" s="46"/>
    </row>
    <row r="2584">
      <c r="A2584" s="35">
        <v>1.0</v>
      </c>
      <c r="B2584" s="36">
        <v>25.0</v>
      </c>
      <c r="C2584" s="37">
        <v>47873.0</v>
      </c>
      <c r="D2584" s="38" t="s">
        <v>74</v>
      </c>
      <c r="E2584" s="27" t="str">
        <f t="shared" si="1"/>
        <v>semaine n° 4</v>
      </c>
      <c r="G2584" s="46"/>
    </row>
    <row r="2585">
      <c r="A2585" s="35">
        <v>1.0</v>
      </c>
      <c r="B2585" s="36">
        <v>26.0</v>
      </c>
      <c r="C2585" s="37">
        <v>47874.0</v>
      </c>
      <c r="D2585" s="38" t="s">
        <v>75</v>
      </c>
      <c r="E2585" s="27" t="str">
        <f t="shared" si="1"/>
        <v>semaine n° 5</v>
      </c>
      <c r="G2585" s="46"/>
    </row>
    <row r="2586">
      <c r="A2586" s="35">
        <v>1.0</v>
      </c>
      <c r="B2586" s="36">
        <v>27.0</v>
      </c>
      <c r="C2586" s="37">
        <v>47875.0</v>
      </c>
      <c r="D2586" s="38" t="s">
        <v>76</v>
      </c>
      <c r="E2586" s="27" t="str">
        <f t="shared" si="1"/>
        <v>semaine n° 5</v>
      </c>
      <c r="G2586" s="46"/>
    </row>
    <row r="2587">
      <c r="A2587" s="35">
        <v>1.0</v>
      </c>
      <c r="B2587" s="36">
        <v>28.0</v>
      </c>
      <c r="C2587" s="37">
        <v>47876.0</v>
      </c>
      <c r="D2587" s="38" t="s">
        <v>77</v>
      </c>
      <c r="E2587" s="27" t="str">
        <f t="shared" si="1"/>
        <v>semaine n° 5</v>
      </c>
      <c r="G2587" s="46"/>
    </row>
    <row r="2588">
      <c r="A2588" s="35">
        <v>1.0</v>
      </c>
      <c r="B2588" s="36">
        <v>29.0</v>
      </c>
      <c r="C2588" s="37">
        <v>47877.0</v>
      </c>
      <c r="D2588" s="38" t="s">
        <v>78</v>
      </c>
      <c r="E2588" s="27" t="str">
        <f t="shared" si="1"/>
        <v>semaine n° 5</v>
      </c>
      <c r="G2588" s="46"/>
    </row>
    <row r="2589">
      <c r="A2589" s="35">
        <v>1.0</v>
      </c>
      <c r="B2589" s="36">
        <v>30.0</v>
      </c>
      <c r="C2589" s="37">
        <v>47878.0</v>
      </c>
      <c r="D2589" s="38" t="s">
        <v>79</v>
      </c>
      <c r="E2589" s="27" t="str">
        <f t="shared" si="1"/>
        <v>semaine n° 5</v>
      </c>
      <c r="G2589" s="46"/>
    </row>
    <row r="2590">
      <c r="A2590" s="35">
        <v>1.0</v>
      </c>
      <c r="B2590" s="36">
        <v>31.0</v>
      </c>
      <c r="C2590" s="37">
        <v>47879.0</v>
      </c>
      <c r="D2590" s="38" t="s">
        <v>80</v>
      </c>
      <c r="E2590" s="27" t="str">
        <f t="shared" si="1"/>
        <v>semaine n° 5</v>
      </c>
      <c r="G2590" s="46"/>
    </row>
    <row r="2591">
      <c r="A2591" s="35">
        <v>2.0</v>
      </c>
      <c r="B2591" s="36">
        <v>1.0</v>
      </c>
      <c r="C2591" s="37">
        <v>47880.0</v>
      </c>
      <c r="D2591" s="38" t="s">
        <v>81</v>
      </c>
      <c r="E2591" s="27" t="str">
        <f t="shared" si="1"/>
        <v>semaine n° 5</v>
      </c>
      <c r="G2591" s="46"/>
    </row>
    <row r="2592">
      <c r="A2592" s="35">
        <v>2.0</v>
      </c>
      <c r="B2592" s="36">
        <v>2.0</v>
      </c>
      <c r="C2592" s="37">
        <v>47881.0</v>
      </c>
      <c r="D2592" s="38" t="s">
        <v>82</v>
      </c>
      <c r="E2592" s="27" t="str">
        <f t="shared" si="1"/>
        <v>semaine n° 6</v>
      </c>
      <c r="G2592" s="46"/>
    </row>
    <row r="2593">
      <c r="A2593" s="35">
        <v>2.0</v>
      </c>
      <c r="B2593" s="36">
        <v>3.0</v>
      </c>
      <c r="C2593" s="37">
        <v>47882.0</v>
      </c>
      <c r="D2593" s="38" t="s">
        <v>83</v>
      </c>
      <c r="E2593" s="27" t="str">
        <f t="shared" si="1"/>
        <v>semaine n° 6</v>
      </c>
      <c r="G2593" s="46"/>
    </row>
    <row r="2594">
      <c r="A2594" s="35">
        <v>2.0</v>
      </c>
      <c r="B2594" s="36">
        <v>4.0</v>
      </c>
      <c r="C2594" s="37">
        <v>47883.0</v>
      </c>
      <c r="D2594" s="38" t="s">
        <v>84</v>
      </c>
      <c r="E2594" s="27" t="str">
        <f t="shared" si="1"/>
        <v>semaine n° 6</v>
      </c>
      <c r="G2594" s="46"/>
    </row>
    <row r="2595">
      <c r="A2595" s="35">
        <v>2.0</v>
      </c>
      <c r="B2595" s="36">
        <v>5.0</v>
      </c>
      <c r="C2595" s="37">
        <v>47884.0</v>
      </c>
      <c r="D2595" s="38" t="s">
        <v>85</v>
      </c>
      <c r="E2595" s="27" t="str">
        <f t="shared" si="1"/>
        <v>semaine n° 6</v>
      </c>
      <c r="G2595" s="46"/>
    </row>
    <row r="2596">
      <c r="A2596" s="35">
        <v>2.0</v>
      </c>
      <c r="B2596" s="36">
        <v>6.0</v>
      </c>
      <c r="C2596" s="37">
        <v>47885.0</v>
      </c>
      <c r="D2596" s="38" t="s">
        <v>86</v>
      </c>
      <c r="E2596" s="27" t="str">
        <f t="shared" si="1"/>
        <v>semaine n° 6</v>
      </c>
      <c r="G2596" s="46"/>
    </row>
    <row r="2597">
      <c r="A2597" s="35">
        <v>2.0</v>
      </c>
      <c r="B2597" s="36">
        <v>7.0</v>
      </c>
      <c r="C2597" s="37">
        <v>47886.0</v>
      </c>
      <c r="D2597" s="38" t="s">
        <v>87</v>
      </c>
      <c r="E2597" s="27" t="str">
        <f t="shared" si="1"/>
        <v>semaine n° 6</v>
      </c>
      <c r="G2597" s="46"/>
    </row>
    <row r="2598">
      <c r="A2598" s="35">
        <v>2.0</v>
      </c>
      <c r="B2598" s="36">
        <v>8.0</v>
      </c>
      <c r="C2598" s="37">
        <v>47887.0</v>
      </c>
      <c r="D2598" s="38" t="s">
        <v>88</v>
      </c>
      <c r="E2598" s="27" t="str">
        <f t="shared" si="1"/>
        <v>semaine n° 6</v>
      </c>
      <c r="G2598" s="46"/>
    </row>
    <row r="2599">
      <c r="A2599" s="35">
        <v>2.0</v>
      </c>
      <c r="B2599" s="36">
        <v>9.0</v>
      </c>
      <c r="C2599" s="37">
        <v>47888.0</v>
      </c>
      <c r="D2599" s="38" t="s">
        <v>89</v>
      </c>
      <c r="E2599" s="27" t="str">
        <f t="shared" si="1"/>
        <v>semaine n° 7</v>
      </c>
      <c r="G2599" s="46"/>
    </row>
    <row r="2600">
      <c r="A2600" s="35">
        <v>2.0</v>
      </c>
      <c r="B2600" s="36">
        <v>10.0</v>
      </c>
      <c r="C2600" s="37">
        <v>47889.0</v>
      </c>
      <c r="D2600" s="38" t="s">
        <v>90</v>
      </c>
      <c r="E2600" s="27" t="str">
        <f t="shared" si="1"/>
        <v>semaine n° 7</v>
      </c>
      <c r="G2600" s="46"/>
    </row>
    <row r="2601">
      <c r="A2601" s="35">
        <v>2.0</v>
      </c>
      <c r="B2601" s="36">
        <v>11.0</v>
      </c>
      <c r="C2601" s="37">
        <v>47890.0</v>
      </c>
      <c r="D2601" s="38" t="s">
        <v>91</v>
      </c>
      <c r="E2601" s="27" t="str">
        <f t="shared" si="1"/>
        <v>semaine n° 7</v>
      </c>
      <c r="G2601" s="46"/>
    </row>
    <row r="2602">
      <c r="A2602" s="35">
        <v>2.0</v>
      </c>
      <c r="B2602" s="36">
        <v>12.0</v>
      </c>
      <c r="C2602" s="37">
        <v>47891.0</v>
      </c>
      <c r="D2602" s="38" t="s">
        <v>92</v>
      </c>
      <c r="E2602" s="27" t="str">
        <f t="shared" si="1"/>
        <v>semaine n° 7</v>
      </c>
      <c r="G2602" s="46"/>
    </row>
    <row r="2603">
      <c r="A2603" s="35">
        <v>2.0</v>
      </c>
      <c r="B2603" s="36">
        <v>13.0</v>
      </c>
      <c r="C2603" s="37">
        <v>47892.0</v>
      </c>
      <c r="D2603" s="38" t="s">
        <v>93</v>
      </c>
      <c r="E2603" s="27" t="str">
        <f t="shared" si="1"/>
        <v>semaine n° 7</v>
      </c>
      <c r="G2603" s="46"/>
    </row>
    <row r="2604">
      <c r="A2604" s="35">
        <v>2.0</v>
      </c>
      <c r="B2604" s="36">
        <v>14.0</v>
      </c>
      <c r="C2604" s="37">
        <v>47893.0</v>
      </c>
      <c r="D2604" s="38" t="s">
        <v>94</v>
      </c>
      <c r="E2604" s="27" t="str">
        <f t="shared" si="1"/>
        <v>semaine n° 7</v>
      </c>
      <c r="G2604" s="46"/>
    </row>
    <row r="2605">
      <c r="A2605" s="35">
        <v>2.0</v>
      </c>
      <c r="B2605" s="36">
        <v>15.0</v>
      </c>
      <c r="C2605" s="37">
        <v>47894.0</v>
      </c>
      <c r="D2605" s="38" t="s">
        <v>95</v>
      </c>
      <c r="E2605" s="27" t="str">
        <f t="shared" si="1"/>
        <v>semaine n° 7</v>
      </c>
      <c r="G2605" s="46"/>
    </row>
    <row r="2606">
      <c r="A2606" s="35">
        <v>2.0</v>
      </c>
      <c r="B2606" s="36">
        <v>16.0</v>
      </c>
      <c r="C2606" s="37">
        <v>47895.0</v>
      </c>
      <c r="D2606" s="38" t="s">
        <v>96</v>
      </c>
      <c r="E2606" s="27" t="str">
        <f t="shared" si="1"/>
        <v>semaine n° 8</v>
      </c>
      <c r="G2606" s="46"/>
    </row>
    <row r="2607">
      <c r="A2607" s="35">
        <v>2.0</v>
      </c>
      <c r="B2607" s="36">
        <v>17.0</v>
      </c>
      <c r="C2607" s="37">
        <v>47896.0</v>
      </c>
      <c r="D2607" s="38" t="s">
        <v>97</v>
      </c>
      <c r="E2607" s="27" t="str">
        <f t="shared" si="1"/>
        <v>semaine n° 8</v>
      </c>
      <c r="G2607" s="46"/>
    </row>
    <row r="2608">
      <c r="A2608" s="35">
        <v>2.0</v>
      </c>
      <c r="B2608" s="36">
        <v>18.0</v>
      </c>
      <c r="C2608" s="37">
        <v>47897.0</v>
      </c>
      <c r="D2608" s="38" t="s">
        <v>98</v>
      </c>
      <c r="E2608" s="27" t="str">
        <f t="shared" si="1"/>
        <v>semaine n° 8</v>
      </c>
      <c r="G2608" s="46"/>
    </row>
    <row r="2609">
      <c r="A2609" s="35">
        <v>2.0</v>
      </c>
      <c r="B2609" s="36">
        <v>19.0</v>
      </c>
      <c r="C2609" s="37">
        <v>47898.0</v>
      </c>
      <c r="D2609" s="38" t="s">
        <v>99</v>
      </c>
      <c r="E2609" s="27" t="str">
        <f t="shared" si="1"/>
        <v>semaine n° 8</v>
      </c>
      <c r="G2609" s="46"/>
    </row>
    <row r="2610">
      <c r="A2610" s="35">
        <v>2.0</v>
      </c>
      <c r="B2610" s="36">
        <v>20.0</v>
      </c>
      <c r="C2610" s="37">
        <v>47899.0</v>
      </c>
      <c r="D2610" s="38" t="s">
        <v>100</v>
      </c>
      <c r="E2610" s="27" t="str">
        <f t="shared" si="1"/>
        <v>semaine n° 8</v>
      </c>
      <c r="G2610" s="46"/>
    </row>
    <row r="2611">
      <c r="A2611" s="35">
        <v>2.0</v>
      </c>
      <c r="B2611" s="36">
        <v>21.0</v>
      </c>
      <c r="C2611" s="37">
        <v>47900.0</v>
      </c>
      <c r="D2611" s="38" t="s">
        <v>101</v>
      </c>
      <c r="E2611" s="27" t="str">
        <f t="shared" si="1"/>
        <v>semaine n° 8</v>
      </c>
      <c r="G2611" s="46"/>
    </row>
    <row r="2612">
      <c r="A2612" s="35">
        <v>2.0</v>
      </c>
      <c r="B2612" s="36">
        <v>22.0</v>
      </c>
      <c r="C2612" s="37">
        <v>47901.0</v>
      </c>
      <c r="D2612" s="38" t="s">
        <v>102</v>
      </c>
      <c r="E2612" s="27" t="str">
        <f t="shared" si="1"/>
        <v>semaine n° 8</v>
      </c>
      <c r="G2612" s="46"/>
    </row>
    <row r="2613">
      <c r="A2613" s="35">
        <v>2.0</v>
      </c>
      <c r="B2613" s="36">
        <v>23.0</v>
      </c>
      <c r="C2613" s="37">
        <v>47902.0</v>
      </c>
      <c r="D2613" s="38" t="s">
        <v>103</v>
      </c>
      <c r="E2613" s="27" t="str">
        <f t="shared" si="1"/>
        <v>semaine n° 9</v>
      </c>
      <c r="G2613" s="46"/>
    </row>
    <row r="2614">
      <c r="A2614" s="35">
        <v>2.0</v>
      </c>
      <c r="B2614" s="36">
        <v>24.0</v>
      </c>
      <c r="C2614" s="37">
        <v>47903.0</v>
      </c>
      <c r="D2614" s="38" t="s">
        <v>104</v>
      </c>
      <c r="E2614" s="27" t="str">
        <f t="shared" si="1"/>
        <v>semaine n° 9</v>
      </c>
      <c r="G2614" s="46"/>
    </row>
    <row r="2615">
      <c r="A2615" s="35">
        <v>2.0</v>
      </c>
      <c r="B2615" s="36">
        <v>25.0</v>
      </c>
      <c r="C2615" s="37">
        <v>47904.0</v>
      </c>
      <c r="D2615" s="38" t="s">
        <v>105</v>
      </c>
      <c r="E2615" s="27" t="str">
        <f t="shared" si="1"/>
        <v>semaine n° 9</v>
      </c>
      <c r="G2615" s="46"/>
    </row>
    <row r="2616">
      <c r="A2616" s="35">
        <v>2.0</v>
      </c>
      <c r="B2616" s="36">
        <v>26.0</v>
      </c>
      <c r="C2616" s="37">
        <v>47905.0</v>
      </c>
      <c r="D2616" s="38" t="s">
        <v>106</v>
      </c>
      <c r="E2616" s="27" t="str">
        <f t="shared" si="1"/>
        <v>semaine n° 9</v>
      </c>
      <c r="G2616" s="46"/>
    </row>
    <row r="2617">
      <c r="A2617" s="35">
        <v>2.0</v>
      </c>
      <c r="B2617" s="36">
        <v>27.0</v>
      </c>
      <c r="C2617" s="37">
        <v>47906.0</v>
      </c>
      <c r="D2617" s="38" t="s">
        <v>107</v>
      </c>
      <c r="E2617" s="27" t="str">
        <f t="shared" si="1"/>
        <v>semaine n° 9</v>
      </c>
      <c r="G2617" s="46"/>
    </row>
    <row r="2618">
      <c r="A2618" s="35">
        <v>2.0</v>
      </c>
      <c r="B2618" s="36">
        <v>28.0</v>
      </c>
      <c r="C2618" s="37">
        <v>47907.0</v>
      </c>
      <c r="D2618" s="38" t="s">
        <v>108</v>
      </c>
      <c r="E2618" s="27" t="str">
        <f t="shared" si="1"/>
        <v>semaine n° 9</v>
      </c>
      <c r="G2618" s="46"/>
    </row>
    <row r="2619">
      <c r="A2619" s="35">
        <v>3.0</v>
      </c>
      <c r="B2619" s="36">
        <v>1.0</v>
      </c>
      <c r="C2619" s="37">
        <v>47908.0</v>
      </c>
      <c r="D2619" s="38" t="s">
        <v>110</v>
      </c>
      <c r="E2619" s="27" t="str">
        <f t="shared" si="1"/>
        <v>semaine n° 9</v>
      </c>
      <c r="G2619" s="46"/>
    </row>
    <row r="2620">
      <c r="A2620" s="35">
        <v>3.0</v>
      </c>
      <c r="B2620" s="36">
        <v>2.0</v>
      </c>
      <c r="C2620" s="37">
        <v>47909.0</v>
      </c>
      <c r="D2620" s="38" t="s">
        <v>111</v>
      </c>
      <c r="E2620" s="27" t="str">
        <f t="shared" si="1"/>
        <v>semaine n° 10</v>
      </c>
      <c r="G2620" s="46"/>
    </row>
    <row r="2621">
      <c r="A2621" s="35">
        <v>3.0</v>
      </c>
      <c r="B2621" s="36">
        <v>3.0</v>
      </c>
      <c r="C2621" s="37">
        <v>47910.0</v>
      </c>
      <c r="D2621" s="38" t="s">
        <v>112</v>
      </c>
      <c r="E2621" s="27" t="str">
        <f t="shared" si="1"/>
        <v>semaine n° 10</v>
      </c>
      <c r="G2621" s="46"/>
    </row>
    <row r="2622">
      <c r="A2622" s="35">
        <v>3.0</v>
      </c>
      <c r="B2622" s="36">
        <v>4.0</v>
      </c>
      <c r="C2622" s="37">
        <v>47911.0</v>
      </c>
      <c r="D2622" s="38" t="s">
        <v>113</v>
      </c>
      <c r="E2622" s="27" t="str">
        <f t="shared" si="1"/>
        <v>semaine n° 10</v>
      </c>
      <c r="G2622" s="46"/>
    </row>
    <row r="2623">
      <c r="A2623" s="35">
        <v>3.0</v>
      </c>
      <c r="B2623" s="36">
        <v>5.0</v>
      </c>
      <c r="C2623" s="37">
        <v>47912.0</v>
      </c>
      <c r="D2623" s="38" t="s">
        <v>114</v>
      </c>
      <c r="E2623" s="27" t="str">
        <f t="shared" si="1"/>
        <v>semaine n° 10</v>
      </c>
      <c r="G2623" s="46"/>
    </row>
    <row r="2624">
      <c r="A2624" s="35">
        <v>3.0</v>
      </c>
      <c r="B2624" s="36">
        <v>6.0</v>
      </c>
      <c r="C2624" s="37">
        <v>47913.0</v>
      </c>
      <c r="D2624" s="38" t="s">
        <v>115</v>
      </c>
      <c r="E2624" s="27" t="str">
        <f t="shared" si="1"/>
        <v>semaine n° 10</v>
      </c>
      <c r="G2624" s="46"/>
    </row>
    <row r="2625">
      <c r="A2625" s="35">
        <v>3.0</v>
      </c>
      <c r="B2625" s="36">
        <v>7.0</v>
      </c>
      <c r="C2625" s="37">
        <v>47914.0</v>
      </c>
      <c r="D2625" s="38" t="s">
        <v>116</v>
      </c>
      <c r="E2625" s="27" t="str">
        <f t="shared" si="1"/>
        <v>semaine n° 10</v>
      </c>
      <c r="G2625" s="46"/>
    </row>
    <row r="2626">
      <c r="A2626" s="35">
        <v>3.0</v>
      </c>
      <c r="B2626" s="36">
        <v>8.0</v>
      </c>
      <c r="C2626" s="37">
        <v>47915.0</v>
      </c>
      <c r="D2626" s="38" t="s">
        <v>117</v>
      </c>
      <c r="E2626" s="27" t="str">
        <f t="shared" si="1"/>
        <v>semaine n° 10</v>
      </c>
      <c r="G2626" s="46"/>
    </row>
    <row r="2627">
      <c r="A2627" s="35">
        <v>3.0</v>
      </c>
      <c r="B2627" s="36">
        <v>9.0</v>
      </c>
      <c r="C2627" s="37">
        <v>47916.0</v>
      </c>
      <c r="D2627" s="38" t="s">
        <v>118</v>
      </c>
      <c r="E2627" s="27" t="str">
        <f t="shared" si="1"/>
        <v>semaine n° 11</v>
      </c>
      <c r="G2627" s="46"/>
    </row>
    <row r="2628">
      <c r="A2628" s="35">
        <v>3.0</v>
      </c>
      <c r="B2628" s="36">
        <v>10.0</v>
      </c>
      <c r="C2628" s="37">
        <v>47917.0</v>
      </c>
      <c r="D2628" s="38" t="s">
        <v>119</v>
      </c>
      <c r="E2628" s="27" t="str">
        <f t="shared" si="1"/>
        <v>semaine n° 11</v>
      </c>
      <c r="G2628" s="46"/>
    </row>
    <row r="2629">
      <c r="A2629" s="35">
        <v>3.0</v>
      </c>
      <c r="B2629" s="36">
        <v>11.0</v>
      </c>
      <c r="C2629" s="37">
        <v>47918.0</v>
      </c>
      <c r="D2629" s="38" t="s">
        <v>120</v>
      </c>
      <c r="E2629" s="27" t="str">
        <f t="shared" si="1"/>
        <v>semaine n° 11</v>
      </c>
      <c r="G2629" s="46"/>
    </row>
    <row r="2630">
      <c r="A2630" s="35">
        <v>3.0</v>
      </c>
      <c r="B2630" s="36">
        <v>12.0</v>
      </c>
      <c r="C2630" s="37">
        <v>47919.0</v>
      </c>
      <c r="D2630" s="38" t="s">
        <v>121</v>
      </c>
      <c r="E2630" s="27" t="str">
        <f t="shared" si="1"/>
        <v>semaine n° 11</v>
      </c>
      <c r="G2630" s="46"/>
    </row>
    <row r="2631">
      <c r="A2631" s="35">
        <v>3.0</v>
      </c>
      <c r="B2631" s="36">
        <v>13.0</v>
      </c>
      <c r="C2631" s="37">
        <v>47920.0</v>
      </c>
      <c r="D2631" s="38" t="s">
        <v>122</v>
      </c>
      <c r="E2631" s="27" t="str">
        <f t="shared" si="1"/>
        <v>semaine n° 11</v>
      </c>
      <c r="G2631" s="46"/>
    </row>
    <row r="2632">
      <c r="A2632" s="35">
        <v>3.0</v>
      </c>
      <c r="B2632" s="36">
        <v>14.0</v>
      </c>
      <c r="C2632" s="37">
        <v>47921.0</v>
      </c>
      <c r="D2632" s="38" t="s">
        <v>123</v>
      </c>
      <c r="E2632" s="27" t="str">
        <f t="shared" si="1"/>
        <v>semaine n° 11</v>
      </c>
      <c r="G2632" s="46"/>
    </row>
    <row r="2633">
      <c r="A2633" s="35">
        <v>3.0</v>
      </c>
      <c r="B2633" s="36">
        <v>15.0</v>
      </c>
      <c r="C2633" s="37">
        <v>47922.0</v>
      </c>
      <c r="D2633" s="38" t="s">
        <v>124</v>
      </c>
      <c r="E2633" s="27" t="str">
        <f t="shared" si="1"/>
        <v>semaine n° 11</v>
      </c>
      <c r="G2633" s="46"/>
    </row>
    <row r="2634">
      <c r="A2634" s="35">
        <v>3.0</v>
      </c>
      <c r="B2634" s="36">
        <v>16.0</v>
      </c>
      <c r="C2634" s="37">
        <v>47923.0</v>
      </c>
      <c r="D2634" s="38" t="s">
        <v>125</v>
      </c>
      <c r="E2634" s="27" t="str">
        <f t="shared" si="1"/>
        <v>semaine n° 12</v>
      </c>
      <c r="G2634" s="46"/>
    </row>
    <row r="2635">
      <c r="A2635" s="35">
        <v>3.0</v>
      </c>
      <c r="B2635" s="36">
        <v>17.0</v>
      </c>
      <c r="C2635" s="37">
        <v>47924.0</v>
      </c>
      <c r="D2635" s="38" t="s">
        <v>126</v>
      </c>
      <c r="E2635" s="27" t="str">
        <f t="shared" si="1"/>
        <v>semaine n° 12</v>
      </c>
      <c r="G2635" s="46"/>
    </row>
    <row r="2636">
      <c r="A2636" s="35">
        <v>3.0</v>
      </c>
      <c r="B2636" s="36">
        <v>18.0</v>
      </c>
      <c r="C2636" s="37">
        <v>47925.0</v>
      </c>
      <c r="D2636" s="38" t="s">
        <v>127</v>
      </c>
      <c r="E2636" s="27" t="str">
        <f t="shared" si="1"/>
        <v>semaine n° 12</v>
      </c>
      <c r="G2636" s="46"/>
    </row>
    <row r="2637">
      <c r="A2637" s="35">
        <v>3.0</v>
      </c>
      <c r="B2637" s="36">
        <v>19.0</v>
      </c>
      <c r="C2637" s="37">
        <v>47926.0</v>
      </c>
      <c r="D2637" s="38" t="s">
        <v>128</v>
      </c>
      <c r="E2637" s="27" t="str">
        <f t="shared" si="1"/>
        <v>semaine n° 12</v>
      </c>
      <c r="G2637" s="46"/>
    </row>
    <row r="2638">
      <c r="A2638" s="35">
        <v>3.0</v>
      </c>
      <c r="B2638" s="36">
        <v>20.0</v>
      </c>
      <c r="C2638" s="37">
        <v>47927.0</v>
      </c>
      <c r="D2638" s="38" t="s">
        <v>129</v>
      </c>
      <c r="E2638" s="27" t="str">
        <f t="shared" si="1"/>
        <v>semaine n° 12</v>
      </c>
      <c r="G2638" s="46"/>
    </row>
    <row r="2639">
      <c r="A2639" s="35">
        <v>3.0</v>
      </c>
      <c r="B2639" s="36">
        <v>21.0</v>
      </c>
      <c r="C2639" s="37">
        <v>47928.0</v>
      </c>
      <c r="D2639" s="38" t="s">
        <v>130</v>
      </c>
      <c r="E2639" s="27" t="str">
        <f t="shared" si="1"/>
        <v>semaine n° 12</v>
      </c>
      <c r="G2639" s="46"/>
    </row>
    <row r="2640">
      <c r="A2640" s="35">
        <v>3.0</v>
      </c>
      <c r="B2640" s="36">
        <v>22.0</v>
      </c>
      <c r="C2640" s="37">
        <v>47929.0</v>
      </c>
      <c r="D2640" s="38" t="s">
        <v>131</v>
      </c>
      <c r="E2640" s="27" t="str">
        <f t="shared" si="1"/>
        <v>semaine n° 12</v>
      </c>
      <c r="G2640" s="46"/>
    </row>
    <row r="2641">
      <c r="A2641" s="35">
        <v>3.0</v>
      </c>
      <c r="B2641" s="36">
        <v>23.0</v>
      </c>
      <c r="C2641" s="37">
        <v>47930.0</v>
      </c>
      <c r="D2641" s="38" t="s">
        <v>132</v>
      </c>
      <c r="E2641" s="27" t="str">
        <f t="shared" si="1"/>
        <v>semaine n° 13</v>
      </c>
      <c r="G2641" s="46"/>
    </row>
    <row r="2642">
      <c r="A2642" s="35">
        <v>3.0</v>
      </c>
      <c r="B2642" s="36">
        <v>24.0</v>
      </c>
      <c r="C2642" s="37">
        <v>47931.0</v>
      </c>
      <c r="D2642" s="38" t="s">
        <v>133</v>
      </c>
      <c r="E2642" s="27" t="str">
        <f t="shared" si="1"/>
        <v>semaine n° 13</v>
      </c>
      <c r="G2642" s="46"/>
    </row>
    <row r="2643">
      <c r="A2643" s="35">
        <v>3.0</v>
      </c>
      <c r="B2643" s="36">
        <v>25.0</v>
      </c>
      <c r="C2643" s="37">
        <v>47932.0</v>
      </c>
      <c r="D2643" s="38" t="s">
        <v>134</v>
      </c>
      <c r="E2643" s="27" t="str">
        <f t="shared" si="1"/>
        <v>semaine n° 13</v>
      </c>
      <c r="G2643" s="46"/>
    </row>
    <row r="2644">
      <c r="A2644" s="35">
        <v>3.0</v>
      </c>
      <c r="B2644" s="36">
        <v>26.0</v>
      </c>
      <c r="C2644" s="37">
        <v>47933.0</v>
      </c>
      <c r="D2644" s="38" t="s">
        <v>135</v>
      </c>
      <c r="E2644" s="27" t="str">
        <f t="shared" si="1"/>
        <v>semaine n° 13</v>
      </c>
      <c r="G2644" s="46"/>
    </row>
    <row r="2645">
      <c r="A2645" s="35">
        <v>3.0</v>
      </c>
      <c r="B2645" s="36">
        <v>27.0</v>
      </c>
      <c r="C2645" s="37">
        <v>47934.0</v>
      </c>
      <c r="D2645" s="38" t="s">
        <v>136</v>
      </c>
      <c r="E2645" s="27" t="str">
        <f t="shared" si="1"/>
        <v>semaine n° 13</v>
      </c>
      <c r="G2645" s="46"/>
    </row>
    <row r="2646">
      <c r="A2646" s="35">
        <v>3.0</v>
      </c>
      <c r="B2646" s="36">
        <v>28.0</v>
      </c>
      <c r="C2646" s="37">
        <v>47935.0</v>
      </c>
      <c r="D2646" s="38" t="s">
        <v>137</v>
      </c>
      <c r="E2646" s="27" t="str">
        <f t="shared" si="1"/>
        <v>semaine n° 13</v>
      </c>
      <c r="G2646" s="46"/>
    </row>
    <row r="2647">
      <c r="A2647" s="35">
        <v>3.0</v>
      </c>
      <c r="B2647" s="36">
        <v>29.0</v>
      </c>
      <c r="C2647" s="37">
        <v>47936.0</v>
      </c>
      <c r="D2647" s="38" t="s">
        <v>138</v>
      </c>
      <c r="E2647" s="27" t="str">
        <f t="shared" si="1"/>
        <v>semaine n° 13</v>
      </c>
      <c r="G2647" s="46"/>
    </row>
    <row r="2648">
      <c r="A2648" s="35">
        <v>3.0</v>
      </c>
      <c r="B2648" s="36">
        <v>30.0</v>
      </c>
      <c r="C2648" s="37">
        <v>47937.0</v>
      </c>
      <c r="D2648" s="38" t="s">
        <v>139</v>
      </c>
      <c r="E2648" s="27" t="str">
        <f t="shared" si="1"/>
        <v>semaine n° 14</v>
      </c>
      <c r="G2648" s="46"/>
    </row>
    <row r="2649">
      <c r="A2649" s="35">
        <v>3.0</v>
      </c>
      <c r="B2649" s="36">
        <v>31.0</v>
      </c>
      <c r="C2649" s="37">
        <v>47938.0</v>
      </c>
      <c r="D2649" s="38" t="s">
        <v>140</v>
      </c>
      <c r="E2649" s="27" t="str">
        <f t="shared" si="1"/>
        <v>semaine n° 14</v>
      </c>
      <c r="G2649" s="46"/>
    </row>
    <row r="2650">
      <c r="A2650" s="35">
        <v>4.0</v>
      </c>
      <c r="B2650" s="36">
        <v>1.0</v>
      </c>
      <c r="C2650" s="37">
        <v>47939.0</v>
      </c>
      <c r="D2650" s="38" t="s">
        <v>141</v>
      </c>
      <c r="E2650" s="27" t="str">
        <f t="shared" si="1"/>
        <v>semaine n° 14</v>
      </c>
      <c r="G2650" s="46"/>
    </row>
    <row r="2651">
      <c r="A2651" s="35">
        <v>4.0</v>
      </c>
      <c r="B2651" s="36">
        <v>2.0</v>
      </c>
      <c r="C2651" s="37">
        <v>47940.0</v>
      </c>
      <c r="D2651" s="38" t="s">
        <v>142</v>
      </c>
      <c r="E2651" s="27" t="str">
        <f t="shared" si="1"/>
        <v>semaine n° 14</v>
      </c>
      <c r="G2651" s="46"/>
    </row>
    <row r="2652">
      <c r="A2652" s="35">
        <v>4.0</v>
      </c>
      <c r="B2652" s="36">
        <v>3.0</v>
      </c>
      <c r="C2652" s="37">
        <v>47941.0</v>
      </c>
      <c r="D2652" s="38" t="s">
        <v>143</v>
      </c>
      <c r="E2652" s="27" t="str">
        <f t="shared" si="1"/>
        <v>semaine n° 14</v>
      </c>
      <c r="G2652" s="46"/>
    </row>
    <row r="2653">
      <c r="A2653" s="35">
        <v>4.0</v>
      </c>
      <c r="B2653" s="36">
        <v>4.0</v>
      </c>
      <c r="C2653" s="37">
        <v>47942.0</v>
      </c>
      <c r="D2653" s="38" t="s">
        <v>144</v>
      </c>
      <c r="E2653" s="27" t="str">
        <f t="shared" si="1"/>
        <v>semaine n° 14</v>
      </c>
      <c r="G2653" s="46"/>
    </row>
    <row r="2654">
      <c r="A2654" s="35">
        <v>4.0</v>
      </c>
      <c r="B2654" s="36">
        <v>5.0</v>
      </c>
      <c r="C2654" s="37">
        <v>47943.0</v>
      </c>
      <c r="D2654" s="38" t="s">
        <v>145</v>
      </c>
      <c r="E2654" s="27" t="str">
        <f t="shared" si="1"/>
        <v>semaine n° 14</v>
      </c>
      <c r="G2654" s="46"/>
    </row>
    <row r="2655">
      <c r="A2655" s="35">
        <v>4.0</v>
      </c>
      <c r="B2655" s="36">
        <v>6.0</v>
      </c>
      <c r="C2655" s="37">
        <v>47944.0</v>
      </c>
      <c r="D2655" s="38" t="s">
        <v>146</v>
      </c>
      <c r="E2655" s="27" t="str">
        <f t="shared" si="1"/>
        <v>semaine n° 15</v>
      </c>
      <c r="G2655" s="46"/>
    </row>
    <row r="2656">
      <c r="A2656" s="35">
        <v>4.0</v>
      </c>
      <c r="B2656" s="36">
        <v>7.0</v>
      </c>
      <c r="C2656" s="37">
        <v>47945.0</v>
      </c>
      <c r="D2656" s="38" t="s">
        <v>147</v>
      </c>
      <c r="E2656" s="27" t="str">
        <f t="shared" si="1"/>
        <v>semaine n° 15</v>
      </c>
      <c r="G2656" s="46"/>
    </row>
    <row r="2657">
      <c r="A2657" s="35">
        <v>4.0</v>
      </c>
      <c r="B2657" s="36">
        <v>8.0</v>
      </c>
      <c r="C2657" s="37">
        <v>47946.0</v>
      </c>
      <c r="D2657" s="38" t="s">
        <v>148</v>
      </c>
      <c r="E2657" s="27" t="str">
        <f t="shared" si="1"/>
        <v>semaine n° 15</v>
      </c>
      <c r="G2657" s="46"/>
    </row>
    <row r="2658">
      <c r="A2658" s="35">
        <v>4.0</v>
      </c>
      <c r="B2658" s="36">
        <v>9.0</v>
      </c>
      <c r="C2658" s="37">
        <v>47947.0</v>
      </c>
      <c r="D2658" s="38" t="s">
        <v>149</v>
      </c>
      <c r="E2658" s="27" t="str">
        <f t="shared" si="1"/>
        <v>semaine n° 15</v>
      </c>
      <c r="G2658" s="46"/>
    </row>
    <row r="2659">
      <c r="A2659" s="35">
        <v>4.0</v>
      </c>
      <c r="B2659" s="36">
        <v>10.0</v>
      </c>
      <c r="C2659" s="37">
        <v>47948.0</v>
      </c>
      <c r="D2659" s="38" t="s">
        <v>150</v>
      </c>
      <c r="E2659" s="27" t="str">
        <f t="shared" si="1"/>
        <v>semaine n° 15</v>
      </c>
      <c r="G2659" s="46"/>
    </row>
    <row r="2660">
      <c r="A2660" s="35">
        <v>4.0</v>
      </c>
      <c r="B2660" s="36">
        <v>11.0</v>
      </c>
      <c r="C2660" s="37">
        <v>47949.0</v>
      </c>
      <c r="D2660" s="38" t="s">
        <v>151</v>
      </c>
      <c r="E2660" s="27" t="str">
        <f t="shared" si="1"/>
        <v>semaine n° 15</v>
      </c>
      <c r="G2660" s="46"/>
    </row>
    <row r="2661">
      <c r="A2661" s="35">
        <v>4.0</v>
      </c>
      <c r="B2661" s="36">
        <v>12.0</v>
      </c>
      <c r="C2661" s="37">
        <v>47950.0</v>
      </c>
      <c r="D2661" s="38" t="s">
        <v>152</v>
      </c>
      <c r="E2661" s="27" t="str">
        <f t="shared" si="1"/>
        <v>semaine n° 15</v>
      </c>
      <c r="G2661" s="46"/>
    </row>
    <row r="2662">
      <c r="A2662" s="35">
        <v>4.0</v>
      </c>
      <c r="B2662" s="36">
        <v>13.0</v>
      </c>
      <c r="C2662" s="37">
        <v>47951.0</v>
      </c>
      <c r="D2662" s="38" t="s">
        <v>153</v>
      </c>
      <c r="E2662" s="27" t="str">
        <f t="shared" si="1"/>
        <v>semaine n° 16</v>
      </c>
      <c r="G2662" s="46"/>
    </row>
    <row r="2663">
      <c r="A2663" s="35">
        <v>4.0</v>
      </c>
      <c r="B2663" s="36">
        <v>14.0</v>
      </c>
      <c r="C2663" s="37">
        <v>47952.0</v>
      </c>
      <c r="D2663" s="38" t="s">
        <v>154</v>
      </c>
      <c r="E2663" s="27" t="str">
        <f t="shared" si="1"/>
        <v>semaine n° 16</v>
      </c>
      <c r="G2663" s="46"/>
    </row>
    <row r="2664">
      <c r="A2664" s="35">
        <v>4.0</v>
      </c>
      <c r="B2664" s="36">
        <v>15.0</v>
      </c>
      <c r="C2664" s="37">
        <v>47953.0</v>
      </c>
      <c r="D2664" s="38" t="s">
        <v>155</v>
      </c>
      <c r="E2664" s="27" t="str">
        <f t="shared" si="1"/>
        <v>semaine n° 16</v>
      </c>
      <c r="G2664" s="46"/>
    </row>
    <row r="2665">
      <c r="A2665" s="35">
        <v>4.0</v>
      </c>
      <c r="B2665" s="36">
        <v>16.0</v>
      </c>
      <c r="C2665" s="37">
        <v>47954.0</v>
      </c>
      <c r="D2665" s="38" t="s">
        <v>156</v>
      </c>
      <c r="E2665" s="27" t="str">
        <f t="shared" si="1"/>
        <v>semaine n° 16</v>
      </c>
      <c r="G2665" s="46"/>
    </row>
    <row r="2666">
      <c r="A2666" s="35">
        <v>4.0</v>
      </c>
      <c r="B2666" s="36">
        <v>17.0</v>
      </c>
      <c r="C2666" s="37">
        <v>47955.0</v>
      </c>
      <c r="D2666" s="38" t="s">
        <v>157</v>
      </c>
      <c r="E2666" s="27" t="str">
        <f t="shared" si="1"/>
        <v>semaine n° 16</v>
      </c>
      <c r="G2666" s="46"/>
    </row>
    <row r="2667">
      <c r="A2667" s="35">
        <v>4.0</v>
      </c>
      <c r="B2667" s="36">
        <v>18.0</v>
      </c>
      <c r="C2667" s="37">
        <v>47956.0</v>
      </c>
      <c r="D2667" s="38" t="s">
        <v>158</v>
      </c>
      <c r="E2667" s="27" t="str">
        <f t="shared" si="1"/>
        <v>semaine n° 16</v>
      </c>
      <c r="G2667" s="46"/>
    </row>
    <row r="2668">
      <c r="A2668" s="35">
        <v>4.0</v>
      </c>
      <c r="B2668" s="36">
        <v>19.0</v>
      </c>
      <c r="C2668" s="37">
        <v>47957.0</v>
      </c>
      <c r="D2668" s="38" t="s">
        <v>159</v>
      </c>
      <c r="E2668" s="27" t="str">
        <f t="shared" si="1"/>
        <v>semaine n° 16</v>
      </c>
      <c r="G2668" s="46"/>
    </row>
    <row r="2669">
      <c r="A2669" s="35">
        <v>4.0</v>
      </c>
      <c r="B2669" s="36">
        <v>20.0</v>
      </c>
      <c r="C2669" s="37">
        <v>47958.0</v>
      </c>
      <c r="D2669" s="38" t="s">
        <v>160</v>
      </c>
      <c r="E2669" s="27" t="str">
        <f t="shared" si="1"/>
        <v>semaine n° 17</v>
      </c>
      <c r="G2669" s="46"/>
    </row>
    <row r="2670">
      <c r="A2670" s="35">
        <v>4.0</v>
      </c>
      <c r="B2670" s="36">
        <v>21.0</v>
      </c>
      <c r="C2670" s="37">
        <v>47959.0</v>
      </c>
      <c r="D2670" s="38" t="s">
        <v>161</v>
      </c>
      <c r="E2670" s="27" t="str">
        <f t="shared" si="1"/>
        <v>semaine n° 17</v>
      </c>
      <c r="G2670" s="46"/>
    </row>
    <row r="2671">
      <c r="A2671" s="35">
        <v>4.0</v>
      </c>
      <c r="B2671" s="36">
        <v>22.0</v>
      </c>
      <c r="C2671" s="37">
        <v>47960.0</v>
      </c>
      <c r="D2671" s="38" t="s">
        <v>162</v>
      </c>
      <c r="E2671" s="27" t="str">
        <f t="shared" si="1"/>
        <v>semaine n° 17</v>
      </c>
      <c r="G2671" s="46"/>
    </row>
    <row r="2672">
      <c r="A2672" s="35">
        <v>4.0</v>
      </c>
      <c r="B2672" s="36">
        <v>23.0</v>
      </c>
      <c r="C2672" s="37">
        <v>47961.0</v>
      </c>
      <c r="D2672" s="38" t="s">
        <v>163</v>
      </c>
      <c r="E2672" s="27" t="str">
        <f t="shared" si="1"/>
        <v>semaine n° 17</v>
      </c>
      <c r="G2672" s="46"/>
    </row>
    <row r="2673">
      <c r="A2673" s="35">
        <v>4.0</v>
      </c>
      <c r="B2673" s="36">
        <v>24.0</v>
      </c>
      <c r="C2673" s="37">
        <v>47962.0</v>
      </c>
      <c r="D2673" s="38" t="s">
        <v>164</v>
      </c>
      <c r="E2673" s="27" t="str">
        <f t="shared" si="1"/>
        <v>semaine n° 17</v>
      </c>
      <c r="G2673" s="46"/>
    </row>
    <row r="2674">
      <c r="A2674" s="35">
        <v>4.0</v>
      </c>
      <c r="B2674" s="36">
        <v>25.0</v>
      </c>
      <c r="C2674" s="37">
        <v>47963.0</v>
      </c>
      <c r="D2674" s="38" t="s">
        <v>165</v>
      </c>
      <c r="E2674" s="27" t="str">
        <f t="shared" si="1"/>
        <v>semaine n° 17</v>
      </c>
      <c r="G2674" s="46"/>
    </row>
    <row r="2675">
      <c r="A2675" s="35">
        <v>4.0</v>
      </c>
      <c r="B2675" s="36">
        <v>26.0</v>
      </c>
      <c r="C2675" s="37">
        <v>47964.0</v>
      </c>
      <c r="D2675" s="38" t="s">
        <v>166</v>
      </c>
      <c r="E2675" s="27" t="str">
        <f t="shared" si="1"/>
        <v>semaine n° 17</v>
      </c>
      <c r="G2675" s="46"/>
    </row>
    <row r="2676">
      <c r="A2676" s="35">
        <v>4.0</v>
      </c>
      <c r="B2676" s="36">
        <v>27.0</v>
      </c>
      <c r="C2676" s="37">
        <v>47965.0</v>
      </c>
      <c r="D2676" s="38" t="s">
        <v>167</v>
      </c>
      <c r="E2676" s="27" t="str">
        <f t="shared" si="1"/>
        <v>semaine n° 18</v>
      </c>
      <c r="G2676" s="46"/>
    </row>
    <row r="2677">
      <c r="A2677" s="35">
        <v>4.0</v>
      </c>
      <c r="B2677" s="36">
        <v>28.0</v>
      </c>
      <c r="C2677" s="37">
        <v>47966.0</v>
      </c>
      <c r="D2677" s="38" t="s">
        <v>168</v>
      </c>
      <c r="E2677" s="27" t="str">
        <f t="shared" si="1"/>
        <v>semaine n° 18</v>
      </c>
      <c r="G2677" s="46"/>
    </row>
    <row r="2678">
      <c r="A2678" s="35">
        <v>4.0</v>
      </c>
      <c r="B2678" s="36">
        <v>29.0</v>
      </c>
      <c r="C2678" s="37">
        <v>47967.0</v>
      </c>
      <c r="D2678" s="38" t="s">
        <v>133</v>
      </c>
      <c r="E2678" s="27" t="str">
        <f t="shared" si="1"/>
        <v>semaine n° 18</v>
      </c>
      <c r="G2678" s="46"/>
    </row>
    <row r="2679">
      <c r="A2679" s="35">
        <v>4.0</v>
      </c>
      <c r="B2679" s="36">
        <v>30.0</v>
      </c>
      <c r="C2679" s="37">
        <v>47968.0</v>
      </c>
      <c r="D2679" s="38" t="s">
        <v>169</v>
      </c>
      <c r="E2679" s="27" t="str">
        <f t="shared" si="1"/>
        <v>semaine n° 18</v>
      </c>
      <c r="G2679" s="46"/>
    </row>
    <row r="2680">
      <c r="A2680" s="35">
        <v>5.0</v>
      </c>
      <c r="B2680" s="36">
        <v>1.0</v>
      </c>
      <c r="C2680" s="37">
        <v>47969.0</v>
      </c>
      <c r="D2680" s="38" t="s">
        <v>170</v>
      </c>
      <c r="E2680" s="27" t="str">
        <f t="shared" si="1"/>
        <v>semaine n° 18</v>
      </c>
      <c r="G2680" s="46"/>
    </row>
    <row r="2681">
      <c r="A2681" s="35">
        <v>5.0</v>
      </c>
      <c r="B2681" s="36">
        <v>2.0</v>
      </c>
      <c r="C2681" s="37">
        <v>47970.0</v>
      </c>
      <c r="D2681" s="38" t="s">
        <v>171</v>
      </c>
      <c r="E2681" s="27" t="str">
        <f t="shared" si="1"/>
        <v>semaine n° 18</v>
      </c>
      <c r="G2681" s="46"/>
    </row>
    <row r="2682">
      <c r="A2682" s="35">
        <v>5.0</v>
      </c>
      <c r="B2682" s="36">
        <v>3.0</v>
      </c>
      <c r="C2682" s="37">
        <v>47971.0</v>
      </c>
      <c r="D2682" s="38" t="s">
        <v>172</v>
      </c>
      <c r="E2682" s="27" t="str">
        <f t="shared" si="1"/>
        <v>semaine n° 18</v>
      </c>
      <c r="G2682" s="46"/>
    </row>
    <row r="2683">
      <c r="A2683" s="35">
        <v>5.0</v>
      </c>
      <c r="B2683" s="36">
        <v>4.0</v>
      </c>
      <c r="C2683" s="37">
        <v>47972.0</v>
      </c>
      <c r="D2683" s="38" t="s">
        <v>173</v>
      </c>
      <c r="E2683" s="27" t="str">
        <f t="shared" si="1"/>
        <v>semaine n° 19</v>
      </c>
      <c r="G2683" s="46"/>
    </row>
    <row r="2684">
      <c r="A2684" s="35">
        <v>5.0</v>
      </c>
      <c r="B2684" s="36">
        <v>5.0</v>
      </c>
      <c r="C2684" s="37">
        <v>47973.0</v>
      </c>
      <c r="D2684" s="38" t="s">
        <v>174</v>
      </c>
      <c r="E2684" s="27" t="str">
        <f t="shared" si="1"/>
        <v>semaine n° 19</v>
      </c>
      <c r="G2684" s="46"/>
    </row>
    <row r="2685">
      <c r="A2685" s="35">
        <v>5.0</v>
      </c>
      <c r="B2685" s="36">
        <v>6.0</v>
      </c>
      <c r="C2685" s="37">
        <v>47974.0</v>
      </c>
      <c r="D2685" s="38" t="s">
        <v>175</v>
      </c>
      <c r="E2685" s="27" t="str">
        <f t="shared" si="1"/>
        <v>semaine n° 19</v>
      </c>
      <c r="G2685" s="46"/>
    </row>
    <row r="2686">
      <c r="A2686" s="35">
        <v>5.0</v>
      </c>
      <c r="B2686" s="36">
        <v>7.0</v>
      </c>
      <c r="C2686" s="37">
        <v>47975.0</v>
      </c>
      <c r="D2686" s="38" t="s">
        <v>176</v>
      </c>
      <c r="E2686" s="27" t="str">
        <f t="shared" si="1"/>
        <v>semaine n° 19</v>
      </c>
      <c r="G2686" s="46"/>
    </row>
    <row r="2687">
      <c r="A2687" s="35">
        <v>5.0</v>
      </c>
      <c r="B2687" s="36">
        <v>8.0</v>
      </c>
      <c r="C2687" s="37">
        <v>47976.0</v>
      </c>
      <c r="D2687" s="38" t="s">
        <v>177</v>
      </c>
      <c r="E2687" s="27" t="str">
        <f t="shared" si="1"/>
        <v>semaine n° 19</v>
      </c>
      <c r="G2687" s="46"/>
    </row>
    <row r="2688">
      <c r="A2688" s="35">
        <v>5.0</v>
      </c>
      <c r="B2688" s="36">
        <v>9.0</v>
      </c>
      <c r="C2688" s="37">
        <v>47977.0</v>
      </c>
      <c r="D2688" s="38" t="s">
        <v>178</v>
      </c>
      <c r="E2688" s="27" t="str">
        <f t="shared" si="1"/>
        <v>semaine n° 19</v>
      </c>
      <c r="G2688" s="46"/>
    </row>
    <row r="2689">
      <c r="A2689" s="35">
        <v>5.0</v>
      </c>
      <c r="B2689" s="36">
        <v>10.0</v>
      </c>
      <c r="C2689" s="37">
        <v>47978.0</v>
      </c>
      <c r="D2689" s="38" t="s">
        <v>179</v>
      </c>
      <c r="E2689" s="27" t="str">
        <f t="shared" si="1"/>
        <v>semaine n° 19</v>
      </c>
      <c r="G2689" s="46"/>
    </row>
    <row r="2690">
      <c r="A2690" s="35">
        <v>5.0</v>
      </c>
      <c r="B2690" s="36">
        <v>11.0</v>
      </c>
      <c r="C2690" s="37">
        <v>47979.0</v>
      </c>
      <c r="D2690" s="38" t="s">
        <v>180</v>
      </c>
      <c r="E2690" s="27" t="str">
        <f t="shared" si="1"/>
        <v>semaine n° 20</v>
      </c>
      <c r="G2690" s="46"/>
    </row>
    <row r="2691">
      <c r="A2691" s="35">
        <v>5.0</v>
      </c>
      <c r="B2691" s="36">
        <v>12.0</v>
      </c>
      <c r="C2691" s="37">
        <v>47980.0</v>
      </c>
      <c r="D2691" s="38" t="s">
        <v>181</v>
      </c>
      <c r="E2691" s="27" t="str">
        <f t="shared" si="1"/>
        <v>semaine n° 20</v>
      </c>
      <c r="G2691" s="46"/>
    </row>
    <row r="2692">
      <c r="A2692" s="35">
        <v>5.0</v>
      </c>
      <c r="B2692" s="36">
        <v>13.0</v>
      </c>
      <c r="C2692" s="37">
        <v>47981.0</v>
      </c>
      <c r="D2692" s="38" t="s">
        <v>182</v>
      </c>
      <c r="E2692" s="27" t="str">
        <f t="shared" si="1"/>
        <v>semaine n° 20</v>
      </c>
      <c r="G2692" s="46"/>
    </row>
    <row r="2693">
      <c r="A2693" s="35">
        <v>5.0</v>
      </c>
      <c r="B2693" s="36">
        <v>14.0</v>
      </c>
      <c r="C2693" s="37">
        <v>47982.0</v>
      </c>
      <c r="D2693" s="38" t="s">
        <v>183</v>
      </c>
      <c r="E2693" s="27" t="str">
        <f t="shared" si="1"/>
        <v>semaine n° 20</v>
      </c>
      <c r="G2693" s="46"/>
    </row>
    <row r="2694">
      <c r="A2694" s="35">
        <v>5.0</v>
      </c>
      <c r="B2694" s="36">
        <v>15.0</v>
      </c>
      <c r="C2694" s="37">
        <v>47983.0</v>
      </c>
      <c r="D2694" s="38" t="s">
        <v>184</v>
      </c>
      <c r="E2694" s="27" t="str">
        <f t="shared" si="1"/>
        <v>semaine n° 20</v>
      </c>
      <c r="G2694" s="46"/>
    </row>
    <row r="2695">
      <c r="A2695" s="35">
        <v>5.0</v>
      </c>
      <c r="B2695" s="36">
        <v>16.0</v>
      </c>
      <c r="C2695" s="37">
        <v>47984.0</v>
      </c>
      <c r="D2695" s="38" t="s">
        <v>185</v>
      </c>
      <c r="E2695" s="27" t="str">
        <f t="shared" si="1"/>
        <v>semaine n° 20</v>
      </c>
      <c r="G2695" s="46"/>
    </row>
    <row r="2696">
      <c r="A2696" s="35">
        <v>5.0</v>
      </c>
      <c r="B2696" s="36">
        <v>17.0</v>
      </c>
      <c r="C2696" s="37">
        <v>47985.0</v>
      </c>
      <c r="D2696" s="38" t="s">
        <v>186</v>
      </c>
      <c r="E2696" s="27" t="str">
        <f t="shared" si="1"/>
        <v>semaine n° 20</v>
      </c>
      <c r="G2696" s="46"/>
    </row>
    <row r="2697">
      <c r="A2697" s="35">
        <v>5.0</v>
      </c>
      <c r="B2697" s="36">
        <v>18.0</v>
      </c>
      <c r="C2697" s="37">
        <v>47986.0</v>
      </c>
      <c r="D2697" s="38" t="s">
        <v>187</v>
      </c>
      <c r="E2697" s="27" t="str">
        <f t="shared" si="1"/>
        <v>semaine n° 21</v>
      </c>
      <c r="G2697" s="46"/>
    </row>
    <row r="2698">
      <c r="A2698" s="35">
        <v>5.0</v>
      </c>
      <c r="B2698" s="36">
        <v>19.0</v>
      </c>
      <c r="C2698" s="37">
        <v>47987.0</v>
      </c>
      <c r="D2698" s="38" t="s">
        <v>188</v>
      </c>
      <c r="E2698" s="27" t="str">
        <f t="shared" si="1"/>
        <v>semaine n° 21</v>
      </c>
      <c r="G2698" s="46"/>
    </row>
    <row r="2699">
      <c r="A2699" s="35">
        <v>5.0</v>
      </c>
      <c r="B2699" s="36">
        <v>20.0</v>
      </c>
      <c r="C2699" s="37">
        <v>47988.0</v>
      </c>
      <c r="D2699" s="38" t="s">
        <v>189</v>
      </c>
      <c r="E2699" s="27" t="str">
        <f t="shared" si="1"/>
        <v>semaine n° 21</v>
      </c>
      <c r="G2699" s="46"/>
    </row>
    <row r="2700">
      <c r="A2700" s="35">
        <v>5.0</v>
      </c>
      <c r="B2700" s="36">
        <v>21.0</v>
      </c>
      <c r="C2700" s="37">
        <v>47989.0</v>
      </c>
      <c r="D2700" s="38" t="s">
        <v>190</v>
      </c>
      <c r="E2700" s="27" t="str">
        <f t="shared" si="1"/>
        <v>semaine n° 21</v>
      </c>
      <c r="G2700" s="46"/>
    </row>
    <row r="2701">
      <c r="A2701" s="35">
        <v>5.0</v>
      </c>
      <c r="B2701" s="36">
        <v>22.0</v>
      </c>
      <c r="C2701" s="37">
        <v>47990.0</v>
      </c>
      <c r="D2701" s="38" t="s">
        <v>191</v>
      </c>
      <c r="E2701" s="27" t="str">
        <f t="shared" si="1"/>
        <v>semaine n° 21</v>
      </c>
      <c r="G2701" s="46"/>
    </row>
    <row r="2702">
      <c r="A2702" s="35">
        <v>5.0</v>
      </c>
      <c r="B2702" s="36">
        <v>23.0</v>
      </c>
      <c r="C2702" s="37">
        <v>47991.0</v>
      </c>
      <c r="D2702" s="38" t="s">
        <v>192</v>
      </c>
      <c r="E2702" s="27" t="str">
        <f t="shared" si="1"/>
        <v>semaine n° 21</v>
      </c>
      <c r="G2702" s="46"/>
    </row>
    <row r="2703">
      <c r="A2703" s="35">
        <v>5.0</v>
      </c>
      <c r="B2703" s="36">
        <v>24.0</v>
      </c>
      <c r="C2703" s="37">
        <v>47992.0</v>
      </c>
      <c r="D2703" s="38" t="s">
        <v>193</v>
      </c>
      <c r="E2703" s="27" t="str">
        <f t="shared" si="1"/>
        <v>semaine n° 21</v>
      </c>
      <c r="G2703" s="46"/>
    </row>
    <row r="2704">
      <c r="A2704" s="35">
        <v>5.0</v>
      </c>
      <c r="B2704" s="36">
        <v>25.0</v>
      </c>
      <c r="C2704" s="37">
        <v>47993.0</v>
      </c>
      <c r="D2704" s="38" t="s">
        <v>194</v>
      </c>
      <c r="E2704" s="27" t="str">
        <f t="shared" si="1"/>
        <v>semaine n° 22</v>
      </c>
      <c r="G2704" s="46"/>
    </row>
    <row r="2705">
      <c r="A2705" s="35">
        <v>5.0</v>
      </c>
      <c r="B2705" s="36">
        <v>26.0</v>
      </c>
      <c r="C2705" s="37">
        <v>47994.0</v>
      </c>
      <c r="D2705" s="38" t="s">
        <v>195</v>
      </c>
      <c r="E2705" s="27" t="str">
        <f t="shared" si="1"/>
        <v>semaine n° 22</v>
      </c>
      <c r="G2705" s="46"/>
    </row>
    <row r="2706">
      <c r="A2706" s="35">
        <v>5.0</v>
      </c>
      <c r="B2706" s="36">
        <v>27.0</v>
      </c>
      <c r="C2706" s="37">
        <v>47995.0</v>
      </c>
      <c r="D2706" s="38" t="s">
        <v>196</v>
      </c>
      <c r="E2706" s="27" t="str">
        <f t="shared" si="1"/>
        <v>semaine n° 22</v>
      </c>
      <c r="G2706" s="46"/>
    </row>
    <row r="2707">
      <c r="A2707" s="35">
        <v>5.0</v>
      </c>
      <c r="B2707" s="36">
        <v>28.0</v>
      </c>
      <c r="C2707" s="37">
        <v>47996.0</v>
      </c>
      <c r="D2707" s="38" t="s">
        <v>197</v>
      </c>
      <c r="E2707" s="27" t="str">
        <f t="shared" si="1"/>
        <v>semaine n° 22</v>
      </c>
      <c r="G2707" s="46"/>
    </row>
    <row r="2708">
      <c r="A2708" s="35">
        <v>5.0</v>
      </c>
      <c r="B2708" s="36">
        <v>29.0</v>
      </c>
      <c r="C2708" s="37">
        <v>47997.0</v>
      </c>
      <c r="D2708" s="38" t="s">
        <v>198</v>
      </c>
      <c r="E2708" s="27" t="str">
        <f t="shared" si="1"/>
        <v>semaine n° 22</v>
      </c>
      <c r="G2708" s="46"/>
    </row>
    <row r="2709">
      <c r="A2709" s="35">
        <v>5.0</v>
      </c>
      <c r="B2709" s="36">
        <v>30.0</v>
      </c>
      <c r="C2709" s="37">
        <v>47998.0</v>
      </c>
      <c r="D2709" s="38" t="s">
        <v>199</v>
      </c>
      <c r="E2709" s="27" t="str">
        <f t="shared" si="1"/>
        <v>semaine n° 22</v>
      </c>
      <c r="G2709" s="46"/>
    </row>
    <row r="2710">
      <c r="A2710" s="35">
        <v>5.0</v>
      </c>
      <c r="B2710" s="36">
        <v>31.0</v>
      </c>
      <c r="C2710" s="37">
        <v>47999.0</v>
      </c>
      <c r="D2710" s="38" t="s">
        <v>200</v>
      </c>
      <c r="E2710" s="27" t="str">
        <f t="shared" si="1"/>
        <v>semaine n° 22</v>
      </c>
      <c r="G2710" s="46"/>
    </row>
    <row r="2711">
      <c r="A2711" s="35">
        <v>6.0</v>
      </c>
      <c r="B2711" s="36">
        <v>1.0</v>
      </c>
      <c r="C2711" s="37">
        <v>48000.0</v>
      </c>
      <c r="D2711" s="38" t="s">
        <v>201</v>
      </c>
      <c r="E2711" s="27" t="str">
        <f t="shared" si="1"/>
        <v>semaine n° 23</v>
      </c>
      <c r="G2711" s="46"/>
    </row>
    <row r="2712">
      <c r="A2712" s="35">
        <v>6.0</v>
      </c>
      <c r="B2712" s="36">
        <v>2.0</v>
      </c>
      <c r="C2712" s="37">
        <v>48001.0</v>
      </c>
      <c r="D2712" s="38" t="s">
        <v>202</v>
      </c>
      <c r="E2712" s="27" t="str">
        <f t="shared" si="1"/>
        <v>semaine n° 23</v>
      </c>
      <c r="G2712" s="46"/>
    </row>
    <row r="2713">
      <c r="A2713" s="35">
        <v>6.0</v>
      </c>
      <c r="B2713" s="36">
        <v>3.0</v>
      </c>
      <c r="C2713" s="37">
        <v>48002.0</v>
      </c>
      <c r="D2713" s="38" t="s">
        <v>203</v>
      </c>
      <c r="E2713" s="27" t="str">
        <f t="shared" si="1"/>
        <v>semaine n° 23</v>
      </c>
      <c r="G2713" s="46"/>
    </row>
    <row r="2714">
      <c r="A2714" s="35">
        <v>6.0</v>
      </c>
      <c r="B2714" s="36">
        <v>4.0</v>
      </c>
      <c r="C2714" s="37">
        <v>48003.0</v>
      </c>
      <c r="D2714" s="38" t="s">
        <v>204</v>
      </c>
      <c r="E2714" s="27" t="str">
        <f t="shared" si="1"/>
        <v>semaine n° 23</v>
      </c>
      <c r="G2714" s="46"/>
    </row>
    <row r="2715">
      <c r="A2715" s="35">
        <v>6.0</v>
      </c>
      <c r="B2715" s="36">
        <v>5.0</v>
      </c>
      <c r="C2715" s="37">
        <v>48004.0</v>
      </c>
      <c r="D2715" s="38" t="s">
        <v>205</v>
      </c>
      <c r="E2715" s="27" t="str">
        <f t="shared" si="1"/>
        <v>semaine n° 23</v>
      </c>
      <c r="G2715" s="46"/>
    </row>
    <row r="2716">
      <c r="A2716" s="35">
        <v>6.0</v>
      </c>
      <c r="B2716" s="36">
        <v>6.0</v>
      </c>
      <c r="C2716" s="37">
        <v>48005.0</v>
      </c>
      <c r="D2716" s="38" t="s">
        <v>206</v>
      </c>
      <c r="E2716" s="27" t="str">
        <f t="shared" si="1"/>
        <v>semaine n° 23</v>
      </c>
      <c r="G2716" s="46"/>
    </row>
    <row r="2717">
      <c r="A2717" s="35">
        <v>6.0</v>
      </c>
      <c r="B2717" s="36">
        <v>7.0</v>
      </c>
      <c r="C2717" s="37">
        <v>48006.0</v>
      </c>
      <c r="D2717" s="38" t="s">
        <v>207</v>
      </c>
      <c r="E2717" s="27" t="str">
        <f t="shared" si="1"/>
        <v>semaine n° 23</v>
      </c>
      <c r="G2717" s="46"/>
    </row>
    <row r="2718">
      <c r="A2718" s="35">
        <v>6.0</v>
      </c>
      <c r="B2718" s="36">
        <v>8.0</v>
      </c>
      <c r="C2718" s="37">
        <v>48007.0</v>
      </c>
      <c r="D2718" s="38" t="s">
        <v>208</v>
      </c>
      <c r="E2718" s="27" t="str">
        <f t="shared" si="1"/>
        <v>semaine n° 24</v>
      </c>
      <c r="G2718" s="46"/>
    </row>
    <row r="2719">
      <c r="A2719" s="35">
        <v>6.0</v>
      </c>
      <c r="B2719" s="36">
        <v>9.0</v>
      </c>
      <c r="C2719" s="37">
        <v>48008.0</v>
      </c>
      <c r="D2719" s="38" t="s">
        <v>209</v>
      </c>
      <c r="E2719" s="27" t="str">
        <f t="shared" si="1"/>
        <v>semaine n° 24</v>
      </c>
      <c r="G2719" s="46"/>
    </row>
    <row r="2720">
      <c r="A2720" s="35">
        <v>6.0</v>
      </c>
      <c r="B2720" s="36">
        <v>10.0</v>
      </c>
      <c r="C2720" s="37">
        <v>48009.0</v>
      </c>
      <c r="D2720" s="38" t="s">
        <v>210</v>
      </c>
      <c r="E2720" s="27" t="str">
        <f t="shared" si="1"/>
        <v>semaine n° 24</v>
      </c>
      <c r="G2720" s="46"/>
    </row>
    <row r="2721">
      <c r="A2721" s="35">
        <v>6.0</v>
      </c>
      <c r="B2721" s="36">
        <v>11.0</v>
      </c>
      <c r="C2721" s="37">
        <v>48010.0</v>
      </c>
      <c r="D2721" s="38" t="s">
        <v>211</v>
      </c>
      <c r="E2721" s="27" t="str">
        <f t="shared" si="1"/>
        <v>semaine n° 24</v>
      </c>
      <c r="G2721" s="46"/>
    </row>
    <row r="2722">
      <c r="A2722" s="35">
        <v>6.0</v>
      </c>
      <c r="B2722" s="36">
        <v>12.0</v>
      </c>
      <c r="C2722" s="37">
        <v>48011.0</v>
      </c>
      <c r="D2722" s="38" t="s">
        <v>212</v>
      </c>
      <c r="E2722" s="27" t="str">
        <f t="shared" si="1"/>
        <v>semaine n° 24</v>
      </c>
      <c r="G2722" s="46"/>
    </row>
    <row r="2723">
      <c r="A2723" s="35">
        <v>6.0</v>
      </c>
      <c r="B2723" s="36">
        <v>13.0</v>
      </c>
      <c r="C2723" s="37">
        <v>48012.0</v>
      </c>
      <c r="D2723" s="38" t="s">
        <v>213</v>
      </c>
      <c r="E2723" s="27" t="str">
        <f t="shared" si="1"/>
        <v>semaine n° 24</v>
      </c>
      <c r="G2723" s="46"/>
    </row>
    <row r="2724">
      <c r="A2724" s="35">
        <v>6.0</v>
      </c>
      <c r="B2724" s="36">
        <v>14.0</v>
      </c>
      <c r="C2724" s="37">
        <v>48013.0</v>
      </c>
      <c r="D2724" s="38" t="s">
        <v>214</v>
      </c>
      <c r="E2724" s="27" t="str">
        <f t="shared" si="1"/>
        <v>semaine n° 24</v>
      </c>
      <c r="G2724" s="46"/>
    </row>
    <row r="2725">
      <c r="A2725" s="35">
        <v>6.0</v>
      </c>
      <c r="B2725" s="36">
        <v>15.0</v>
      </c>
      <c r="C2725" s="37">
        <v>48014.0</v>
      </c>
      <c r="D2725" s="38" t="s">
        <v>215</v>
      </c>
      <c r="E2725" s="27" t="str">
        <f t="shared" si="1"/>
        <v>semaine n° 25</v>
      </c>
      <c r="G2725" s="46"/>
    </row>
    <row r="2726">
      <c r="A2726" s="35">
        <v>6.0</v>
      </c>
      <c r="B2726" s="36">
        <v>16.0</v>
      </c>
      <c r="C2726" s="37">
        <v>48015.0</v>
      </c>
      <c r="D2726" s="38" t="s">
        <v>216</v>
      </c>
      <c r="E2726" s="27" t="str">
        <f t="shared" si="1"/>
        <v>semaine n° 25</v>
      </c>
      <c r="G2726" s="46"/>
    </row>
    <row r="2727">
      <c r="A2727" s="35">
        <v>6.0</v>
      </c>
      <c r="B2727" s="36">
        <v>17.0</v>
      </c>
      <c r="C2727" s="37">
        <v>48016.0</v>
      </c>
      <c r="D2727" s="38" t="s">
        <v>217</v>
      </c>
      <c r="E2727" s="27" t="str">
        <f t="shared" si="1"/>
        <v>semaine n° 25</v>
      </c>
      <c r="G2727" s="46"/>
    </row>
    <row r="2728">
      <c r="A2728" s="35">
        <v>6.0</v>
      </c>
      <c r="B2728" s="36">
        <v>18.0</v>
      </c>
      <c r="C2728" s="37">
        <v>48017.0</v>
      </c>
      <c r="D2728" s="38" t="s">
        <v>218</v>
      </c>
      <c r="E2728" s="27" t="str">
        <f t="shared" si="1"/>
        <v>semaine n° 25</v>
      </c>
      <c r="G2728" s="46"/>
    </row>
    <row r="2729">
      <c r="A2729" s="35">
        <v>6.0</v>
      </c>
      <c r="B2729" s="36">
        <v>19.0</v>
      </c>
      <c r="C2729" s="37">
        <v>48018.0</v>
      </c>
      <c r="D2729" s="38" t="s">
        <v>219</v>
      </c>
      <c r="E2729" s="27" t="str">
        <f t="shared" si="1"/>
        <v>semaine n° 25</v>
      </c>
      <c r="G2729" s="46"/>
    </row>
    <row r="2730">
      <c r="A2730" s="35">
        <v>6.0</v>
      </c>
      <c r="B2730" s="36">
        <v>20.0</v>
      </c>
      <c r="C2730" s="37">
        <v>48019.0</v>
      </c>
      <c r="D2730" s="38" t="s">
        <v>220</v>
      </c>
      <c r="E2730" s="27" t="str">
        <f t="shared" si="1"/>
        <v>semaine n° 25</v>
      </c>
      <c r="G2730" s="46"/>
    </row>
    <row r="2731">
      <c r="A2731" s="35">
        <v>6.0</v>
      </c>
      <c r="B2731" s="36">
        <v>21.0</v>
      </c>
      <c r="C2731" s="37">
        <v>48020.0</v>
      </c>
      <c r="D2731" s="38" t="s">
        <v>221</v>
      </c>
      <c r="E2731" s="27" t="str">
        <f t="shared" si="1"/>
        <v>semaine n° 25</v>
      </c>
      <c r="G2731" s="46"/>
    </row>
    <row r="2732">
      <c r="A2732" s="35">
        <v>6.0</v>
      </c>
      <c r="B2732" s="36">
        <v>22.0</v>
      </c>
      <c r="C2732" s="37">
        <v>48021.0</v>
      </c>
      <c r="D2732" s="38" t="s">
        <v>222</v>
      </c>
      <c r="E2732" s="27" t="str">
        <f t="shared" si="1"/>
        <v>semaine n° 26</v>
      </c>
      <c r="G2732" s="46"/>
    </row>
    <row r="2733">
      <c r="A2733" s="35">
        <v>6.0</v>
      </c>
      <c r="B2733" s="36">
        <v>23.0</v>
      </c>
      <c r="C2733" s="37">
        <v>48022.0</v>
      </c>
      <c r="D2733" s="38" t="s">
        <v>223</v>
      </c>
      <c r="E2733" s="27" t="str">
        <f t="shared" si="1"/>
        <v>semaine n° 26</v>
      </c>
      <c r="G2733" s="46"/>
    </row>
    <row r="2734">
      <c r="A2734" s="35">
        <v>6.0</v>
      </c>
      <c r="B2734" s="36">
        <v>24.0</v>
      </c>
      <c r="C2734" s="37">
        <v>48023.0</v>
      </c>
      <c r="D2734" s="38" t="s">
        <v>147</v>
      </c>
      <c r="E2734" s="27" t="str">
        <f t="shared" si="1"/>
        <v>semaine n° 26</v>
      </c>
      <c r="G2734" s="46"/>
    </row>
    <row r="2735">
      <c r="A2735" s="35">
        <v>6.0</v>
      </c>
      <c r="B2735" s="36">
        <v>25.0</v>
      </c>
      <c r="C2735" s="37">
        <v>48024.0</v>
      </c>
      <c r="D2735" s="38" t="s">
        <v>224</v>
      </c>
      <c r="E2735" s="27" t="str">
        <f t="shared" si="1"/>
        <v>semaine n° 26</v>
      </c>
      <c r="G2735" s="46"/>
    </row>
    <row r="2736">
      <c r="A2736" s="35">
        <v>6.0</v>
      </c>
      <c r="B2736" s="36">
        <v>26.0</v>
      </c>
      <c r="C2736" s="37">
        <v>48025.0</v>
      </c>
      <c r="D2736" s="38" t="s">
        <v>225</v>
      </c>
      <c r="E2736" s="27" t="str">
        <f t="shared" si="1"/>
        <v>semaine n° 26</v>
      </c>
      <c r="G2736" s="46"/>
    </row>
    <row r="2737">
      <c r="A2737" s="35">
        <v>6.0</v>
      </c>
      <c r="B2737" s="36">
        <v>27.0</v>
      </c>
      <c r="C2737" s="37">
        <v>48026.0</v>
      </c>
      <c r="D2737" s="38" t="s">
        <v>226</v>
      </c>
      <c r="E2737" s="27" t="str">
        <f t="shared" si="1"/>
        <v>semaine n° 26</v>
      </c>
      <c r="G2737" s="46"/>
    </row>
    <row r="2738">
      <c r="A2738" s="35">
        <v>6.0</v>
      </c>
      <c r="B2738" s="36">
        <v>28.0</v>
      </c>
      <c r="C2738" s="37">
        <v>48027.0</v>
      </c>
      <c r="D2738" s="38" t="s">
        <v>227</v>
      </c>
      <c r="E2738" s="27" t="str">
        <f t="shared" si="1"/>
        <v>semaine n° 26</v>
      </c>
      <c r="G2738" s="46"/>
    </row>
    <row r="2739">
      <c r="A2739" s="35">
        <v>6.0</v>
      </c>
      <c r="B2739" s="36">
        <v>29.0</v>
      </c>
      <c r="C2739" s="37">
        <v>48028.0</v>
      </c>
      <c r="D2739" s="38" t="s">
        <v>228</v>
      </c>
      <c r="E2739" s="27" t="str">
        <f t="shared" si="1"/>
        <v>semaine n° 27</v>
      </c>
      <c r="G2739" s="46"/>
    </row>
    <row r="2740">
      <c r="A2740" s="35">
        <v>6.0</v>
      </c>
      <c r="B2740" s="36">
        <v>30.0</v>
      </c>
      <c r="C2740" s="37">
        <v>48029.0</v>
      </c>
      <c r="D2740" s="38" t="s">
        <v>229</v>
      </c>
      <c r="E2740" s="27" t="str">
        <f t="shared" si="1"/>
        <v>semaine n° 27</v>
      </c>
      <c r="G2740" s="46"/>
    </row>
    <row r="2741">
      <c r="A2741" s="35">
        <v>7.0</v>
      </c>
      <c r="B2741" s="36">
        <v>1.0</v>
      </c>
      <c r="C2741" s="37">
        <v>48030.0</v>
      </c>
      <c r="D2741" s="38" t="s">
        <v>230</v>
      </c>
      <c r="E2741" s="27" t="str">
        <f t="shared" si="1"/>
        <v>semaine n° 27</v>
      </c>
      <c r="G2741" s="46"/>
    </row>
    <row r="2742">
      <c r="A2742" s="35">
        <v>7.0</v>
      </c>
      <c r="B2742" s="36">
        <v>2.0</v>
      </c>
      <c r="C2742" s="37">
        <v>48031.0</v>
      </c>
      <c r="D2742" s="38" t="s">
        <v>231</v>
      </c>
      <c r="E2742" s="27" t="str">
        <f t="shared" si="1"/>
        <v>semaine n° 27</v>
      </c>
      <c r="G2742" s="46"/>
    </row>
    <row r="2743">
      <c r="A2743" s="35">
        <v>7.0</v>
      </c>
      <c r="B2743" s="36">
        <v>3.0</v>
      </c>
      <c r="C2743" s="37">
        <v>48032.0</v>
      </c>
      <c r="D2743" s="38" t="s">
        <v>77</v>
      </c>
      <c r="E2743" s="27" t="str">
        <f t="shared" si="1"/>
        <v>semaine n° 27</v>
      </c>
      <c r="G2743" s="46"/>
    </row>
    <row r="2744">
      <c r="A2744" s="35">
        <v>7.0</v>
      </c>
      <c r="B2744" s="36">
        <v>4.0</v>
      </c>
      <c r="C2744" s="37">
        <v>48033.0</v>
      </c>
      <c r="D2744" s="38" t="s">
        <v>232</v>
      </c>
      <c r="E2744" s="27" t="str">
        <f t="shared" si="1"/>
        <v>semaine n° 27</v>
      </c>
      <c r="G2744" s="46"/>
    </row>
    <row r="2745">
      <c r="A2745" s="35">
        <v>7.0</v>
      </c>
      <c r="B2745" s="36">
        <v>5.0</v>
      </c>
      <c r="C2745" s="37">
        <v>48034.0</v>
      </c>
      <c r="D2745" s="38" t="s">
        <v>213</v>
      </c>
      <c r="E2745" s="27" t="str">
        <f t="shared" si="1"/>
        <v>semaine n° 27</v>
      </c>
      <c r="G2745" s="46"/>
    </row>
    <row r="2746">
      <c r="A2746" s="35">
        <v>7.0</v>
      </c>
      <c r="B2746" s="36">
        <v>6.0</v>
      </c>
      <c r="C2746" s="37">
        <v>48035.0</v>
      </c>
      <c r="D2746" s="38" t="s">
        <v>233</v>
      </c>
      <c r="E2746" s="27" t="str">
        <f t="shared" si="1"/>
        <v>semaine n° 28</v>
      </c>
      <c r="G2746" s="46"/>
    </row>
    <row r="2747">
      <c r="A2747" s="35">
        <v>7.0</v>
      </c>
      <c r="B2747" s="36">
        <v>7.0</v>
      </c>
      <c r="C2747" s="37">
        <v>48036.0</v>
      </c>
      <c r="D2747" s="38" t="s">
        <v>234</v>
      </c>
      <c r="E2747" s="27" t="str">
        <f t="shared" si="1"/>
        <v>semaine n° 28</v>
      </c>
      <c r="G2747" s="46"/>
    </row>
    <row r="2748">
      <c r="A2748" s="35">
        <v>7.0</v>
      </c>
      <c r="B2748" s="36">
        <v>8.0</v>
      </c>
      <c r="C2748" s="37">
        <v>48037.0</v>
      </c>
      <c r="D2748" s="38" t="s">
        <v>235</v>
      </c>
      <c r="E2748" s="27" t="str">
        <f t="shared" si="1"/>
        <v>semaine n° 28</v>
      </c>
      <c r="G2748" s="46"/>
    </row>
    <row r="2749">
      <c r="A2749" s="35">
        <v>7.0</v>
      </c>
      <c r="B2749" s="36">
        <v>9.0</v>
      </c>
      <c r="C2749" s="37">
        <v>48038.0</v>
      </c>
      <c r="D2749" s="38" t="s">
        <v>236</v>
      </c>
      <c r="E2749" s="27" t="str">
        <f t="shared" si="1"/>
        <v>semaine n° 28</v>
      </c>
      <c r="G2749" s="46"/>
    </row>
    <row r="2750">
      <c r="A2750" s="35">
        <v>7.0</v>
      </c>
      <c r="B2750" s="36">
        <v>10.0</v>
      </c>
      <c r="C2750" s="37">
        <v>48039.0</v>
      </c>
      <c r="D2750" s="38" t="s">
        <v>237</v>
      </c>
      <c r="E2750" s="27" t="str">
        <f t="shared" si="1"/>
        <v>semaine n° 28</v>
      </c>
      <c r="G2750" s="46"/>
    </row>
    <row r="2751">
      <c r="A2751" s="35">
        <v>7.0</v>
      </c>
      <c r="B2751" s="36">
        <v>11.0</v>
      </c>
      <c r="C2751" s="37">
        <v>48040.0</v>
      </c>
      <c r="D2751" s="38" t="s">
        <v>238</v>
      </c>
      <c r="E2751" s="27" t="str">
        <f t="shared" si="1"/>
        <v>semaine n° 28</v>
      </c>
      <c r="G2751" s="46"/>
    </row>
    <row r="2752">
      <c r="A2752" s="35">
        <v>7.0</v>
      </c>
      <c r="B2752" s="36">
        <v>12.0</v>
      </c>
      <c r="C2752" s="37">
        <v>48041.0</v>
      </c>
      <c r="D2752" s="38" t="s">
        <v>239</v>
      </c>
      <c r="E2752" s="27" t="str">
        <f t="shared" si="1"/>
        <v>semaine n° 28</v>
      </c>
      <c r="G2752" s="46"/>
    </row>
    <row r="2753">
      <c r="A2753" s="35">
        <v>7.0</v>
      </c>
      <c r="B2753" s="36">
        <v>13.0</v>
      </c>
      <c r="C2753" s="37">
        <v>48042.0</v>
      </c>
      <c r="D2753" s="38" t="s">
        <v>240</v>
      </c>
      <c r="E2753" s="27" t="str">
        <f t="shared" si="1"/>
        <v>semaine n° 29</v>
      </c>
      <c r="G2753" s="46"/>
    </row>
    <row r="2754">
      <c r="A2754" s="35">
        <v>7.0</v>
      </c>
      <c r="B2754" s="36">
        <v>14.0</v>
      </c>
      <c r="C2754" s="37">
        <v>48043.0</v>
      </c>
      <c r="D2754" s="38" t="s">
        <v>241</v>
      </c>
      <c r="E2754" s="27" t="str">
        <f t="shared" si="1"/>
        <v>semaine n° 29</v>
      </c>
      <c r="G2754" s="46"/>
    </row>
    <row r="2755">
      <c r="A2755" s="35">
        <v>7.0</v>
      </c>
      <c r="B2755" s="36">
        <v>15.0</v>
      </c>
      <c r="C2755" s="37">
        <v>48044.0</v>
      </c>
      <c r="D2755" s="38" t="s">
        <v>242</v>
      </c>
      <c r="E2755" s="27" t="str">
        <f t="shared" si="1"/>
        <v>semaine n° 29</v>
      </c>
      <c r="G2755" s="46"/>
    </row>
    <row r="2756">
      <c r="A2756" s="35">
        <v>7.0</v>
      </c>
      <c r="B2756" s="36">
        <v>16.0</v>
      </c>
      <c r="C2756" s="37">
        <v>48045.0</v>
      </c>
      <c r="D2756" s="38" t="s">
        <v>243</v>
      </c>
      <c r="E2756" s="27" t="str">
        <f t="shared" si="1"/>
        <v>semaine n° 29</v>
      </c>
      <c r="G2756" s="46"/>
    </row>
    <row r="2757">
      <c r="A2757" s="35">
        <v>7.0</v>
      </c>
      <c r="B2757" s="36">
        <v>17.0</v>
      </c>
      <c r="C2757" s="37">
        <v>48046.0</v>
      </c>
      <c r="D2757" s="38" t="s">
        <v>244</v>
      </c>
      <c r="E2757" s="27" t="str">
        <f t="shared" si="1"/>
        <v>semaine n° 29</v>
      </c>
      <c r="G2757" s="46"/>
    </row>
    <row r="2758">
      <c r="A2758" s="35">
        <v>7.0</v>
      </c>
      <c r="B2758" s="36">
        <v>18.0</v>
      </c>
      <c r="C2758" s="37">
        <v>48047.0</v>
      </c>
      <c r="D2758" s="38" t="s">
        <v>245</v>
      </c>
      <c r="E2758" s="27" t="str">
        <f t="shared" si="1"/>
        <v>semaine n° 29</v>
      </c>
      <c r="G2758" s="46"/>
    </row>
    <row r="2759">
      <c r="A2759" s="35">
        <v>7.0</v>
      </c>
      <c r="B2759" s="36">
        <v>19.0</v>
      </c>
      <c r="C2759" s="37">
        <v>48048.0</v>
      </c>
      <c r="D2759" s="38" t="s">
        <v>246</v>
      </c>
      <c r="E2759" s="27" t="str">
        <f t="shared" si="1"/>
        <v>semaine n° 29</v>
      </c>
      <c r="G2759" s="46"/>
    </row>
    <row r="2760">
      <c r="A2760" s="35">
        <v>7.0</v>
      </c>
      <c r="B2760" s="36">
        <v>20.0</v>
      </c>
      <c r="C2760" s="37">
        <v>48049.0</v>
      </c>
      <c r="D2760" s="38" t="s">
        <v>247</v>
      </c>
      <c r="E2760" s="27" t="str">
        <f t="shared" si="1"/>
        <v>semaine n° 30</v>
      </c>
      <c r="G2760" s="46"/>
    </row>
    <row r="2761">
      <c r="A2761" s="35">
        <v>7.0</v>
      </c>
      <c r="B2761" s="36">
        <v>21.0</v>
      </c>
      <c r="C2761" s="37">
        <v>48050.0</v>
      </c>
      <c r="D2761" s="38" t="s">
        <v>248</v>
      </c>
      <c r="E2761" s="27" t="str">
        <f t="shared" si="1"/>
        <v>semaine n° 30</v>
      </c>
      <c r="G2761" s="46"/>
    </row>
    <row r="2762">
      <c r="A2762" s="35">
        <v>7.0</v>
      </c>
      <c r="B2762" s="36">
        <v>22.0</v>
      </c>
      <c r="C2762" s="37">
        <v>48051.0</v>
      </c>
      <c r="D2762" s="38" t="s">
        <v>249</v>
      </c>
      <c r="E2762" s="27" t="str">
        <f t="shared" si="1"/>
        <v>semaine n° 30</v>
      </c>
      <c r="G2762" s="46"/>
    </row>
    <row r="2763">
      <c r="A2763" s="35">
        <v>7.0</v>
      </c>
      <c r="B2763" s="36">
        <v>23.0</v>
      </c>
      <c r="C2763" s="37">
        <v>48052.0</v>
      </c>
      <c r="D2763" s="38" t="s">
        <v>250</v>
      </c>
      <c r="E2763" s="27" t="str">
        <f t="shared" si="1"/>
        <v>semaine n° 30</v>
      </c>
      <c r="G2763" s="46"/>
    </row>
    <row r="2764">
      <c r="A2764" s="35">
        <v>7.0</v>
      </c>
      <c r="B2764" s="36">
        <v>24.0</v>
      </c>
      <c r="C2764" s="37">
        <v>48053.0</v>
      </c>
      <c r="D2764" s="38" t="s">
        <v>251</v>
      </c>
      <c r="E2764" s="27" t="str">
        <f t="shared" si="1"/>
        <v>semaine n° 30</v>
      </c>
      <c r="G2764" s="46"/>
    </row>
    <row r="2765">
      <c r="A2765" s="35">
        <v>7.0</v>
      </c>
      <c r="B2765" s="36">
        <v>25.0</v>
      </c>
      <c r="C2765" s="37">
        <v>48054.0</v>
      </c>
      <c r="D2765" s="38" t="s">
        <v>252</v>
      </c>
      <c r="E2765" s="27" t="str">
        <f t="shared" si="1"/>
        <v>semaine n° 30</v>
      </c>
      <c r="G2765" s="46"/>
    </row>
    <row r="2766">
      <c r="A2766" s="35">
        <v>7.0</v>
      </c>
      <c r="B2766" s="36">
        <v>26.0</v>
      </c>
      <c r="C2766" s="37">
        <v>48055.0</v>
      </c>
      <c r="D2766" s="38" t="s">
        <v>253</v>
      </c>
      <c r="E2766" s="27" t="str">
        <f t="shared" si="1"/>
        <v>semaine n° 30</v>
      </c>
      <c r="G2766" s="46"/>
    </row>
    <row r="2767">
      <c r="A2767" s="35">
        <v>7.0</v>
      </c>
      <c r="B2767" s="36">
        <v>27.0</v>
      </c>
      <c r="C2767" s="37">
        <v>48056.0</v>
      </c>
      <c r="D2767" s="38" t="s">
        <v>254</v>
      </c>
      <c r="E2767" s="27" t="str">
        <f t="shared" si="1"/>
        <v>semaine n° 31</v>
      </c>
      <c r="G2767" s="46"/>
    </row>
    <row r="2768">
      <c r="A2768" s="35">
        <v>7.0</v>
      </c>
      <c r="B2768" s="36">
        <v>28.0</v>
      </c>
      <c r="C2768" s="37">
        <v>48057.0</v>
      </c>
      <c r="D2768" s="38" t="s">
        <v>255</v>
      </c>
      <c r="E2768" s="27" t="str">
        <f t="shared" si="1"/>
        <v>semaine n° 31</v>
      </c>
      <c r="G2768" s="46"/>
    </row>
    <row r="2769">
      <c r="A2769" s="35">
        <v>7.0</v>
      </c>
      <c r="B2769" s="36">
        <v>29.0</v>
      </c>
      <c r="C2769" s="37">
        <v>48058.0</v>
      </c>
      <c r="D2769" s="38" t="s">
        <v>256</v>
      </c>
      <c r="E2769" s="27" t="str">
        <f t="shared" si="1"/>
        <v>semaine n° 31</v>
      </c>
      <c r="G2769" s="46"/>
    </row>
    <row r="2770">
      <c r="A2770" s="35">
        <v>7.0</v>
      </c>
      <c r="B2770" s="36">
        <v>30.0</v>
      </c>
      <c r="C2770" s="37">
        <v>48059.0</v>
      </c>
      <c r="D2770" s="38" t="s">
        <v>257</v>
      </c>
      <c r="E2770" s="27" t="str">
        <f t="shared" si="1"/>
        <v>semaine n° 31</v>
      </c>
      <c r="G2770" s="46"/>
    </row>
    <row r="2771">
      <c r="A2771" s="35">
        <v>7.0</v>
      </c>
      <c r="B2771" s="36">
        <v>31.0</v>
      </c>
      <c r="C2771" s="37">
        <v>48060.0</v>
      </c>
      <c r="D2771" s="38" t="s">
        <v>258</v>
      </c>
      <c r="E2771" s="27" t="str">
        <f t="shared" si="1"/>
        <v>semaine n° 31</v>
      </c>
      <c r="G2771" s="46"/>
    </row>
    <row r="2772">
      <c r="A2772" s="35">
        <v>8.0</v>
      </c>
      <c r="B2772" s="36">
        <v>1.0</v>
      </c>
      <c r="C2772" s="37">
        <v>48061.0</v>
      </c>
      <c r="D2772" s="38" t="s">
        <v>259</v>
      </c>
      <c r="E2772" s="27" t="str">
        <f t="shared" si="1"/>
        <v>semaine n° 31</v>
      </c>
      <c r="G2772" s="46"/>
    </row>
    <row r="2773">
      <c r="A2773" s="35">
        <v>8.0</v>
      </c>
      <c r="B2773" s="36">
        <v>2.0</v>
      </c>
      <c r="C2773" s="37">
        <v>48062.0</v>
      </c>
      <c r="D2773" s="38" t="s">
        <v>260</v>
      </c>
      <c r="E2773" s="27" t="str">
        <f t="shared" si="1"/>
        <v>semaine n° 31</v>
      </c>
      <c r="G2773" s="46"/>
    </row>
    <row r="2774">
      <c r="A2774" s="35">
        <v>8.0</v>
      </c>
      <c r="B2774" s="36">
        <v>3.0</v>
      </c>
      <c r="C2774" s="37">
        <v>48063.0</v>
      </c>
      <c r="D2774" s="38" t="s">
        <v>261</v>
      </c>
      <c r="E2774" s="27" t="str">
        <f t="shared" si="1"/>
        <v>semaine n° 32</v>
      </c>
      <c r="G2774" s="46"/>
    </row>
    <row r="2775">
      <c r="A2775" s="35">
        <v>8.0</v>
      </c>
      <c r="B2775" s="36">
        <v>4.0</v>
      </c>
      <c r="C2775" s="37">
        <v>48064.0</v>
      </c>
      <c r="D2775" s="38" t="s">
        <v>262</v>
      </c>
      <c r="E2775" s="27" t="str">
        <f t="shared" si="1"/>
        <v>semaine n° 32</v>
      </c>
      <c r="G2775" s="46"/>
    </row>
    <row r="2776">
      <c r="A2776" s="35">
        <v>8.0</v>
      </c>
      <c r="B2776" s="36">
        <v>5.0</v>
      </c>
      <c r="C2776" s="37">
        <v>48065.0</v>
      </c>
      <c r="D2776" s="38" t="s">
        <v>263</v>
      </c>
      <c r="E2776" s="27" t="str">
        <f t="shared" si="1"/>
        <v>semaine n° 32</v>
      </c>
      <c r="G2776" s="46"/>
    </row>
    <row r="2777">
      <c r="A2777" s="35">
        <v>8.0</v>
      </c>
      <c r="B2777" s="36">
        <v>6.0</v>
      </c>
      <c r="C2777" s="37">
        <v>48066.0</v>
      </c>
      <c r="D2777" s="38" t="s">
        <v>264</v>
      </c>
      <c r="E2777" s="27" t="str">
        <f t="shared" si="1"/>
        <v>semaine n° 32</v>
      </c>
      <c r="G2777" s="46"/>
    </row>
    <row r="2778">
      <c r="A2778" s="35">
        <v>8.0</v>
      </c>
      <c r="B2778" s="36">
        <v>7.0</v>
      </c>
      <c r="C2778" s="37">
        <v>48067.0</v>
      </c>
      <c r="D2778" s="38" t="s">
        <v>265</v>
      </c>
      <c r="E2778" s="27" t="str">
        <f t="shared" si="1"/>
        <v>semaine n° 32</v>
      </c>
      <c r="G2778" s="46"/>
    </row>
    <row r="2779">
      <c r="A2779" s="35">
        <v>8.0</v>
      </c>
      <c r="B2779" s="36">
        <v>8.0</v>
      </c>
      <c r="C2779" s="37">
        <v>48068.0</v>
      </c>
      <c r="D2779" s="38" t="s">
        <v>266</v>
      </c>
      <c r="E2779" s="27" t="str">
        <f t="shared" si="1"/>
        <v>semaine n° 32</v>
      </c>
      <c r="G2779" s="46"/>
    </row>
    <row r="2780">
      <c r="A2780" s="35">
        <v>8.0</v>
      </c>
      <c r="B2780" s="36">
        <v>9.0</v>
      </c>
      <c r="C2780" s="37">
        <v>48069.0</v>
      </c>
      <c r="D2780" s="38" t="s">
        <v>267</v>
      </c>
      <c r="E2780" s="27" t="str">
        <f t="shared" si="1"/>
        <v>semaine n° 32</v>
      </c>
      <c r="G2780" s="46"/>
    </row>
    <row r="2781">
      <c r="A2781" s="35">
        <v>8.0</v>
      </c>
      <c r="B2781" s="36">
        <v>10.0</v>
      </c>
      <c r="C2781" s="37">
        <v>48070.0</v>
      </c>
      <c r="D2781" s="38" t="s">
        <v>268</v>
      </c>
      <c r="E2781" s="27" t="str">
        <f t="shared" si="1"/>
        <v>semaine n° 33</v>
      </c>
      <c r="G2781" s="46"/>
    </row>
    <row r="2782">
      <c r="A2782" s="35">
        <v>8.0</v>
      </c>
      <c r="B2782" s="36">
        <v>11.0</v>
      </c>
      <c r="C2782" s="37">
        <v>48071.0</v>
      </c>
      <c r="D2782" s="38" t="s">
        <v>269</v>
      </c>
      <c r="E2782" s="27" t="str">
        <f t="shared" si="1"/>
        <v>semaine n° 33</v>
      </c>
      <c r="G2782" s="46"/>
    </row>
    <row r="2783">
      <c r="A2783" s="35">
        <v>8.0</v>
      </c>
      <c r="B2783" s="36">
        <v>12.0</v>
      </c>
      <c r="C2783" s="37">
        <v>48072.0</v>
      </c>
      <c r="D2783" s="38" t="s">
        <v>270</v>
      </c>
      <c r="E2783" s="27" t="str">
        <f t="shared" si="1"/>
        <v>semaine n° 33</v>
      </c>
      <c r="G2783" s="46"/>
    </row>
    <row r="2784">
      <c r="A2784" s="35">
        <v>8.0</v>
      </c>
      <c r="B2784" s="36">
        <v>13.0</v>
      </c>
      <c r="C2784" s="37">
        <v>48073.0</v>
      </c>
      <c r="D2784" s="38" t="s">
        <v>271</v>
      </c>
      <c r="E2784" s="27" t="str">
        <f t="shared" si="1"/>
        <v>semaine n° 33</v>
      </c>
      <c r="G2784" s="46"/>
    </row>
    <row r="2785">
      <c r="A2785" s="35">
        <v>8.0</v>
      </c>
      <c r="B2785" s="36">
        <v>14.0</v>
      </c>
      <c r="C2785" s="37">
        <v>48074.0</v>
      </c>
      <c r="D2785" s="38" t="s">
        <v>272</v>
      </c>
      <c r="E2785" s="27" t="str">
        <f t="shared" si="1"/>
        <v>semaine n° 33</v>
      </c>
      <c r="G2785" s="46"/>
    </row>
    <row r="2786">
      <c r="A2786" s="35">
        <v>8.0</v>
      </c>
      <c r="B2786" s="36">
        <v>15.0</v>
      </c>
      <c r="C2786" s="37">
        <v>48075.0</v>
      </c>
      <c r="D2786" s="38" t="s">
        <v>12</v>
      </c>
      <c r="E2786" s="27" t="str">
        <f t="shared" si="1"/>
        <v>semaine n° 33</v>
      </c>
      <c r="G2786" s="46"/>
    </row>
    <row r="2787">
      <c r="A2787" s="35">
        <v>8.0</v>
      </c>
      <c r="B2787" s="36">
        <v>16.0</v>
      </c>
      <c r="C2787" s="37">
        <v>48076.0</v>
      </c>
      <c r="D2787" s="38" t="s">
        <v>273</v>
      </c>
      <c r="E2787" s="27" t="str">
        <f t="shared" si="1"/>
        <v>semaine n° 33</v>
      </c>
      <c r="G2787" s="46"/>
    </row>
    <row r="2788">
      <c r="A2788" s="35">
        <v>8.0</v>
      </c>
      <c r="B2788" s="36">
        <v>17.0</v>
      </c>
      <c r="C2788" s="37">
        <v>48077.0</v>
      </c>
      <c r="D2788" s="38" t="s">
        <v>274</v>
      </c>
      <c r="E2788" s="27" t="str">
        <f t="shared" si="1"/>
        <v>semaine n° 34</v>
      </c>
      <c r="G2788" s="46"/>
    </row>
    <row r="2789">
      <c r="A2789" s="35">
        <v>8.0</v>
      </c>
      <c r="B2789" s="36">
        <v>18.0</v>
      </c>
      <c r="C2789" s="37">
        <v>48078.0</v>
      </c>
      <c r="D2789" s="38" t="s">
        <v>275</v>
      </c>
      <c r="E2789" s="27" t="str">
        <f t="shared" si="1"/>
        <v>semaine n° 34</v>
      </c>
      <c r="G2789" s="46"/>
    </row>
    <row r="2790">
      <c r="A2790" s="35">
        <v>8.0</v>
      </c>
      <c r="B2790" s="36">
        <v>19.0</v>
      </c>
      <c r="C2790" s="37">
        <v>48079.0</v>
      </c>
      <c r="D2790" s="38" t="s">
        <v>276</v>
      </c>
      <c r="E2790" s="27" t="str">
        <f t="shared" si="1"/>
        <v>semaine n° 34</v>
      </c>
      <c r="G2790" s="46"/>
    </row>
    <row r="2791">
      <c r="A2791" s="35">
        <v>8.0</v>
      </c>
      <c r="B2791" s="36">
        <v>20.0</v>
      </c>
      <c r="C2791" s="37">
        <v>48080.0</v>
      </c>
      <c r="D2791" s="38" t="s">
        <v>277</v>
      </c>
      <c r="E2791" s="27" t="str">
        <f t="shared" si="1"/>
        <v>semaine n° 34</v>
      </c>
      <c r="G2791" s="46"/>
    </row>
    <row r="2792">
      <c r="A2792" s="35">
        <v>8.0</v>
      </c>
      <c r="B2792" s="36">
        <v>21.0</v>
      </c>
      <c r="C2792" s="37">
        <v>48081.0</v>
      </c>
      <c r="D2792" s="38" t="s">
        <v>278</v>
      </c>
      <c r="E2792" s="27" t="str">
        <f t="shared" si="1"/>
        <v>semaine n° 34</v>
      </c>
      <c r="G2792" s="46"/>
    </row>
    <row r="2793">
      <c r="A2793" s="35">
        <v>8.0</v>
      </c>
      <c r="B2793" s="36">
        <v>22.0</v>
      </c>
      <c r="C2793" s="37">
        <v>48082.0</v>
      </c>
      <c r="D2793" s="38" t="s">
        <v>279</v>
      </c>
      <c r="E2793" s="27" t="str">
        <f t="shared" si="1"/>
        <v>semaine n° 34</v>
      </c>
      <c r="G2793" s="46"/>
    </row>
    <row r="2794">
      <c r="A2794" s="35">
        <v>8.0</v>
      </c>
      <c r="B2794" s="36">
        <v>23.0</v>
      </c>
      <c r="C2794" s="37">
        <v>48083.0</v>
      </c>
      <c r="D2794" s="38" t="s">
        <v>280</v>
      </c>
      <c r="E2794" s="27" t="str">
        <f t="shared" si="1"/>
        <v>semaine n° 34</v>
      </c>
      <c r="G2794" s="46"/>
    </row>
    <row r="2795">
      <c r="A2795" s="35">
        <v>8.0</v>
      </c>
      <c r="B2795" s="36">
        <v>24.0</v>
      </c>
      <c r="C2795" s="37">
        <v>48084.0</v>
      </c>
      <c r="D2795" s="38" t="s">
        <v>281</v>
      </c>
      <c r="E2795" s="27" t="str">
        <f t="shared" si="1"/>
        <v>semaine n° 35</v>
      </c>
      <c r="G2795" s="46"/>
    </row>
    <row r="2796">
      <c r="A2796" s="35">
        <v>8.0</v>
      </c>
      <c r="B2796" s="36">
        <v>25.0</v>
      </c>
      <c r="C2796" s="37">
        <v>48085.0</v>
      </c>
      <c r="D2796" s="38" t="s">
        <v>282</v>
      </c>
      <c r="E2796" s="27" t="str">
        <f t="shared" si="1"/>
        <v>semaine n° 35</v>
      </c>
      <c r="G2796" s="46"/>
    </row>
    <row r="2797">
      <c r="A2797" s="35">
        <v>8.0</v>
      </c>
      <c r="B2797" s="36">
        <v>26.0</v>
      </c>
      <c r="C2797" s="37">
        <v>48086.0</v>
      </c>
      <c r="D2797" s="38" t="s">
        <v>283</v>
      </c>
      <c r="E2797" s="27" t="str">
        <f t="shared" si="1"/>
        <v>semaine n° 35</v>
      </c>
      <c r="G2797" s="46"/>
    </row>
    <row r="2798">
      <c r="A2798" s="35">
        <v>8.0</v>
      </c>
      <c r="B2798" s="36">
        <v>27.0</v>
      </c>
      <c r="C2798" s="37">
        <v>48087.0</v>
      </c>
      <c r="D2798" s="38" t="s">
        <v>284</v>
      </c>
      <c r="E2798" s="27" t="str">
        <f t="shared" si="1"/>
        <v>semaine n° 35</v>
      </c>
      <c r="G2798" s="46"/>
    </row>
    <row r="2799">
      <c r="A2799" s="35">
        <v>8.0</v>
      </c>
      <c r="B2799" s="36">
        <v>28.0</v>
      </c>
      <c r="C2799" s="37">
        <v>48088.0</v>
      </c>
      <c r="D2799" s="38" t="s">
        <v>196</v>
      </c>
      <c r="E2799" s="27" t="str">
        <f t="shared" si="1"/>
        <v>semaine n° 35</v>
      </c>
      <c r="G2799" s="46"/>
    </row>
    <row r="2800">
      <c r="A2800" s="35">
        <v>8.0</v>
      </c>
      <c r="B2800" s="36">
        <v>29.0</v>
      </c>
      <c r="C2800" s="37">
        <v>48089.0</v>
      </c>
      <c r="D2800" s="38" t="s">
        <v>285</v>
      </c>
      <c r="E2800" s="27" t="str">
        <f t="shared" si="1"/>
        <v>semaine n° 35</v>
      </c>
      <c r="G2800" s="46"/>
    </row>
    <row r="2801">
      <c r="A2801" s="35">
        <v>8.0</v>
      </c>
      <c r="B2801" s="36">
        <v>30.0</v>
      </c>
      <c r="C2801" s="37">
        <v>48090.0</v>
      </c>
      <c r="D2801" s="38" t="s">
        <v>286</v>
      </c>
      <c r="E2801" s="27" t="str">
        <f t="shared" si="1"/>
        <v>semaine n° 35</v>
      </c>
      <c r="G2801" s="46"/>
    </row>
    <row r="2802">
      <c r="A2802" s="35">
        <v>8.0</v>
      </c>
      <c r="B2802" s="36">
        <v>31.0</v>
      </c>
      <c r="C2802" s="37">
        <v>48091.0</v>
      </c>
      <c r="D2802" s="38" t="s">
        <v>287</v>
      </c>
      <c r="E2802" s="27" t="str">
        <f t="shared" si="1"/>
        <v>semaine n° 36</v>
      </c>
      <c r="G2802" s="46"/>
    </row>
    <row r="2803">
      <c r="A2803" s="35">
        <v>9.0</v>
      </c>
      <c r="B2803" s="36">
        <v>1.0</v>
      </c>
      <c r="C2803" s="37">
        <v>48092.0</v>
      </c>
      <c r="D2803" s="38" t="s">
        <v>288</v>
      </c>
      <c r="E2803" s="27" t="str">
        <f t="shared" si="1"/>
        <v>semaine n° 36</v>
      </c>
      <c r="G2803" s="46"/>
    </row>
    <row r="2804">
      <c r="A2804" s="35">
        <v>9.0</v>
      </c>
      <c r="B2804" s="36">
        <v>2.0</v>
      </c>
      <c r="C2804" s="37">
        <v>48093.0</v>
      </c>
      <c r="D2804" s="38" t="s">
        <v>289</v>
      </c>
      <c r="E2804" s="27" t="str">
        <f t="shared" si="1"/>
        <v>semaine n° 36</v>
      </c>
      <c r="G2804" s="46"/>
    </row>
    <row r="2805">
      <c r="A2805" s="35">
        <v>9.0</v>
      </c>
      <c r="B2805" s="36">
        <v>3.0</v>
      </c>
      <c r="C2805" s="37">
        <v>48094.0</v>
      </c>
      <c r="D2805" s="38" t="s">
        <v>290</v>
      </c>
      <c r="E2805" s="27" t="str">
        <f t="shared" si="1"/>
        <v>semaine n° 36</v>
      </c>
      <c r="G2805" s="46"/>
    </row>
    <row r="2806">
      <c r="A2806" s="35">
        <v>9.0</v>
      </c>
      <c r="B2806" s="36">
        <v>4.0</v>
      </c>
      <c r="C2806" s="37">
        <v>48095.0</v>
      </c>
      <c r="D2806" s="38" t="s">
        <v>291</v>
      </c>
      <c r="E2806" s="27" t="str">
        <f t="shared" si="1"/>
        <v>semaine n° 36</v>
      </c>
      <c r="G2806" s="46"/>
    </row>
    <row r="2807">
      <c r="A2807" s="35">
        <v>9.0</v>
      </c>
      <c r="B2807" s="36">
        <v>5.0</v>
      </c>
      <c r="C2807" s="37">
        <v>48096.0</v>
      </c>
      <c r="D2807" s="38" t="s">
        <v>292</v>
      </c>
      <c r="E2807" s="27" t="str">
        <f t="shared" si="1"/>
        <v>semaine n° 36</v>
      </c>
      <c r="G2807" s="46"/>
    </row>
    <row r="2808">
      <c r="A2808" s="35">
        <v>9.0</v>
      </c>
      <c r="B2808" s="36">
        <v>6.0</v>
      </c>
      <c r="C2808" s="37">
        <v>48097.0</v>
      </c>
      <c r="D2808" s="38" t="s">
        <v>293</v>
      </c>
      <c r="E2808" s="27" t="str">
        <f t="shared" si="1"/>
        <v>semaine n° 36</v>
      </c>
      <c r="G2808" s="46"/>
    </row>
    <row r="2809">
      <c r="A2809" s="35">
        <v>9.0</v>
      </c>
      <c r="B2809" s="36">
        <v>7.0</v>
      </c>
      <c r="C2809" s="37">
        <v>48098.0</v>
      </c>
      <c r="D2809" s="38" t="s">
        <v>294</v>
      </c>
      <c r="E2809" s="27" t="str">
        <f t="shared" si="1"/>
        <v>semaine n° 37</v>
      </c>
      <c r="G2809" s="46"/>
    </row>
    <row r="2810">
      <c r="A2810" s="35">
        <v>9.0</v>
      </c>
      <c r="B2810" s="36">
        <v>8.0</v>
      </c>
      <c r="C2810" s="37">
        <v>48099.0</v>
      </c>
      <c r="D2810" s="38" t="s">
        <v>295</v>
      </c>
      <c r="E2810" s="27" t="str">
        <f t="shared" si="1"/>
        <v>semaine n° 37</v>
      </c>
      <c r="G2810" s="46"/>
    </row>
    <row r="2811">
      <c r="A2811" s="35">
        <v>9.0</v>
      </c>
      <c r="B2811" s="36">
        <v>9.0</v>
      </c>
      <c r="C2811" s="37">
        <v>48100.0</v>
      </c>
      <c r="D2811" s="38" t="s">
        <v>296</v>
      </c>
      <c r="E2811" s="27" t="str">
        <f t="shared" si="1"/>
        <v>semaine n° 37</v>
      </c>
      <c r="G2811" s="46"/>
    </row>
    <row r="2812">
      <c r="A2812" s="35">
        <v>9.0</v>
      </c>
      <c r="B2812" s="36">
        <v>10.0</v>
      </c>
      <c r="C2812" s="37">
        <v>48101.0</v>
      </c>
      <c r="D2812" s="38" t="s">
        <v>297</v>
      </c>
      <c r="E2812" s="27" t="str">
        <f t="shared" si="1"/>
        <v>semaine n° 37</v>
      </c>
      <c r="G2812" s="46"/>
    </row>
    <row r="2813">
      <c r="A2813" s="35">
        <v>9.0</v>
      </c>
      <c r="B2813" s="36">
        <v>11.0</v>
      </c>
      <c r="C2813" s="37">
        <v>48102.0</v>
      </c>
      <c r="D2813" s="38" t="s">
        <v>298</v>
      </c>
      <c r="E2813" s="27" t="str">
        <f t="shared" si="1"/>
        <v>semaine n° 37</v>
      </c>
      <c r="G2813" s="46"/>
    </row>
    <row r="2814">
      <c r="A2814" s="35">
        <v>9.0</v>
      </c>
      <c r="B2814" s="36">
        <v>12.0</v>
      </c>
      <c r="C2814" s="37">
        <v>48103.0</v>
      </c>
      <c r="D2814" s="38" t="s">
        <v>299</v>
      </c>
      <c r="E2814" s="27" t="str">
        <f t="shared" si="1"/>
        <v>semaine n° 37</v>
      </c>
      <c r="G2814" s="46"/>
    </row>
    <row r="2815">
      <c r="A2815" s="35">
        <v>9.0</v>
      </c>
      <c r="B2815" s="36">
        <v>13.0</v>
      </c>
      <c r="C2815" s="37">
        <v>48104.0</v>
      </c>
      <c r="D2815" s="38" t="s">
        <v>300</v>
      </c>
      <c r="E2815" s="27" t="str">
        <f t="shared" si="1"/>
        <v>semaine n° 37</v>
      </c>
      <c r="G2815" s="46"/>
    </row>
    <row r="2816">
      <c r="A2816" s="35">
        <v>9.0</v>
      </c>
      <c r="B2816" s="36">
        <v>14.0</v>
      </c>
      <c r="C2816" s="37">
        <v>48105.0</v>
      </c>
      <c r="D2816" s="38" t="s">
        <v>301</v>
      </c>
      <c r="E2816" s="27" t="str">
        <f t="shared" si="1"/>
        <v>semaine n° 38</v>
      </c>
      <c r="G2816" s="46"/>
    </row>
    <row r="2817">
      <c r="A2817" s="35">
        <v>9.0</v>
      </c>
      <c r="B2817" s="36">
        <v>15.0</v>
      </c>
      <c r="C2817" s="37">
        <v>48106.0</v>
      </c>
      <c r="D2817" s="38" t="s">
        <v>302</v>
      </c>
      <c r="E2817" s="27" t="str">
        <f t="shared" si="1"/>
        <v>semaine n° 38</v>
      </c>
      <c r="G2817" s="46"/>
    </row>
    <row r="2818">
      <c r="A2818" s="35">
        <v>9.0</v>
      </c>
      <c r="B2818" s="36">
        <v>16.0</v>
      </c>
      <c r="C2818" s="37">
        <v>48107.0</v>
      </c>
      <c r="D2818" s="38" t="s">
        <v>303</v>
      </c>
      <c r="E2818" s="27" t="str">
        <f t="shared" si="1"/>
        <v>semaine n° 38</v>
      </c>
      <c r="G2818" s="46"/>
    </row>
    <row r="2819">
      <c r="A2819" s="35">
        <v>9.0</v>
      </c>
      <c r="B2819" s="36">
        <v>17.0</v>
      </c>
      <c r="C2819" s="37">
        <v>48108.0</v>
      </c>
      <c r="D2819" s="38" t="s">
        <v>304</v>
      </c>
      <c r="E2819" s="27" t="str">
        <f t="shared" si="1"/>
        <v>semaine n° 38</v>
      </c>
      <c r="G2819" s="46"/>
    </row>
    <row r="2820">
      <c r="A2820" s="35">
        <v>9.0</v>
      </c>
      <c r="B2820" s="36">
        <v>18.0</v>
      </c>
      <c r="C2820" s="37">
        <v>48109.0</v>
      </c>
      <c r="D2820" s="38" t="s">
        <v>305</v>
      </c>
      <c r="E2820" s="27" t="str">
        <f t="shared" si="1"/>
        <v>semaine n° 38</v>
      </c>
      <c r="G2820" s="46"/>
    </row>
    <row r="2821">
      <c r="A2821" s="35">
        <v>9.0</v>
      </c>
      <c r="B2821" s="36">
        <v>19.0</v>
      </c>
      <c r="C2821" s="37">
        <v>48110.0</v>
      </c>
      <c r="D2821" s="38" t="s">
        <v>306</v>
      </c>
      <c r="E2821" s="27" t="str">
        <f t="shared" si="1"/>
        <v>semaine n° 38</v>
      </c>
      <c r="G2821" s="46"/>
    </row>
    <row r="2822">
      <c r="A2822" s="35">
        <v>9.0</v>
      </c>
      <c r="B2822" s="36">
        <v>20.0</v>
      </c>
      <c r="C2822" s="37">
        <v>48111.0</v>
      </c>
      <c r="D2822" s="38" t="s">
        <v>307</v>
      </c>
      <c r="E2822" s="27" t="str">
        <f t="shared" si="1"/>
        <v>semaine n° 38</v>
      </c>
      <c r="G2822" s="46"/>
    </row>
    <row r="2823">
      <c r="A2823" s="35">
        <v>9.0</v>
      </c>
      <c r="B2823" s="36">
        <v>21.0</v>
      </c>
      <c r="C2823" s="37">
        <v>48112.0</v>
      </c>
      <c r="D2823" s="38" t="s">
        <v>308</v>
      </c>
      <c r="E2823" s="27" t="str">
        <f t="shared" si="1"/>
        <v>semaine n° 39</v>
      </c>
      <c r="G2823" s="46"/>
    </row>
    <row r="2824">
      <c r="A2824" s="35">
        <v>9.0</v>
      </c>
      <c r="B2824" s="36">
        <v>22.0</v>
      </c>
      <c r="C2824" s="37">
        <v>48113.0</v>
      </c>
      <c r="D2824" s="38" t="s">
        <v>309</v>
      </c>
      <c r="E2824" s="27" t="str">
        <f t="shared" si="1"/>
        <v>semaine n° 39</v>
      </c>
      <c r="G2824" s="46"/>
    </row>
    <row r="2825">
      <c r="A2825" s="35">
        <v>9.0</v>
      </c>
      <c r="B2825" s="36">
        <v>23.0</v>
      </c>
      <c r="C2825" s="37">
        <v>48114.0</v>
      </c>
      <c r="D2825" s="38" t="s">
        <v>310</v>
      </c>
      <c r="E2825" s="27" t="str">
        <f t="shared" si="1"/>
        <v>semaine n° 39</v>
      </c>
      <c r="G2825" s="46"/>
    </row>
    <row r="2826">
      <c r="A2826" s="35">
        <v>9.0</v>
      </c>
      <c r="B2826" s="36">
        <v>24.0</v>
      </c>
      <c r="C2826" s="37">
        <v>48115.0</v>
      </c>
      <c r="D2826" s="38" t="s">
        <v>311</v>
      </c>
      <c r="E2826" s="27" t="str">
        <f t="shared" si="1"/>
        <v>semaine n° 39</v>
      </c>
      <c r="G2826" s="46"/>
    </row>
    <row r="2827">
      <c r="A2827" s="35">
        <v>9.0</v>
      </c>
      <c r="B2827" s="36">
        <v>25.0</v>
      </c>
      <c r="C2827" s="37">
        <v>48116.0</v>
      </c>
      <c r="D2827" s="38" t="s">
        <v>312</v>
      </c>
      <c r="E2827" s="27" t="str">
        <f t="shared" si="1"/>
        <v>semaine n° 39</v>
      </c>
      <c r="G2827" s="46"/>
    </row>
    <row r="2828">
      <c r="A2828" s="35">
        <v>9.0</v>
      </c>
      <c r="B2828" s="36">
        <v>26.0</v>
      </c>
      <c r="C2828" s="37">
        <v>48117.0</v>
      </c>
      <c r="D2828" s="38" t="s">
        <v>313</v>
      </c>
      <c r="E2828" s="27" t="str">
        <f t="shared" si="1"/>
        <v>semaine n° 39</v>
      </c>
      <c r="G2828" s="46"/>
    </row>
    <row r="2829">
      <c r="A2829" s="35">
        <v>9.0</v>
      </c>
      <c r="B2829" s="36">
        <v>27.0</v>
      </c>
      <c r="C2829" s="37">
        <v>48118.0</v>
      </c>
      <c r="D2829" s="38" t="s">
        <v>71</v>
      </c>
      <c r="E2829" s="27" t="str">
        <f t="shared" si="1"/>
        <v>semaine n° 39</v>
      </c>
      <c r="G2829" s="46"/>
    </row>
    <row r="2830">
      <c r="A2830" s="35">
        <v>9.0</v>
      </c>
      <c r="B2830" s="36">
        <v>28.0</v>
      </c>
      <c r="C2830" s="37">
        <v>48119.0</v>
      </c>
      <c r="D2830" s="38" t="s">
        <v>314</v>
      </c>
      <c r="E2830" s="27" t="str">
        <f t="shared" si="1"/>
        <v>semaine n° 40</v>
      </c>
      <c r="G2830" s="46"/>
    </row>
    <row r="2831">
      <c r="A2831" s="35">
        <v>9.0</v>
      </c>
      <c r="B2831" s="36">
        <v>29.0</v>
      </c>
      <c r="C2831" s="37">
        <v>48120.0</v>
      </c>
      <c r="D2831" s="38" t="s">
        <v>315</v>
      </c>
      <c r="E2831" s="27" t="str">
        <f t="shared" si="1"/>
        <v>semaine n° 40</v>
      </c>
      <c r="G2831" s="46"/>
    </row>
    <row r="2832">
      <c r="A2832" s="35">
        <v>9.0</v>
      </c>
      <c r="B2832" s="36">
        <v>30.0</v>
      </c>
      <c r="C2832" s="37">
        <v>48121.0</v>
      </c>
      <c r="D2832" s="38" t="s">
        <v>316</v>
      </c>
      <c r="E2832" s="27" t="str">
        <f t="shared" si="1"/>
        <v>semaine n° 40</v>
      </c>
      <c r="G2832" s="46"/>
    </row>
    <row r="2833">
      <c r="A2833" s="35">
        <v>10.0</v>
      </c>
      <c r="B2833" s="36">
        <v>1.0</v>
      </c>
      <c r="C2833" s="37">
        <v>48122.0</v>
      </c>
      <c r="D2833" s="38" t="s">
        <v>317</v>
      </c>
      <c r="E2833" s="27" t="str">
        <f t="shared" si="1"/>
        <v>semaine n° 40</v>
      </c>
      <c r="G2833" s="46"/>
    </row>
    <row r="2834">
      <c r="A2834" s="35">
        <v>10.0</v>
      </c>
      <c r="B2834" s="36">
        <v>2.0</v>
      </c>
      <c r="C2834" s="37">
        <v>48123.0</v>
      </c>
      <c r="D2834" s="38" t="s">
        <v>318</v>
      </c>
      <c r="E2834" s="27" t="str">
        <f t="shared" si="1"/>
        <v>semaine n° 40</v>
      </c>
      <c r="G2834" s="46"/>
    </row>
    <row r="2835">
      <c r="A2835" s="35">
        <v>10.0</v>
      </c>
      <c r="B2835" s="36">
        <v>3.0</v>
      </c>
      <c r="C2835" s="37">
        <v>48124.0</v>
      </c>
      <c r="D2835" s="38" t="s">
        <v>319</v>
      </c>
      <c r="E2835" s="27" t="str">
        <f t="shared" si="1"/>
        <v>semaine n° 40</v>
      </c>
      <c r="G2835" s="46"/>
    </row>
    <row r="2836">
      <c r="A2836" s="35">
        <v>10.0</v>
      </c>
      <c r="B2836" s="36">
        <v>4.0</v>
      </c>
      <c r="C2836" s="37">
        <v>48125.0</v>
      </c>
      <c r="D2836" s="38" t="s">
        <v>73</v>
      </c>
      <c r="E2836" s="27" t="str">
        <f t="shared" si="1"/>
        <v>semaine n° 40</v>
      </c>
      <c r="G2836" s="46"/>
    </row>
    <row r="2837">
      <c r="A2837" s="35">
        <v>10.0</v>
      </c>
      <c r="B2837" s="36">
        <v>5.0</v>
      </c>
      <c r="C2837" s="37">
        <v>48126.0</v>
      </c>
      <c r="D2837" s="38" t="s">
        <v>320</v>
      </c>
      <c r="E2837" s="27" t="str">
        <f t="shared" si="1"/>
        <v>semaine n° 41</v>
      </c>
      <c r="G2837" s="46"/>
    </row>
    <row r="2838">
      <c r="A2838" s="35">
        <v>10.0</v>
      </c>
      <c r="B2838" s="36">
        <v>6.0</v>
      </c>
      <c r="C2838" s="37">
        <v>48127.0</v>
      </c>
      <c r="D2838" s="38" t="s">
        <v>321</v>
      </c>
      <c r="E2838" s="27" t="str">
        <f t="shared" si="1"/>
        <v>semaine n° 41</v>
      </c>
      <c r="G2838" s="46"/>
    </row>
    <row r="2839">
      <c r="A2839" s="35">
        <v>10.0</v>
      </c>
      <c r="B2839" s="36">
        <v>7.0</v>
      </c>
      <c r="C2839" s="37">
        <v>48128.0</v>
      </c>
      <c r="D2839" s="38" t="s">
        <v>322</v>
      </c>
      <c r="E2839" s="27" t="str">
        <f t="shared" si="1"/>
        <v>semaine n° 41</v>
      </c>
      <c r="G2839" s="46"/>
    </row>
    <row r="2840">
      <c r="A2840" s="35">
        <v>10.0</v>
      </c>
      <c r="B2840" s="36">
        <v>8.0</v>
      </c>
      <c r="C2840" s="37">
        <v>48129.0</v>
      </c>
      <c r="D2840" s="38" t="s">
        <v>323</v>
      </c>
      <c r="E2840" s="27" t="str">
        <f t="shared" si="1"/>
        <v>semaine n° 41</v>
      </c>
      <c r="G2840" s="46"/>
    </row>
    <row r="2841">
      <c r="A2841" s="35">
        <v>10.0</v>
      </c>
      <c r="B2841" s="36">
        <v>9.0</v>
      </c>
      <c r="C2841" s="37">
        <v>48130.0</v>
      </c>
      <c r="D2841" s="38" t="s">
        <v>324</v>
      </c>
      <c r="E2841" s="27" t="str">
        <f t="shared" si="1"/>
        <v>semaine n° 41</v>
      </c>
      <c r="G2841" s="46"/>
    </row>
    <row r="2842">
      <c r="A2842" s="35">
        <v>10.0</v>
      </c>
      <c r="B2842" s="36">
        <v>10.0</v>
      </c>
      <c r="C2842" s="47">
        <v>48131.0</v>
      </c>
      <c r="D2842" s="38" t="s">
        <v>325</v>
      </c>
      <c r="E2842" s="27" t="str">
        <f t="shared" si="1"/>
        <v>semaine n° 41</v>
      </c>
      <c r="G2842" s="46"/>
    </row>
    <row r="2843">
      <c r="A2843" s="35">
        <v>10.0</v>
      </c>
      <c r="B2843" s="36">
        <v>11.0</v>
      </c>
      <c r="C2843" s="47">
        <v>48132.0</v>
      </c>
      <c r="D2843" s="38" t="s">
        <v>326</v>
      </c>
      <c r="E2843" s="27" t="str">
        <f t="shared" si="1"/>
        <v>semaine n° 41</v>
      </c>
      <c r="G2843" s="46"/>
    </row>
    <row r="2844">
      <c r="A2844" s="35">
        <v>10.0</v>
      </c>
      <c r="B2844" s="36">
        <v>12.0</v>
      </c>
      <c r="C2844" s="47">
        <v>48133.0</v>
      </c>
      <c r="D2844" s="38" t="s">
        <v>327</v>
      </c>
      <c r="E2844" s="27" t="str">
        <f t="shared" si="1"/>
        <v>semaine n° 42</v>
      </c>
      <c r="G2844" s="46"/>
    </row>
    <row r="2845">
      <c r="A2845" s="35">
        <v>10.0</v>
      </c>
      <c r="B2845" s="36">
        <v>13.0</v>
      </c>
      <c r="C2845" s="47">
        <v>48134.0</v>
      </c>
      <c r="D2845" s="38" t="s">
        <v>328</v>
      </c>
      <c r="E2845" s="27" t="str">
        <f t="shared" si="1"/>
        <v>semaine n° 42</v>
      </c>
      <c r="G2845" s="46"/>
    </row>
    <row r="2846">
      <c r="A2846" s="35">
        <v>10.0</v>
      </c>
      <c r="B2846" s="36">
        <v>14.0</v>
      </c>
      <c r="C2846" s="47">
        <v>48135.0</v>
      </c>
      <c r="D2846" s="38" t="s">
        <v>329</v>
      </c>
      <c r="E2846" s="27" t="str">
        <f t="shared" si="1"/>
        <v>semaine n° 42</v>
      </c>
      <c r="G2846" s="46"/>
    </row>
    <row r="2847">
      <c r="A2847" s="35">
        <v>10.0</v>
      </c>
      <c r="B2847" s="36">
        <v>15.0</v>
      </c>
      <c r="C2847" s="47">
        <v>48136.0</v>
      </c>
      <c r="D2847" s="38" t="s">
        <v>330</v>
      </c>
      <c r="E2847" s="27" t="str">
        <f t="shared" si="1"/>
        <v>semaine n° 42</v>
      </c>
      <c r="G2847" s="46"/>
    </row>
    <row r="2848">
      <c r="A2848" s="35">
        <v>10.0</v>
      </c>
      <c r="B2848" s="36">
        <v>16.0</v>
      </c>
      <c r="C2848" s="47">
        <v>48137.0</v>
      </c>
      <c r="D2848" s="38" t="s">
        <v>331</v>
      </c>
      <c r="E2848" s="27" t="str">
        <f t="shared" si="1"/>
        <v>semaine n° 42</v>
      </c>
      <c r="G2848" s="46"/>
    </row>
    <row r="2849">
      <c r="A2849" s="35">
        <v>10.0</v>
      </c>
      <c r="B2849" s="36">
        <v>17.0</v>
      </c>
      <c r="C2849" s="47">
        <v>48138.0</v>
      </c>
      <c r="D2849" s="38" t="s">
        <v>332</v>
      </c>
      <c r="E2849" s="27" t="str">
        <f t="shared" si="1"/>
        <v>semaine n° 42</v>
      </c>
      <c r="G2849" s="46"/>
    </row>
    <row r="2850">
      <c r="A2850" s="35">
        <v>10.0</v>
      </c>
      <c r="B2850" s="36">
        <v>18.0</v>
      </c>
      <c r="C2850" s="47">
        <v>48139.0</v>
      </c>
      <c r="D2850" s="38" t="s">
        <v>333</v>
      </c>
      <c r="E2850" s="27" t="str">
        <f t="shared" si="1"/>
        <v>semaine n° 42</v>
      </c>
      <c r="G2850" s="46"/>
    </row>
    <row r="2851">
      <c r="A2851" s="35">
        <v>10.0</v>
      </c>
      <c r="B2851" s="36">
        <v>19.0</v>
      </c>
      <c r="C2851" s="47">
        <v>48140.0</v>
      </c>
      <c r="D2851" s="38" t="s">
        <v>334</v>
      </c>
      <c r="E2851" s="27" t="str">
        <f t="shared" si="1"/>
        <v>semaine n° 43</v>
      </c>
      <c r="G2851" s="46"/>
    </row>
    <row r="2852">
      <c r="A2852" s="35">
        <v>10.0</v>
      </c>
      <c r="B2852" s="36">
        <v>20.0</v>
      </c>
      <c r="C2852" s="47">
        <v>48141.0</v>
      </c>
      <c r="D2852" s="38" t="s">
        <v>335</v>
      </c>
      <c r="E2852" s="27" t="str">
        <f t="shared" si="1"/>
        <v>semaine n° 43</v>
      </c>
      <c r="G2852" s="46"/>
    </row>
    <row r="2853">
      <c r="A2853" s="35">
        <v>10.0</v>
      </c>
      <c r="B2853" s="36">
        <v>21.0</v>
      </c>
      <c r="C2853" s="47">
        <v>48142.0</v>
      </c>
      <c r="D2853" s="38" t="s">
        <v>336</v>
      </c>
      <c r="E2853" s="27" t="str">
        <f t="shared" si="1"/>
        <v>semaine n° 43</v>
      </c>
      <c r="G2853" s="46"/>
    </row>
    <row r="2854">
      <c r="A2854" s="35">
        <v>10.0</v>
      </c>
      <c r="B2854" s="36">
        <v>22.0</v>
      </c>
      <c r="C2854" s="47">
        <v>48143.0</v>
      </c>
      <c r="D2854" s="38" t="s">
        <v>337</v>
      </c>
      <c r="E2854" s="27" t="str">
        <f t="shared" si="1"/>
        <v>semaine n° 43</v>
      </c>
      <c r="G2854" s="46"/>
    </row>
    <row r="2855">
      <c r="A2855" s="35">
        <v>10.0</v>
      </c>
      <c r="B2855" s="36">
        <v>23.0</v>
      </c>
      <c r="C2855" s="47">
        <v>48144.0</v>
      </c>
      <c r="D2855" s="38" t="s">
        <v>117</v>
      </c>
      <c r="E2855" s="27" t="str">
        <f t="shared" si="1"/>
        <v>semaine n° 43</v>
      </c>
      <c r="G2855" s="46"/>
    </row>
    <row r="2856">
      <c r="A2856" s="35">
        <v>10.0</v>
      </c>
      <c r="B2856" s="36">
        <v>24.0</v>
      </c>
      <c r="C2856" s="47">
        <v>48145.0</v>
      </c>
      <c r="D2856" s="38" t="s">
        <v>338</v>
      </c>
      <c r="E2856" s="27" t="str">
        <f t="shared" si="1"/>
        <v>semaine n° 43</v>
      </c>
      <c r="G2856" s="46"/>
    </row>
    <row r="2857">
      <c r="A2857" s="35">
        <v>10.0</v>
      </c>
      <c r="B2857" s="36">
        <v>25.0</v>
      </c>
      <c r="C2857" s="47">
        <v>48146.0</v>
      </c>
      <c r="D2857" s="38" t="s">
        <v>339</v>
      </c>
      <c r="E2857" s="27" t="str">
        <f t="shared" si="1"/>
        <v>semaine n° 43</v>
      </c>
      <c r="G2857" s="46"/>
    </row>
    <row r="2858">
      <c r="A2858" s="35">
        <v>10.0</v>
      </c>
      <c r="B2858" s="36">
        <v>26.0</v>
      </c>
      <c r="C2858" s="47">
        <v>48147.0</v>
      </c>
      <c r="D2858" s="38" t="s">
        <v>340</v>
      </c>
      <c r="E2858" s="27" t="str">
        <f t="shared" si="1"/>
        <v>semaine n° 44</v>
      </c>
      <c r="G2858" s="46"/>
    </row>
    <row r="2859">
      <c r="A2859" s="35">
        <v>10.0</v>
      </c>
      <c r="B2859" s="36">
        <v>27.0</v>
      </c>
      <c r="C2859" s="47">
        <v>48148.0</v>
      </c>
      <c r="D2859" s="38" t="s">
        <v>341</v>
      </c>
      <c r="E2859" s="27" t="str">
        <f t="shared" si="1"/>
        <v>semaine n° 44</v>
      </c>
      <c r="G2859" s="46"/>
    </row>
    <row r="2860">
      <c r="A2860" s="35">
        <v>10.0</v>
      </c>
      <c r="B2860" s="36">
        <v>28.0</v>
      </c>
      <c r="C2860" s="47">
        <v>48149.0</v>
      </c>
      <c r="D2860" s="38" t="s">
        <v>342</v>
      </c>
      <c r="E2860" s="27" t="str">
        <f t="shared" si="1"/>
        <v>semaine n° 44</v>
      </c>
      <c r="G2860" s="46"/>
    </row>
    <row r="2861">
      <c r="A2861" s="35">
        <v>10.0</v>
      </c>
      <c r="B2861" s="36">
        <v>29.0</v>
      </c>
      <c r="C2861" s="47">
        <v>48150.0</v>
      </c>
      <c r="D2861" s="38" t="s">
        <v>343</v>
      </c>
      <c r="E2861" s="27" t="str">
        <f t="shared" si="1"/>
        <v>semaine n° 44</v>
      </c>
      <c r="G2861" s="46"/>
    </row>
    <row r="2862">
      <c r="A2862" s="35">
        <v>10.0</v>
      </c>
      <c r="B2862" s="36">
        <v>30.0</v>
      </c>
      <c r="C2862" s="47">
        <v>48151.0</v>
      </c>
      <c r="D2862" s="38" t="s">
        <v>344</v>
      </c>
      <c r="E2862" s="27" t="str">
        <f t="shared" si="1"/>
        <v>semaine n° 44</v>
      </c>
      <c r="G2862" s="46"/>
    </row>
    <row r="2863">
      <c r="A2863" s="35">
        <v>10.0</v>
      </c>
      <c r="B2863" s="36">
        <v>31.0</v>
      </c>
      <c r="C2863" s="47">
        <v>48152.0</v>
      </c>
      <c r="D2863" s="38" t="s">
        <v>345</v>
      </c>
      <c r="E2863" s="27" t="str">
        <f t="shared" si="1"/>
        <v>semaine n° 44</v>
      </c>
      <c r="G2863" s="46"/>
    </row>
    <row r="2864">
      <c r="A2864" s="35">
        <v>11.0</v>
      </c>
      <c r="B2864" s="36">
        <v>1.0</v>
      </c>
      <c r="C2864" s="37">
        <v>48153.0</v>
      </c>
      <c r="D2864" s="38" t="s">
        <v>41</v>
      </c>
      <c r="E2864" s="27" t="str">
        <f t="shared" si="1"/>
        <v>semaine n° 44</v>
      </c>
      <c r="G2864" s="46"/>
    </row>
    <row r="2865">
      <c r="A2865" s="35">
        <v>11.0</v>
      </c>
      <c r="B2865" s="36">
        <v>2.0</v>
      </c>
      <c r="C2865" s="37">
        <v>48154.0</v>
      </c>
      <c r="D2865" s="38" t="s">
        <v>346</v>
      </c>
      <c r="E2865" s="27" t="str">
        <f t="shared" si="1"/>
        <v>semaine n° 45</v>
      </c>
      <c r="G2865" s="46"/>
    </row>
    <row r="2866">
      <c r="A2866" s="35">
        <v>11.0</v>
      </c>
      <c r="B2866" s="36">
        <v>3.0</v>
      </c>
      <c r="C2866" s="37">
        <v>48155.0</v>
      </c>
      <c r="D2866" s="38" t="s">
        <v>347</v>
      </c>
      <c r="E2866" s="27" t="str">
        <f t="shared" si="1"/>
        <v>semaine n° 45</v>
      </c>
      <c r="G2866" s="46"/>
    </row>
    <row r="2867">
      <c r="A2867" s="35">
        <v>11.0</v>
      </c>
      <c r="B2867" s="36">
        <v>4.0</v>
      </c>
      <c r="C2867" s="37">
        <v>48156.0</v>
      </c>
      <c r="D2867" s="38" t="s">
        <v>111</v>
      </c>
      <c r="E2867" s="27" t="str">
        <f t="shared" si="1"/>
        <v>semaine n° 45</v>
      </c>
      <c r="G2867" s="46"/>
    </row>
    <row r="2868">
      <c r="A2868" s="35">
        <v>11.0</v>
      </c>
      <c r="B2868" s="36">
        <v>5.0</v>
      </c>
      <c r="C2868" s="37">
        <v>48157.0</v>
      </c>
      <c r="D2868" s="38" t="s">
        <v>348</v>
      </c>
      <c r="E2868" s="27" t="str">
        <f t="shared" si="1"/>
        <v>semaine n° 45</v>
      </c>
      <c r="G2868" s="46"/>
    </row>
    <row r="2869">
      <c r="A2869" s="35">
        <v>11.0</v>
      </c>
      <c r="B2869" s="36">
        <v>6.0</v>
      </c>
      <c r="C2869" s="37">
        <v>48158.0</v>
      </c>
      <c r="D2869" s="38" t="s">
        <v>349</v>
      </c>
      <c r="E2869" s="27" t="str">
        <f t="shared" si="1"/>
        <v>semaine n° 45</v>
      </c>
      <c r="G2869" s="46"/>
    </row>
    <row r="2870">
      <c r="A2870" s="35">
        <v>11.0</v>
      </c>
      <c r="B2870" s="36">
        <v>7.0</v>
      </c>
      <c r="C2870" s="37">
        <v>48159.0</v>
      </c>
      <c r="D2870" s="38" t="s">
        <v>350</v>
      </c>
      <c r="E2870" s="27" t="str">
        <f t="shared" si="1"/>
        <v>semaine n° 45</v>
      </c>
      <c r="G2870" s="46"/>
    </row>
    <row r="2871">
      <c r="A2871" s="35">
        <v>11.0</v>
      </c>
      <c r="B2871" s="36">
        <v>8.0</v>
      </c>
      <c r="C2871" s="37">
        <v>48160.0</v>
      </c>
      <c r="D2871" s="38" t="s">
        <v>351</v>
      </c>
      <c r="E2871" s="27" t="str">
        <f t="shared" si="1"/>
        <v>semaine n° 45</v>
      </c>
      <c r="G2871" s="46"/>
    </row>
    <row r="2872">
      <c r="A2872" s="35">
        <v>11.0</v>
      </c>
      <c r="B2872" s="36">
        <v>9.0</v>
      </c>
      <c r="C2872" s="37">
        <v>48161.0</v>
      </c>
      <c r="D2872" s="38" t="s">
        <v>352</v>
      </c>
      <c r="E2872" s="27" t="str">
        <f t="shared" si="1"/>
        <v>semaine n° 46</v>
      </c>
      <c r="G2872" s="46"/>
    </row>
    <row r="2873">
      <c r="A2873" s="35">
        <v>11.0</v>
      </c>
      <c r="B2873" s="36">
        <v>10.0</v>
      </c>
      <c r="C2873" s="47">
        <v>48162.0</v>
      </c>
      <c r="D2873" s="38" t="s">
        <v>353</v>
      </c>
      <c r="E2873" s="27" t="str">
        <f t="shared" si="1"/>
        <v>semaine n° 46</v>
      </c>
      <c r="G2873" s="46"/>
    </row>
    <row r="2874">
      <c r="A2874" s="35">
        <v>11.0</v>
      </c>
      <c r="B2874" s="36">
        <v>11.0</v>
      </c>
      <c r="C2874" s="47">
        <v>48163.0</v>
      </c>
      <c r="D2874" s="38" t="s">
        <v>354</v>
      </c>
      <c r="E2874" s="27" t="str">
        <f t="shared" si="1"/>
        <v>semaine n° 46</v>
      </c>
      <c r="G2874" s="46"/>
    </row>
    <row r="2875">
      <c r="A2875" s="35">
        <v>11.0</v>
      </c>
      <c r="B2875" s="36">
        <v>12.0</v>
      </c>
      <c r="C2875" s="47">
        <v>48164.0</v>
      </c>
      <c r="D2875" s="38" t="s">
        <v>355</v>
      </c>
      <c r="E2875" s="27" t="str">
        <f t="shared" si="1"/>
        <v>semaine n° 46</v>
      </c>
      <c r="G2875" s="46"/>
    </row>
    <row r="2876">
      <c r="A2876" s="35">
        <v>11.0</v>
      </c>
      <c r="B2876" s="36">
        <v>13.0</v>
      </c>
      <c r="C2876" s="47">
        <v>48165.0</v>
      </c>
      <c r="D2876" s="38" t="s">
        <v>356</v>
      </c>
      <c r="E2876" s="27" t="str">
        <f t="shared" si="1"/>
        <v>semaine n° 46</v>
      </c>
      <c r="G2876" s="46"/>
    </row>
    <row r="2877">
      <c r="A2877" s="35">
        <v>11.0</v>
      </c>
      <c r="B2877" s="36">
        <v>14.0</v>
      </c>
      <c r="C2877" s="47">
        <v>48166.0</v>
      </c>
      <c r="D2877" s="38" t="s">
        <v>357</v>
      </c>
      <c r="E2877" s="27" t="str">
        <f t="shared" si="1"/>
        <v>semaine n° 46</v>
      </c>
      <c r="G2877" s="46"/>
    </row>
    <row r="2878">
      <c r="A2878" s="35">
        <v>11.0</v>
      </c>
      <c r="B2878" s="36">
        <v>15.0</v>
      </c>
      <c r="C2878" s="47">
        <v>48167.0</v>
      </c>
      <c r="D2878" s="38" t="s">
        <v>358</v>
      </c>
      <c r="E2878" s="27" t="str">
        <f t="shared" si="1"/>
        <v>semaine n° 46</v>
      </c>
      <c r="G2878" s="46"/>
    </row>
    <row r="2879">
      <c r="A2879" s="35">
        <v>11.0</v>
      </c>
      <c r="B2879" s="36">
        <v>16.0</v>
      </c>
      <c r="C2879" s="47">
        <v>48168.0</v>
      </c>
      <c r="D2879" s="38" t="s">
        <v>359</v>
      </c>
      <c r="E2879" s="27" t="str">
        <f t="shared" si="1"/>
        <v>semaine n° 47</v>
      </c>
      <c r="G2879" s="46"/>
    </row>
    <row r="2880">
      <c r="A2880" s="35">
        <v>11.0</v>
      </c>
      <c r="B2880" s="36">
        <v>17.0</v>
      </c>
      <c r="C2880" s="47">
        <v>48169.0</v>
      </c>
      <c r="D2880" s="38" t="s">
        <v>360</v>
      </c>
      <c r="E2880" s="27" t="str">
        <f t="shared" si="1"/>
        <v>semaine n° 47</v>
      </c>
      <c r="G2880" s="46"/>
    </row>
    <row r="2881">
      <c r="A2881" s="35">
        <v>11.0</v>
      </c>
      <c r="B2881" s="36">
        <v>18.0</v>
      </c>
      <c r="C2881" s="47">
        <v>48170.0</v>
      </c>
      <c r="D2881" s="38" t="s">
        <v>361</v>
      </c>
      <c r="E2881" s="27" t="str">
        <f t="shared" si="1"/>
        <v>semaine n° 47</v>
      </c>
      <c r="G2881" s="46"/>
    </row>
    <row r="2882">
      <c r="A2882" s="35">
        <v>11.0</v>
      </c>
      <c r="B2882" s="36">
        <v>19.0</v>
      </c>
      <c r="C2882" s="47">
        <v>48171.0</v>
      </c>
      <c r="D2882" s="38" t="s">
        <v>362</v>
      </c>
      <c r="E2882" s="27" t="str">
        <f t="shared" si="1"/>
        <v>semaine n° 47</v>
      </c>
      <c r="G2882" s="46"/>
    </row>
    <row r="2883">
      <c r="A2883" s="35">
        <v>11.0</v>
      </c>
      <c r="B2883" s="36">
        <v>20.0</v>
      </c>
      <c r="C2883" s="47">
        <v>48172.0</v>
      </c>
      <c r="D2883" s="38" t="s">
        <v>363</v>
      </c>
      <c r="E2883" s="27" t="str">
        <f t="shared" si="1"/>
        <v>semaine n° 47</v>
      </c>
      <c r="G2883" s="46"/>
    </row>
    <row r="2884">
      <c r="A2884" s="35">
        <v>11.0</v>
      </c>
      <c r="B2884" s="36">
        <v>21.0</v>
      </c>
      <c r="C2884" s="47">
        <v>48173.0</v>
      </c>
      <c r="D2884" s="38" t="s">
        <v>364</v>
      </c>
      <c r="E2884" s="27" t="str">
        <f t="shared" si="1"/>
        <v>semaine n° 47</v>
      </c>
      <c r="G2884" s="46"/>
    </row>
    <row r="2885">
      <c r="A2885" s="35">
        <v>11.0</v>
      </c>
      <c r="B2885" s="36">
        <v>22.0</v>
      </c>
      <c r="C2885" s="47">
        <v>48174.0</v>
      </c>
      <c r="D2885" s="38" t="s">
        <v>365</v>
      </c>
      <c r="E2885" s="27" t="str">
        <f t="shared" si="1"/>
        <v>semaine n° 47</v>
      </c>
      <c r="G2885" s="46"/>
    </row>
    <row r="2886">
      <c r="A2886" s="35">
        <v>11.0</v>
      </c>
      <c r="B2886" s="36">
        <v>23.0</v>
      </c>
      <c r="C2886" s="47">
        <v>48175.0</v>
      </c>
      <c r="D2886" s="38" t="s">
        <v>366</v>
      </c>
      <c r="E2886" s="27" t="str">
        <f t="shared" si="1"/>
        <v>semaine n° 48</v>
      </c>
      <c r="G2886" s="46"/>
    </row>
    <row r="2887">
      <c r="A2887" s="35">
        <v>11.0</v>
      </c>
      <c r="B2887" s="36">
        <v>24.0</v>
      </c>
      <c r="C2887" s="47">
        <v>48176.0</v>
      </c>
      <c r="D2887" s="38" t="s">
        <v>367</v>
      </c>
      <c r="E2887" s="27" t="str">
        <f t="shared" si="1"/>
        <v>semaine n° 48</v>
      </c>
      <c r="G2887" s="46"/>
    </row>
    <row r="2888">
      <c r="A2888" s="35">
        <v>11.0</v>
      </c>
      <c r="B2888" s="36">
        <v>25.0</v>
      </c>
      <c r="C2888" s="47">
        <v>48177.0</v>
      </c>
      <c r="D2888" s="38" t="s">
        <v>133</v>
      </c>
      <c r="E2888" s="27" t="str">
        <f t="shared" si="1"/>
        <v>semaine n° 48</v>
      </c>
      <c r="G2888" s="46"/>
    </row>
    <row r="2889">
      <c r="A2889" s="35">
        <v>11.0</v>
      </c>
      <c r="B2889" s="36">
        <v>26.0</v>
      </c>
      <c r="C2889" s="47">
        <v>48178.0</v>
      </c>
      <c r="D2889" s="38" t="s">
        <v>368</v>
      </c>
      <c r="E2889" s="27" t="str">
        <f t="shared" si="1"/>
        <v>semaine n° 48</v>
      </c>
      <c r="G2889" s="46"/>
    </row>
    <row r="2890">
      <c r="A2890" s="35">
        <v>11.0</v>
      </c>
      <c r="B2890" s="36">
        <v>27.0</v>
      </c>
      <c r="C2890" s="47">
        <v>48179.0</v>
      </c>
      <c r="D2890" s="38" t="s">
        <v>369</v>
      </c>
      <c r="E2890" s="27" t="str">
        <f t="shared" si="1"/>
        <v>semaine n° 48</v>
      </c>
      <c r="G2890" s="46"/>
    </row>
    <row r="2891">
      <c r="A2891" s="35">
        <v>11.0</v>
      </c>
      <c r="B2891" s="36">
        <v>28.0</v>
      </c>
      <c r="C2891" s="47">
        <v>48180.0</v>
      </c>
      <c r="D2891" s="38" t="s">
        <v>252</v>
      </c>
      <c r="E2891" s="27" t="str">
        <f t="shared" si="1"/>
        <v>semaine n° 48</v>
      </c>
      <c r="G2891" s="46"/>
    </row>
    <row r="2892">
      <c r="A2892" s="35">
        <v>11.0</v>
      </c>
      <c r="B2892" s="36">
        <v>29.0</v>
      </c>
      <c r="C2892" s="47">
        <v>48181.0</v>
      </c>
      <c r="D2892" s="38" t="s">
        <v>370</v>
      </c>
      <c r="E2892" s="27" t="str">
        <f t="shared" si="1"/>
        <v>semaine n° 48</v>
      </c>
      <c r="G2892" s="46"/>
    </row>
    <row r="2893">
      <c r="A2893" s="35">
        <v>11.0</v>
      </c>
      <c r="B2893" s="36">
        <v>30.0</v>
      </c>
      <c r="C2893" s="47">
        <v>48182.0</v>
      </c>
      <c r="D2893" s="38" t="s">
        <v>371</v>
      </c>
      <c r="E2893" s="27" t="str">
        <f t="shared" si="1"/>
        <v>semaine n° 49</v>
      </c>
      <c r="G2893" s="46"/>
    </row>
    <row r="2894">
      <c r="A2894" s="35">
        <v>12.0</v>
      </c>
      <c r="B2894" s="36">
        <v>1.0</v>
      </c>
      <c r="C2894" s="37">
        <v>48183.0</v>
      </c>
      <c r="D2894" s="38" t="s">
        <v>372</v>
      </c>
      <c r="E2894" s="27" t="str">
        <f t="shared" si="1"/>
        <v>semaine n° 49</v>
      </c>
      <c r="G2894" s="46"/>
    </row>
    <row r="2895">
      <c r="A2895" s="35">
        <v>12.0</v>
      </c>
      <c r="B2895" s="36">
        <v>2.0</v>
      </c>
      <c r="C2895" s="37">
        <v>48184.0</v>
      </c>
      <c r="D2895" s="38" t="s">
        <v>373</v>
      </c>
      <c r="E2895" s="27" t="str">
        <f t="shared" si="1"/>
        <v>semaine n° 49</v>
      </c>
      <c r="G2895" s="46"/>
    </row>
    <row r="2896">
      <c r="A2896" s="35">
        <v>12.0</v>
      </c>
      <c r="B2896" s="36">
        <v>3.0</v>
      </c>
      <c r="C2896" s="37">
        <v>48185.0</v>
      </c>
      <c r="D2896" s="38" t="s">
        <v>374</v>
      </c>
      <c r="E2896" s="27" t="str">
        <f t="shared" si="1"/>
        <v>semaine n° 49</v>
      </c>
      <c r="G2896" s="46"/>
    </row>
    <row r="2897">
      <c r="A2897" s="35">
        <v>12.0</v>
      </c>
      <c r="B2897" s="36">
        <v>4.0</v>
      </c>
      <c r="C2897" s="37">
        <v>48186.0</v>
      </c>
      <c r="D2897" s="38" t="s">
        <v>375</v>
      </c>
      <c r="E2897" s="27" t="str">
        <f t="shared" si="1"/>
        <v>semaine n° 49</v>
      </c>
      <c r="G2897" s="46"/>
    </row>
    <row r="2898">
      <c r="A2898" s="35">
        <v>12.0</v>
      </c>
      <c r="B2898" s="36">
        <v>5.0</v>
      </c>
      <c r="C2898" s="37">
        <v>48187.0</v>
      </c>
      <c r="D2898" s="38" t="s">
        <v>376</v>
      </c>
      <c r="E2898" s="27" t="str">
        <f t="shared" si="1"/>
        <v>semaine n° 49</v>
      </c>
      <c r="G2898" s="46"/>
    </row>
    <row r="2899">
      <c r="A2899" s="35">
        <v>12.0</v>
      </c>
      <c r="B2899" s="36">
        <v>6.0</v>
      </c>
      <c r="C2899" s="37">
        <v>48188.0</v>
      </c>
      <c r="D2899" s="38" t="s">
        <v>377</v>
      </c>
      <c r="E2899" s="27" t="str">
        <f t="shared" si="1"/>
        <v>semaine n° 49</v>
      </c>
      <c r="G2899" s="46"/>
    </row>
    <row r="2900">
      <c r="A2900" s="35">
        <v>12.0</v>
      </c>
      <c r="B2900" s="36">
        <v>7.0</v>
      </c>
      <c r="C2900" s="37">
        <v>48189.0</v>
      </c>
      <c r="D2900" s="38" t="s">
        <v>378</v>
      </c>
      <c r="E2900" s="27" t="str">
        <f t="shared" si="1"/>
        <v>semaine n° 50</v>
      </c>
      <c r="G2900" s="46"/>
    </row>
    <row r="2901">
      <c r="A2901" s="35">
        <v>12.0</v>
      </c>
      <c r="B2901" s="36">
        <v>8.0</v>
      </c>
      <c r="C2901" s="37">
        <v>48190.0</v>
      </c>
      <c r="D2901" s="38" t="s">
        <v>379</v>
      </c>
      <c r="E2901" s="27" t="str">
        <f t="shared" si="1"/>
        <v>semaine n° 50</v>
      </c>
      <c r="G2901" s="46"/>
    </row>
    <row r="2902">
      <c r="A2902" s="35">
        <v>12.0</v>
      </c>
      <c r="B2902" s="36">
        <v>9.0</v>
      </c>
      <c r="C2902" s="37">
        <v>48191.0</v>
      </c>
      <c r="D2902" s="38" t="s">
        <v>380</v>
      </c>
      <c r="E2902" s="27" t="str">
        <f t="shared" si="1"/>
        <v>semaine n° 50</v>
      </c>
      <c r="G2902" s="46"/>
    </row>
    <row r="2903">
      <c r="A2903" s="35">
        <v>12.0</v>
      </c>
      <c r="B2903" s="36">
        <v>10.0</v>
      </c>
      <c r="C2903" s="47">
        <v>48192.0</v>
      </c>
      <c r="D2903" s="38" t="s">
        <v>381</v>
      </c>
      <c r="E2903" s="27" t="str">
        <f t="shared" si="1"/>
        <v>semaine n° 50</v>
      </c>
      <c r="G2903" s="46"/>
    </row>
    <row r="2904">
      <c r="A2904" s="35">
        <v>12.0</v>
      </c>
      <c r="B2904" s="36">
        <v>11.0</v>
      </c>
      <c r="C2904" s="47">
        <v>48193.0</v>
      </c>
      <c r="D2904" s="38" t="s">
        <v>382</v>
      </c>
      <c r="E2904" s="27" t="str">
        <f t="shared" si="1"/>
        <v>semaine n° 50</v>
      </c>
      <c r="G2904" s="46"/>
    </row>
    <row r="2905">
      <c r="A2905" s="35">
        <v>12.0</v>
      </c>
      <c r="B2905" s="36">
        <v>12.0</v>
      </c>
      <c r="C2905" s="47">
        <v>48194.0</v>
      </c>
      <c r="D2905" s="38" t="s">
        <v>383</v>
      </c>
      <c r="E2905" s="27" t="str">
        <f t="shared" si="1"/>
        <v>semaine n° 50</v>
      </c>
      <c r="G2905" s="46"/>
    </row>
    <row r="2906">
      <c r="A2906" s="35">
        <v>12.0</v>
      </c>
      <c r="B2906" s="36">
        <v>13.0</v>
      </c>
      <c r="C2906" s="47">
        <v>48195.0</v>
      </c>
      <c r="D2906" s="38" t="s">
        <v>384</v>
      </c>
      <c r="E2906" s="27" t="str">
        <f t="shared" si="1"/>
        <v>semaine n° 50</v>
      </c>
      <c r="G2906" s="46"/>
    </row>
    <row r="2907">
      <c r="A2907" s="35">
        <v>12.0</v>
      </c>
      <c r="B2907" s="36">
        <v>14.0</v>
      </c>
      <c r="C2907" s="47">
        <v>48196.0</v>
      </c>
      <c r="D2907" s="38" t="s">
        <v>385</v>
      </c>
      <c r="E2907" s="27" t="str">
        <f t="shared" si="1"/>
        <v>semaine n° 51</v>
      </c>
      <c r="G2907" s="46"/>
    </row>
    <row r="2908">
      <c r="A2908" s="35">
        <v>12.0</v>
      </c>
      <c r="B2908" s="36">
        <v>15.0</v>
      </c>
      <c r="C2908" s="47">
        <v>48197.0</v>
      </c>
      <c r="D2908" s="38" t="s">
        <v>386</v>
      </c>
      <c r="E2908" s="27" t="str">
        <f t="shared" si="1"/>
        <v>semaine n° 51</v>
      </c>
      <c r="G2908" s="46"/>
    </row>
    <row r="2909">
      <c r="A2909" s="35">
        <v>12.0</v>
      </c>
      <c r="B2909" s="36">
        <v>16.0</v>
      </c>
      <c r="C2909" s="47">
        <v>48198.0</v>
      </c>
      <c r="D2909" s="38" t="s">
        <v>387</v>
      </c>
      <c r="E2909" s="27" t="str">
        <f t="shared" si="1"/>
        <v>semaine n° 51</v>
      </c>
      <c r="G2909" s="46"/>
    </row>
    <row r="2910">
      <c r="A2910" s="35">
        <v>12.0</v>
      </c>
      <c r="B2910" s="36">
        <v>17.0</v>
      </c>
      <c r="C2910" s="47">
        <v>48199.0</v>
      </c>
      <c r="D2910" s="38" t="s">
        <v>388</v>
      </c>
      <c r="E2910" s="27" t="str">
        <f t="shared" si="1"/>
        <v>semaine n° 51</v>
      </c>
      <c r="G2910" s="46"/>
    </row>
    <row r="2911">
      <c r="A2911" s="35">
        <v>12.0</v>
      </c>
      <c r="B2911" s="36">
        <v>18.0</v>
      </c>
      <c r="C2911" s="47">
        <v>48200.0</v>
      </c>
      <c r="D2911" s="38" t="s">
        <v>389</v>
      </c>
      <c r="E2911" s="27" t="str">
        <f t="shared" si="1"/>
        <v>semaine n° 51</v>
      </c>
      <c r="G2911" s="46"/>
    </row>
    <row r="2912">
      <c r="A2912" s="35">
        <v>12.0</v>
      </c>
      <c r="B2912" s="36">
        <v>19.0</v>
      </c>
      <c r="C2912" s="47">
        <v>48201.0</v>
      </c>
      <c r="D2912" s="38" t="s">
        <v>390</v>
      </c>
      <c r="E2912" s="27" t="str">
        <f t="shared" si="1"/>
        <v>semaine n° 51</v>
      </c>
      <c r="G2912" s="46"/>
    </row>
    <row r="2913">
      <c r="A2913" s="35">
        <v>12.0</v>
      </c>
      <c r="B2913" s="36">
        <v>20.0</v>
      </c>
      <c r="C2913" s="47">
        <v>48202.0</v>
      </c>
      <c r="D2913" s="38" t="s">
        <v>391</v>
      </c>
      <c r="E2913" s="27" t="str">
        <f t="shared" si="1"/>
        <v>semaine n° 51</v>
      </c>
      <c r="G2913" s="46"/>
    </row>
    <row r="2914">
      <c r="A2914" s="35">
        <v>12.0</v>
      </c>
      <c r="B2914" s="36">
        <v>21.0</v>
      </c>
      <c r="C2914" s="47">
        <v>48203.0</v>
      </c>
      <c r="D2914" s="38" t="s">
        <v>380</v>
      </c>
      <c r="E2914" s="27" t="str">
        <f t="shared" si="1"/>
        <v>semaine n° 52</v>
      </c>
      <c r="G2914" s="46"/>
    </row>
    <row r="2915">
      <c r="A2915" s="35">
        <v>12.0</v>
      </c>
      <c r="B2915" s="36">
        <v>22.0</v>
      </c>
      <c r="C2915" s="47">
        <v>48204.0</v>
      </c>
      <c r="D2915" s="38" t="s">
        <v>392</v>
      </c>
      <c r="E2915" s="27" t="str">
        <f t="shared" si="1"/>
        <v>semaine n° 52</v>
      </c>
      <c r="G2915" s="46"/>
    </row>
    <row r="2916">
      <c r="A2916" s="35">
        <v>12.0</v>
      </c>
      <c r="B2916" s="36">
        <v>23.0</v>
      </c>
      <c r="C2916" s="47">
        <v>48205.0</v>
      </c>
      <c r="D2916" s="38" t="s">
        <v>393</v>
      </c>
      <c r="E2916" s="27" t="str">
        <f t="shared" si="1"/>
        <v>semaine n° 52</v>
      </c>
      <c r="G2916" s="46"/>
    </row>
    <row r="2917">
      <c r="A2917" s="35">
        <v>12.0</v>
      </c>
      <c r="B2917" s="36">
        <v>24.0</v>
      </c>
      <c r="C2917" s="47">
        <v>48206.0</v>
      </c>
      <c r="D2917" s="38" t="s">
        <v>394</v>
      </c>
      <c r="E2917" s="27" t="str">
        <f t="shared" si="1"/>
        <v>semaine n° 52</v>
      </c>
      <c r="G2917" s="46"/>
    </row>
    <row r="2918">
      <c r="A2918" s="35">
        <v>12.0</v>
      </c>
      <c r="B2918" s="36">
        <v>25.0</v>
      </c>
      <c r="C2918" s="47">
        <v>48207.0</v>
      </c>
      <c r="D2918" s="38" t="s">
        <v>395</v>
      </c>
      <c r="E2918" s="27" t="str">
        <f t="shared" si="1"/>
        <v>semaine n° 52</v>
      </c>
      <c r="G2918" s="46"/>
    </row>
    <row r="2919">
      <c r="A2919" s="35">
        <v>12.0</v>
      </c>
      <c r="B2919" s="36">
        <v>26.0</v>
      </c>
      <c r="C2919" s="47">
        <v>48208.0</v>
      </c>
      <c r="D2919" s="38" t="s">
        <v>396</v>
      </c>
      <c r="E2919" s="27" t="str">
        <f t="shared" si="1"/>
        <v>semaine n° 52</v>
      </c>
      <c r="G2919" s="46"/>
    </row>
    <row r="2920">
      <c r="A2920" s="35">
        <v>12.0</v>
      </c>
      <c r="B2920" s="36">
        <v>27.0</v>
      </c>
      <c r="C2920" s="47">
        <v>48209.0</v>
      </c>
      <c r="D2920" s="38" t="s">
        <v>117</v>
      </c>
      <c r="E2920" s="27" t="str">
        <f t="shared" si="1"/>
        <v>semaine n° 52</v>
      </c>
      <c r="G2920" s="46"/>
    </row>
    <row r="2921">
      <c r="A2921" s="35">
        <v>12.0</v>
      </c>
      <c r="B2921" s="36">
        <v>28.0</v>
      </c>
      <c r="C2921" s="47">
        <v>48210.0</v>
      </c>
      <c r="D2921" s="38" t="s">
        <v>397</v>
      </c>
      <c r="E2921" s="27" t="str">
        <f t="shared" si="1"/>
        <v>semaine n° 53</v>
      </c>
      <c r="G2921" s="46"/>
    </row>
    <row r="2922">
      <c r="A2922" s="35">
        <v>12.0</v>
      </c>
      <c r="B2922" s="36">
        <v>29.0</v>
      </c>
      <c r="C2922" s="47">
        <v>48211.0</v>
      </c>
      <c r="D2922" s="38" t="s">
        <v>398</v>
      </c>
      <c r="E2922" s="27" t="str">
        <f t="shared" si="1"/>
        <v>semaine n° 53</v>
      </c>
      <c r="G2922" s="46"/>
    </row>
    <row r="2923">
      <c r="A2923" s="35">
        <v>12.0</v>
      </c>
      <c r="B2923" s="36">
        <v>30.0</v>
      </c>
      <c r="C2923" s="47">
        <v>48212.0</v>
      </c>
      <c r="D2923" s="38" t="s">
        <v>399</v>
      </c>
      <c r="E2923" s="27" t="str">
        <f t="shared" si="1"/>
        <v>semaine n° 53</v>
      </c>
      <c r="G2923" s="46"/>
    </row>
    <row r="2924">
      <c r="A2924" s="35">
        <v>12.0</v>
      </c>
      <c r="B2924" s="36">
        <v>31.0</v>
      </c>
      <c r="C2924" s="47">
        <v>48213.0</v>
      </c>
      <c r="D2924" s="38" t="s">
        <v>400</v>
      </c>
      <c r="E2924" s="27" t="str">
        <f t="shared" si="1"/>
        <v>semaine n° 53</v>
      </c>
      <c r="G2924" s="46"/>
    </row>
    <row r="2925">
      <c r="A2925" s="35">
        <v>1.0</v>
      </c>
      <c r="B2925" s="36">
        <v>1.0</v>
      </c>
      <c r="C2925" s="37">
        <v>48214.0</v>
      </c>
      <c r="D2925" s="38" t="s">
        <v>12</v>
      </c>
      <c r="E2925" s="27" t="str">
        <f t="shared" si="1"/>
        <v>semaine n° 1</v>
      </c>
      <c r="G2925" s="46"/>
    </row>
    <row r="2926">
      <c r="A2926" s="35">
        <v>1.0</v>
      </c>
      <c r="B2926" s="36">
        <v>2.0</v>
      </c>
      <c r="C2926" s="37">
        <v>48215.0</v>
      </c>
      <c r="D2926" s="38" t="s">
        <v>16</v>
      </c>
      <c r="E2926" s="27" t="str">
        <f t="shared" si="1"/>
        <v>semaine n° 1</v>
      </c>
      <c r="G2926" s="46"/>
    </row>
    <row r="2927">
      <c r="A2927" s="35">
        <v>1.0</v>
      </c>
      <c r="B2927" s="36">
        <v>3.0</v>
      </c>
      <c r="C2927" s="37">
        <v>48216.0</v>
      </c>
      <c r="D2927" s="38" t="s">
        <v>19</v>
      </c>
      <c r="E2927" s="27" t="str">
        <f t="shared" si="1"/>
        <v>semaine n° 1</v>
      </c>
      <c r="G2927" s="46"/>
    </row>
    <row r="2928">
      <c r="A2928" s="35">
        <v>1.0</v>
      </c>
      <c r="B2928" s="36">
        <v>4.0</v>
      </c>
      <c r="C2928" s="37">
        <v>48217.0</v>
      </c>
      <c r="D2928" s="38" t="s">
        <v>22</v>
      </c>
      <c r="E2928" s="27" t="str">
        <f t="shared" si="1"/>
        <v>semaine n° 2</v>
      </c>
      <c r="G2928" s="46"/>
    </row>
    <row r="2929">
      <c r="A2929" s="35">
        <v>1.0</v>
      </c>
      <c r="B2929" s="36">
        <v>5.0</v>
      </c>
      <c r="C2929" s="37">
        <v>48218.0</v>
      </c>
      <c r="D2929" s="38" t="s">
        <v>25</v>
      </c>
      <c r="E2929" s="27" t="str">
        <f t="shared" si="1"/>
        <v>semaine n° 2</v>
      </c>
      <c r="G2929" s="46"/>
    </row>
    <row r="2930">
      <c r="A2930" s="35">
        <v>1.0</v>
      </c>
      <c r="B2930" s="36">
        <v>6.0</v>
      </c>
      <c r="C2930" s="37">
        <v>48219.0</v>
      </c>
      <c r="D2930" s="38" t="s">
        <v>28</v>
      </c>
      <c r="E2930" s="27" t="str">
        <f t="shared" si="1"/>
        <v>semaine n° 2</v>
      </c>
      <c r="G2930" s="46"/>
    </row>
    <row r="2931">
      <c r="A2931" s="35">
        <v>1.0</v>
      </c>
      <c r="B2931" s="36">
        <v>7.0</v>
      </c>
      <c r="C2931" s="37">
        <v>48220.0</v>
      </c>
      <c r="D2931" s="38" t="s">
        <v>31</v>
      </c>
      <c r="E2931" s="27" t="str">
        <f t="shared" si="1"/>
        <v>semaine n° 2</v>
      </c>
      <c r="G2931" s="46"/>
    </row>
    <row r="2932">
      <c r="A2932" s="35">
        <v>1.0</v>
      </c>
      <c r="B2932" s="36">
        <v>8.0</v>
      </c>
      <c r="C2932" s="37">
        <v>48221.0</v>
      </c>
      <c r="D2932" s="38" t="s">
        <v>34</v>
      </c>
      <c r="E2932" s="27" t="str">
        <f t="shared" si="1"/>
        <v>semaine n° 2</v>
      </c>
      <c r="G2932" s="46"/>
    </row>
    <row r="2933">
      <c r="A2933" s="35">
        <v>1.0</v>
      </c>
      <c r="B2933" s="36">
        <v>9.0</v>
      </c>
      <c r="C2933" s="37">
        <v>48222.0</v>
      </c>
      <c r="D2933" s="38" t="s">
        <v>37</v>
      </c>
      <c r="E2933" s="27" t="str">
        <f t="shared" si="1"/>
        <v>semaine n° 2</v>
      </c>
      <c r="G2933" s="46"/>
    </row>
    <row r="2934">
      <c r="A2934" s="35">
        <v>1.0</v>
      </c>
      <c r="B2934" s="36">
        <v>10.0</v>
      </c>
      <c r="C2934" s="37">
        <v>48223.0</v>
      </c>
      <c r="D2934" s="38" t="s">
        <v>40</v>
      </c>
      <c r="E2934" s="27" t="str">
        <f t="shared" si="1"/>
        <v>semaine n° 2</v>
      </c>
      <c r="G2934" s="46"/>
    </row>
    <row r="2935">
      <c r="A2935" s="35">
        <v>1.0</v>
      </c>
      <c r="B2935" s="36">
        <v>11.0</v>
      </c>
      <c r="C2935" s="37">
        <v>48224.0</v>
      </c>
      <c r="D2935" s="38" t="s">
        <v>43</v>
      </c>
      <c r="E2935" s="27" t="str">
        <f t="shared" si="1"/>
        <v>semaine n° 3</v>
      </c>
      <c r="G2935" s="46"/>
    </row>
    <row r="2936">
      <c r="A2936" s="35">
        <v>1.0</v>
      </c>
      <c r="B2936" s="36">
        <v>12.0</v>
      </c>
      <c r="C2936" s="37">
        <v>48225.0</v>
      </c>
      <c r="D2936" s="38" t="s">
        <v>46</v>
      </c>
      <c r="E2936" s="27" t="str">
        <f t="shared" si="1"/>
        <v>semaine n° 3</v>
      </c>
      <c r="G2936" s="46"/>
    </row>
    <row r="2937">
      <c r="A2937" s="35">
        <v>1.0</v>
      </c>
      <c r="B2937" s="36">
        <v>13.0</v>
      </c>
      <c r="C2937" s="37">
        <v>48226.0</v>
      </c>
      <c r="D2937" s="38" t="s">
        <v>49</v>
      </c>
      <c r="E2937" s="27" t="str">
        <f t="shared" si="1"/>
        <v>semaine n° 3</v>
      </c>
      <c r="G2937" s="46"/>
    </row>
    <row r="2938">
      <c r="A2938" s="35">
        <v>1.0</v>
      </c>
      <c r="B2938" s="36">
        <v>14.0</v>
      </c>
      <c r="C2938" s="37">
        <v>48227.0</v>
      </c>
      <c r="D2938" s="38" t="s">
        <v>53</v>
      </c>
      <c r="E2938" s="27" t="str">
        <f t="shared" si="1"/>
        <v>semaine n° 3</v>
      </c>
      <c r="G2938" s="46"/>
    </row>
    <row r="2939">
      <c r="A2939" s="35">
        <v>1.0</v>
      </c>
      <c r="B2939" s="36">
        <v>15.0</v>
      </c>
      <c r="C2939" s="37">
        <v>48228.0</v>
      </c>
      <c r="D2939" s="38" t="s">
        <v>56</v>
      </c>
      <c r="E2939" s="27" t="str">
        <f t="shared" si="1"/>
        <v>semaine n° 3</v>
      </c>
      <c r="G2939" s="46"/>
    </row>
    <row r="2940">
      <c r="A2940" s="35">
        <v>1.0</v>
      </c>
      <c r="B2940" s="36">
        <v>16.0</v>
      </c>
      <c r="C2940" s="37">
        <v>48229.0</v>
      </c>
      <c r="D2940" s="38" t="s">
        <v>59</v>
      </c>
      <c r="E2940" s="27" t="str">
        <f t="shared" si="1"/>
        <v>semaine n° 3</v>
      </c>
      <c r="G2940" s="46"/>
    </row>
    <row r="2941">
      <c r="A2941" s="35">
        <v>1.0</v>
      </c>
      <c r="B2941" s="36">
        <v>17.0</v>
      </c>
      <c r="C2941" s="37">
        <v>48230.0</v>
      </c>
      <c r="D2941" s="38" t="s">
        <v>63</v>
      </c>
      <c r="E2941" s="27" t="str">
        <f t="shared" si="1"/>
        <v>semaine n° 3</v>
      </c>
      <c r="G2941" s="46"/>
    </row>
    <row r="2942">
      <c r="A2942" s="35">
        <v>1.0</v>
      </c>
      <c r="B2942" s="36">
        <v>18.0</v>
      </c>
      <c r="C2942" s="37">
        <v>48231.0</v>
      </c>
      <c r="D2942" s="38" t="s">
        <v>66</v>
      </c>
      <c r="E2942" s="27" t="str">
        <f t="shared" si="1"/>
        <v>semaine n° 4</v>
      </c>
      <c r="G2942" s="46"/>
    </row>
    <row r="2943">
      <c r="A2943" s="35">
        <v>1.0</v>
      </c>
      <c r="B2943" s="36">
        <v>19.0</v>
      </c>
      <c r="C2943" s="37">
        <v>48232.0</v>
      </c>
      <c r="D2943" s="38" t="s">
        <v>68</v>
      </c>
      <c r="E2943" s="27" t="str">
        <f t="shared" si="1"/>
        <v>semaine n° 4</v>
      </c>
      <c r="G2943" s="46"/>
    </row>
    <row r="2944">
      <c r="A2944" s="35">
        <v>1.0</v>
      </c>
      <c r="B2944" s="36">
        <v>20.0</v>
      </c>
      <c r="C2944" s="37">
        <v>48233.0</v>
      </c>
      <c r="D2944" s="38" t="s">
        <v>69</v>
      </c>
      <c r="E2944" s="27" t="str">
        <f t="shared" si="1"/>
        <v>semaine n° 4</v>
      </c>
      <c r="G2944" s="46"/>
    </row>
    <row r="2945">
      <c r="A2945" s="35">
        <v>1.0</v>
      </c>
      <c r="B2945" s="36">
        <v>21.0</v>
      </c>
      <c r="C2945" s="37">
        <v>48234.0</v>
      </c>
      <c r="D2945" s="38" t="s">
        <v>70</v>
      </c>
      <c r="E2945" s="27" t="str">
        <f t="shared" si="1"/>
        <v>semaine n° 4</v>
      </c>
      <c r="G2945" s="46"/>
    </row>
    <row r="2946">
      <c r="A2946" s="35">
        <v>1.0</v>
      </c>
      <c r="B2946" s="36">
        <v>22.0</v>
      </c>
      <c r="C2946" s="37">
        <v>48235.0</v>
      </c>
      <c r="D2946" s="38" t="s">
        <v>71</v>
      </c>
      <c r="E2946" s="27" t="str">
        <f t="shared" si="1"/>
        <v>semaine n° 4</v>
      </c>
      <c r="G2946" s="46"/>
    </row>
    <row r="2947">
      <c r="A2947" s="35">
        <v>1.0</v>
      </c>
      <c r="B2947" s="36">
        <v>23.0</v>
      </c>
      <c r="C2947" s="37">
        <v>48236.0</v>
      </c>
      <c r="D2947" s="38" t="s">
        <v>72</v>
      </c>
      <c r="E2947" s="27" t="str">
        <f t="shared" si="1"/>
        <v>semaine n° 4</v>
      </c>
      <c r="G2947" s="46"/>
    </row>
    <row r="2948">
      <c r="A2948" s="35">
        <v>1.0</v>
      </c>
      <c r="B2948" s="36">
        <v>24.0</v>
      </c>
      <c r="C2948" s="37">
        <v>48237.0</v>
      </c>
      <c r="D2948" s="38" t="s">
        <v>73</v>
      </c>
      <c r="E2948" s="27" t="str">
        <f t="shared" si="1"/>
        <v>semaine n° 4</v>
      </c>
      <c r="G2948" s="46"/>
    </row>
    <row r="2949">
      <c r="A2949" s="35">
        <v>1.0</v>
      </c>
      <c r="B2949" s="36">
        <v>25.0</v>
      </c>
      <c r="C2949" s="37">
        <v>48238.0</v>
      </c>
      <c r="D2949" s="38" t="s">
        <v>74</v>
      </c>
      <c r="E2949" s="27" t="str">
        <f t="shared" si="1"/>
        <v>semaine n° 5</v>
      </c>
      <c r="G2949" s="46"/>
    </row>
    <row r="2950">
      <c r="A2950" s="35">
        <v>1.0</v>
      </c>
      <c r="B2950" s="36">
        <v>26.0</v>
      </c>
      <c r="C2950" s="37">
        <v>48239.0</v>
      </c>
      <c r="D2950" s="38" t="s">
        <v>75</v>
      </c>
      <c r="E2950" s="27" t="str">
        <f t="shared" si="1"/>
        <v>semaine n° 5</v>
      </c>
      <c r="G2950" s="46"/>
    </row>
    <row r="2951">
      <c r="A2951" s="35">
        <v>1.0</v>
      </c>
      <c r="B2951" s="36">
        <v>27.0</v>
      </c>
      <c r="C2951" s="37">
        <v>48240.0</v>
      </c>
      <c r="D2951" s="38" t="s">
        <v>76</v>
      </c>
      <c r="E2951" s="27" t="str">
        <f t="shared" si="1"/>
        <v>semaine n° 5</v>
      </c>
      <c r="G2951" s="46"/>
    </row>
    <row r="2952">
      <c r="A2952" s="35">
        <v>1.0</v>
      </c>
      <c r="B2952" s="36">
        <v>28.0</v>
      </c>
      <c r="C2952" s="37">
        <v>48241.0</v>
      </c>
      <c r="D2952" s="38" t="s">
        <v>77</v>
      </c>
      <c r="E2952" s="27" t="str">
        <f t="shared" si="1"/>
        <v>semaine n° 5</v>
      </c>
      <c r="G2952" s="46"/>
    </row>
    <row r="2953">
      <c r="A2953" s="35">
        <v>1.0</v>
      </c>
      <c r="B2953" s="36">
        <v>29.0</v>
      </c>
      <c r="C2953" s="37">
        <v>48242.0</v>
      </c>
      <c r="D2953" s="38" t="s">
        <v>78</v>
      </c>
      <c r="E2953" s="27" t="str">
        <f t="shared" si="1"/>
        <v>semaine n° 5</v>
      </c>
      <c r="G2953" s="46"/>
    </row>
    <row r="2954">
      <c r="A2954" s="35">
        <v>1.0</v>
      </c>
      <c r="B2954" s="36">
        <v>30.0</v>
      </c>
      <c r="C2954" s="37">
        <v>48243.0</v>
      </c>
      <c r="D2954" s="38" t="s">
        <v>79</v>
      </c>
      <c r="E2954" s="27" t="str">
        <f t="shared" si="1"/>
        <v>semaine n° 5</v>
      </c>
      <c r="G2954" s="46"/>
    </row>
    <row r="2955">
      <c r="A2955" s="35">
        <v>1.0</v>
      </c>
      <c r="B2955" s="36">
        <v>31.0</v>
      </c>
      <c r="C2955" s="37">
        <v>48244.0</v>
      </c>
      <c r="D2955" s="38" t="s">
        <v>80</v>
      </c>
      <c r="E2955" s="27" t="str">
        <f t="shared" si="1"/>
        <v>semaine n° 5</v>
      </c>
      <c r="G2955" s="46"/>
    </row>
    <row r="2956">
      <c r="A2956" s="35">
        <v>2.0</v>
      </c>
      <c r="B2956" s="36">
        <v>1.0</v>
      </c>
      <c r="C2956" s="37">
        <v>48245.0</v>
      </c>
      <c r="D2956" s="38" t="s">
        <v>81</v>
      </c>
      <c r="E2956" s="27" t="str">
        <f t="shared" si="1"/>
        <v>semaine n° 6</v>
      </c>
      <c r="G2956" s="46"/>
    </row>
    <row r="2957">
      <c r="A2957" s="35">
        <v>2.0</v>
      </c>
      <c r="B2957" s="36">
        <v>2.0</v>
      </c>
      <c r="C2957" s="37">
        <v>48246.0</v>
      </c>
      <c r="D2957" s="38" t="s">
        <v>82</v>
      </c>
      <c r="E2957" s="27" t="str">
        <f t="shared" si="1"/>
        <v>semaine n° 6</v>
      </c>
      <c r="G2957" s="46"/>
    </row>
    <row r="2958">
      <c r="A2958" s="35">
        <v>2.0</v>
      </c>
      <c r="B2958" s="36">
        <v>3.0</v>
      </c>
      <c r="C2958" s="37">
        <v>48247.0</v>
      </c>
      <c r="D2958" s="38" t="s">
        <v>83</v>
      </c>
      <c r="E2958" s="27" t="str">
        <f t="shared" si="1"/>
        <v>semaine n° 6</v>
      </c>
      <c r="G2958" s="46"/>
    </row>
    <row r="2959">
      <c r="A2959" s="35">
        <v>2.0</v>
      </c>
      <c r="B2959" s="36">
        <v>4.0</v>
      </c>
      <c r="C2959" s="37">
        <v>48248.0</v>
      </c>
      <c r="D2959" s="38" t="s">
        <v>84</v>
      </c>
      <c r="E2959" s="27" t="str">
        <f t="shared" si="1"/>
        <v>semaine n° 6</v>
      </c>
      <c r="G2959" s="46"/>
    </row>
    <row r="2960">
      <c r="A2960" s="35">
        <v>2.0</v>
      </c>
      <c r="B2960" s="36">
        <v>5.0</v>
      </c>
      <c r="C2960" s="37">
        <v>48249.0</v>
      </c>
      <c r="D2960" s="38" t="s">
        <v>85</v>
      </c>
      <c r="E2960" s="27" t="str">
        <f t="shared" si="1"/>
        <v>semaine n° 6</v>
      </c>
      <c r="G2960" s="46"/>
    </row>
    <row r="2961">
      <c r="A2961" s="35">
        <v>2.0</v>
      </c>
      <c r="B2961" s="36">
        <v>6.0</v>
      </c>
      <c r="C2961" s="37">
        <v>48250.0</v>
      </c>
      <c r="D2961" s="38" t="s">
        <v>86</v>
      </c>
      <c r="E2961" s="27" t="str">
        <f t="shared" si="1"/>
        <v>semaine n° 6</v>
      </c>
      <c r="G2961" s="46"/>
    </row>
    <row r="2962">
      <c r="A2962" s="35">
        <v>2.0</v>
      </c>
      <c r="B2962" s="36">
        <v>7.0</v>
      </c>
      <c r="C2962" s="37">
        <v>48251.0</v>
      </c>
      <c r="D2962" s="38" t="s">
        <v>87</v>
      </c>
      <c r="E2962" s="27" t="str">
        <f t="shared" si="1"/>
        <v>semaine n° 6</v>
      </c>
      <c r="G2962" s="46"/>
    </row>
    <row r="2963">
      <c r="A2963" s="35">
        <v>2.0</v>
      </c>
      <c r="B2963" s="36">
        <v>8.0</v>
      </c>
      <c r="C2963" s="37">
        <v>48252.0</v>
      </c>
      <c r="D2963" s="38" t="s">
        <v>88</v>
      </c>
      <c r="E2963" s="27" t="str">
        <f t="shared" si="1"/>
        <v>semaine n° 7</v>
      </c>
      <c r="G2963" s="46"/>
    </row>
    <row r="2964">
      <c r="A2964" s="35">
        <v>2.0</v>
      </c>
      <c r="B2964" s="36">
        <v>9.0</v>
      </c>
      <c r="C2964" s="37">
        <v>48253.0</v>
      </c>
      <c r="D2964" s="38" t="s">
        <v>89</v>
      </c>
      <c r="E2964" s="27" t="str">
        <f t="shared" si="1"/>
        <v>semaine n° 7</v>
      </c>
      <c r="G2964" s="46"/>
    </row>
    <row r="2965">
      <c r="A2965" s="35">
        <v>2.0</v>
      </c>
      <c r="B2965" s="36">
        <v>10.0</v>
      </c>
      <c r="C2965" s="37">
        <v>48254.0</v>
      </c>
      <c r="D2965" s="38" t="s">
        <v>90</v>
      </c>
      <c r="E2965" s="27" t="str">
        <f t="shared" si="1"/>
        <v>semaine n° 7</v>
      </c>
      <c r="G2965" s="46"/>
    </row>
    <row r="2966">
      <c r="A2966" s="35">
        <v>2.0</v>
      </c>
      <c r="B2966" s="36">
        <v>11.0</v>
      </c>
      <c r="C2966" s="37">
        <v>48255.0</v>
      </c>
      <c r="D2966" s="38" t="s">
        <v>91</v>
      </c>
      <c r="E2966" s="27" t="str">
        <f t="shared" si="1"/>
        <v>semaine n° 7</v>
      </c>
      <c r="G2966" s="46"/>
    </row>
    <row r="2967">
      <c r="A2967" s="35">
        <v>2.0</v>
      </c>
      <c r="B2967" s="36">
        <v>12.0</v>
      </c>
      <c r="C2967" s="37">
        <v>48256.0</v>
      </c>
      <c r="D2967" s="38" t="s">
        <v>92</v>
      </c>
      <c r="E2967" s="27" t="str">
        <f t="shared" si="1"/>
        <v>semaine n° 7</v>
      </c>
      <c r="G2967" s="46"/>
    </row>
    <row r="2968">
      <c r="A2968" s="35">
        <v>2.0</v>
      </c>
      <c r="B2968" s="36">
        <v>13.0</v>
      </c>
      <c r="C2968" s="37">
        <v>48257.0</v>
      </c>
      <c r="D2968" s="38" t="s">
        <v>93</v>
      </c>
      <c r="E2968" s="27" t="str">
        <f t="shared" si="1"/>
        <v>semaine n° 7</v>
      </c>
      <c r="G2968" s="46"/>
    </row>
    <row r="2969">
      <c r="A2969" s="35">
        <v>2.0</v>
      </c>
      <c r="B2969" s="36">
        <v>14.0</v>
      </c>
      <c r="C2969" s="37">
        <v>48258.0</v>
      </c>
      <c r="D2969" s="38" t="s">
        <v>94</v>
      </c>
      <c r="E2969" s="27" t="str">
        <f t="shared" si="1"/>
        <v>semaine n° 7</v>
      </c>
      <c r="G2969" s="46"/>
    </row>
    <row r="2970">
      <c r="A2970" s="35">
        <v>2.0</v>
      </c>
      <c r="B2970" s="36">
        <v>15.0</v>
      </c>
      <c r="C2970" s="37">
        <v>48259.0</v>
      </c>
      <c r="D2970" s="38" t="s">
        <v>95</v>
      </c>
      <c r="E2970" s="27" t="str">
        <f t="shared" si="1"/>
        <v>semaine n° 8</v>
      </c>
      <c r="G2970" s="46"/>
    </row>
    <row r="2971">
      <c r="A2971" s="35">
        <v>2.0</v>
      </c>
      <c r="B2971" s="36">
        <v>16.0</v>
      </c>
      <c r="C2971" s="37">
        <v>48260.0</v>
      </c>
      <c r="D2971" s="38" t="s">
        <v>96</v>
      </c>
      <c r="E2971" s="27" t="str">
        <f t="shared" si="1"/>
        <v>semaine n° 8</v>
      </c>
      <c r="G2971" s="46"/>
    </row>
    <row r="2972">
      <c r="A2972" s="35">
        <v>2.0</v>
      </c>
      <c r="B2972" s="36">
        <v>17.0</v>
      </c>
      <c r="C2972" s="37">
        <v>48261.0</v>
      </c>
      <c r="D2972" s="38" t="s">
        <v>97</v>
      </c>
      <c r="E2972" s="27" t="str">
        <f t="shared" si="1"/>
        <v>semaine n° 8</v>
      </c>
      <c r="G2972" s="46"/>
    </row>
    <row r="2973">
      <c r="A2973" s="35">
        <v>2.0</v>
      </c>
      <c r="B2973" s="36">
        <v>18.0</v>
      </c>
      <c r="C2973" s="37">
        <v>48262.0</v>
      </c>
      <c r="D2973" s="38" t="s">
        <v>98</v>
      </c>
      <c r="E2973" s="27" t="str">
        <f t="shared" si="1"/>
        <v>semaine n° 8</v>
      </c>
      <c r="G2973" s="46"/>
    </row>
    <row r="2974">
      <c r="A2974" s="35">
        <v>2.0</v>
      </c>
      <c r="B2974" s="36">
        <v>19.0</v>
      </c>
      <c r="C2974" s="37">
        <v>48263.0</v>
      </c>
      <c r="D2974" s="38" t="s">
        <v>99</v>
      </c>
      <c r="E2974" s="27" t="str">
        <f t="shared" si="1"/>
        <v>semaine n° 8</v>
      </c>
      <c r="G2974" s="46"/>
    </row>
    <row r="2975">
      <c r="A2975" s="35">
        <v>2.0</v>
      </c>
      <c r="B2975" s="36">
        <v>20.0</v>
      </c>
      <c r="C2975" s="37">
        <v>48264.0</v>
      </c>
      <c r="D2975" s="38" t="s">
        <v>100</v>
      </c>
      <c r="E2975" s="27" t="str">
        <f t="shared" si="1"/>
        <v>semaine n° 8</v>
      </c>
      <c r="G2975" s="46"/>
    </row>
    <row r="2976">
      <c r="A2976" s="35">
        <v>2.0</v>
      </c>
      <c r="B2976" s="36">
        <v>21.0</v>
      </c>
      <c r="C2976" s="37">
        <v>48265.0</v>
      </c>
      <c r="D2976" s="38" t="s">
        <v>101</v>
      </c>
      <c r="E2976" s="27" t="str">
        <f t="shared" si="1"/>
        <v>semaine n° 8</v>
      </c>
      <c r="G2976" s="46"/>
    </row>
    <row r="2977">
      <c r="A2977" s="35">
        <v>2.0</v>
      </c>
      <c r="B2977" s="36">
        <v>22.0</v>
      </c>
      <c r="C2977" s="37">
        <v>48266.0</v>
      </c>
      <c r="D2977" s="38" t="s">
        <v>102</v>
      </c>
      <c r="E2977" s="27" t="str">
        <f t="shared" si="1"/>
        <v>semaine n° 9</v>
      </c>
      <c r="G2977" s="46"/>
    </row>
    <row r="2978">
      <c r="A2978" s="35">
        <v>2.0</v>
      </c>
      <c r="B2978" s="36">
        <v>23.0</v>
      </c>
      <c r="C2978" s="37">
        <v>48267.0</v>
      </c>
      <c r="D2978" s="38" t="s">
        <v>103</v>
      </c>
      <c r="E2978" s="27" t="str">
        <f t="shared" si="1"/>
        <v>semaine n° 9</v>
      </c>
      <c r="G2978" s="46"/>
    </row>
    <row r="2979">
      <c r="A2979" s="35">
        <v>2.0</v>
      </c>
      <c r="B2979" s="36">
        <v>24.0</v>
      </c>
      <c r="C2979" s="37">
        <v>48268.0</v>
      </c>
      <c r="D2979" s="38" t="s">
        <v>104</v>
      </c>
      <c r="E2979" s="27" t="str">
        <f t="shared" si="1"/>
        <v>semaine n° 9</v>
      </c>
      <c r="G2979" s="46"/>
    </row>
    <row r="2980">
      <c r="A2980" s="35">
        <v>2.0</v>
      </c>
      <c r="B2980" s="36">
        <v>25.0</v>
      </c>
      <c r="C2980" s="37">
        <v>48269.0</v>
      </c>
      <c r="D2980" s="38" t="s">
        <v>105</v>
      </c>
      <c r="E2980" s="27" t="str">
        <f t="shared" si="1"/>
        <v>semaine n° 9</v>
      </c>
      <c r="G2980" s="46"/>
    </row>
    <row r="2981">
      <c r="A2981" s="35">
        <v>2.0</v>
      </c>
      <c r="B2981" s="36">
        <v>26.0</v>
      </c>
      <c r="C2981" s="37">
        <v>48270.0</v>
      </c>
      <c r="D2981" s="38" t="s">
        <v>106</v>
      </c>
      <c r="E2981" s="27" t="str">
        <f t="shared" si="1"/>
        <v>semaine n° 9</v>
      </c>
      <c r="G2981" s="46"/>
    </row>
    <row r="2982">
      <c r="A2982" s="35">
        <v>2.0</v>
      </c>
      <c r="B2982" s="36">
        <v>27.0</v>
      </c>
      <c r="C2982" s="37">
        <v>48271.0</v>
      </c>
      <c r="D2982" s="38" t="s">
        <v>107</v>
      </c>
      <c r="E2982" s="27" t="str">
        <f t="shared" si="1"/>
        <v>semaine n° 9</v>
      </c>
      <c r="G2982" s="46"/>
    </row>
    <row r="2983">
      <c r="A2983" s="35">
        <v>2.0</v>
      </c>
      <c r="B2983" s="36">
        <v>28.0</v>
      </c>
      <c r="C2983" s="37">
        <v>48272.0</v>
      </c>
      <c r="D2983" s="38" t="s">
        <v>108</v>
      </c>
      <c r="E2983" s="27" t="str">
        <f t="shared" si="1"/>
        <v>semaine n° 9</v>
      </c>
      <c r="G2983" s="46"/>
    </row>
    <row r="2984">
      <c r="A2984" s="35">
        <v>2.0</v>
      </c>
      <c r="B2984" s="36">
        <v>29.0</v>
      </c>
      <c r="C2984" s="37">
        <v>48273.0</v>
      </c>
      <c r="D2984" s="38" t="s">
        <v>109</v>
      </c>
      <c r="E2984" s="27" t="str">
        <f t="shared" si="1"/>
        <v>semaine n° 10</v>
      </c>
      <c r="G2984" s="46"/>
    </row>
    <row r="2985">
      <c r="A2985" s="35">
        <v>3.0</v>
      </c>
      <c r="B2985" s="36">
        <v>1.0</v>
      </c>
      <c r="C2985" s="37">
        <v>48274.0</v>
      </c>
      <c r="D2985" s="38" t="s">
        <v>110</v>
      </c>
      <c r="E2985" s="27" t="str">
        <f t="shared" si="1"/>
        <v>semaine n° 10</v>
      </c>
      <c r="G2985" s="46"/>
    </row>
    <row r="2986">
      <c r="A2986" s="35">
        <v>3.0</v>
      </c>
      <c r="B2986" s="36">
        <v>2.0</v>
      </c>
      <c r="C2986" s="37">
        <v>48275.0</v>
      </c>
      <c r="D2986" s="38" t="s">
        <v>111</v>
      </c>
      <c r="E2986" s="27" t="str">
        <f t="shared" si="1"/>
        <v>semaine n° 10</v>
      </c>
      <c r="G2986" s="46"/>
    </row>
    <row r="2987">
      <c r="A2987" s="35">
        <v>3.0</v>
      </c>
      <c r="B2987" s="36">
        <v>3.0</v>
      </c>
      <c r="C2987" s="37">
        <v>48276.0</v>
      </c>
      <c r="D2987" s="38" t="s">
        <v>112</v>
      </c>
      <c r="E2987" s="27" t="str">
        <f t="shared" si="1"/>
        <v>semaine n° 10</v>
      </c>
      <c r="G2987" s="46"/>
    </row>
    <row r="2988">
      <c r="A2988" s="35">
        <v>3.0</v>
      </c>
      <c r="B2988" s="36">
        <v>4.0</v>
      </c>
      <c r="C2988" s="37">
        <v>48277.0</v>
      </c>
      <c r="D2988" s="38" t="s">
        <v>113</v>
      </c>
      <c r="E2988" s="27" t="str">
        <f t="shared" si="1"/>
        <v>semaine n° 10</v>
      </c>
      <c r="G2988" s="46"/>
    </row>
    <row r="2989">
      <c r="A2989" s="35">
        <v>3.0</v>
      </c>
      <c r="B2989" s="36">
        <v>5.0</v>
      </c>
      <c r="C2989" s="37">
        <v>48278.0</v>
      </c>
      <c r="D2989" s="38" t="s">
        <v>114</v>
      </c>
      <c r="E2989" s="27" t="str">
        <f t="shared" si="1"/>
        <v>semaine n° 10</v>
      </c>
      <c r="G2989" s="46"/>
    </row>
    <row r="2990">
      <c r="A2990" s="35">
        <v>3.0</v>
      </c>
      <c r="B2990" s="36">
        <v>6.0</v>
      </c>
      <c r="C2990" s="37">
        <v>48279.0</v>
      </c>
      <c r="D2990" s="38" t="s">
        <v>115</v>
      </c>
      <c r="E2990" s="27" t="str">
        <f t="shared" si="1"/>
        <v>semaine n° 10</v>
      </c>
      <c r="G2990" s="46"/>
    </row>
    <row r="2991">
      <c r="A2991" s="35">
        <v>3.0</v>
      </c>
      <c r="B2991" s="36">
        <v>7.0</v>
      </c>
      <c r="C2991" s="37">
        <v>48280.0</v>
      </c>
      <c r="D2991" s="38" t="s">
        <v>116</v>
      </c>
      <c r="E2991" s="27" t="str">
        <f t="shared" si="1"/>
        <v>semaine n° 11</v>
      </c>
      <c r="G2991" s="46"/>
    </row>
    <row r="2992">
      <c r="A2992" s="35">
        <v>3.0</v>
      </c>
      <c r="B2992" s="36">
        <v>8.0</v>
      </c>
      <c r="C2992" s="37">
        <v>48281.0</v>
      </c>
      <c r="D2992" s="38" t="s">
        <v>117</v>
      </c>
      <c r="E2992" s="27" t="str">
        <f t="shared" si="1"/>
        <v>semaine n° 11</v>
      </c>
      <c r="G2992" s="46"/>
    </row>
    <row r="2993">
      <c r="A2993" s="35">
        <v>3.0</v>
      </c>
      <c r="B2993" s="36">
        <v>9.0</v>
      </c>
      <c r="C2993" s="37">
        <v>48282.0</v>
      </c>
      <c r="D2993" s="38" t="s">
        <v>118</v>
      </c>
      <c r="E2993" s="27" t="str">
        <f t="shared" si="1"/>
        <v>semaine n° 11</v>
      </c>
      <c r="G2993" s="46"/>
    </row>
    <row r="2994">
      <c r="A2994" s="35">
        <v>3.0</v>
      </c>
      <c r="B2994" s="36">
        <v>10.0</v>
      </c>
      <c r="C2994" s="37">
        <v>48283.0</v>
      </c>
      <c r="D2994" s="38" t="s">
        <v>119</v>
      </c>
      <c r="E2994" s="27" t="str">
        <f t="shared" si="1"/>
        <v>semaine n° 11</v>
      </c>
      <c r="G2994" s="46"/>
    </row>
    <row r="2995">
      <c r="A2995" s="35">
        <v>3.0</v>
      </c>
      <c r="B2995" s="36">
        <v>11.0</v>
      </c>
      <c r="C2995" s="37">
        <v>48284.0</v>
      </c>
      <c r="D2995" s="38" t="s">
        <v>120</v>
      </c>
      <c r="E2995" s="27" t="str">
        <f t="shared" si="1"/>
        <v>semaine n° 11</v>
      </c>
      <c r="G2995" s="46"/>
    </row>
    <row r="2996">
      <c r="A2996" s="35">
        <v>3.0</v>
      </c>
      <c r="B2996" s="36">
        <v>12.0</v>
      </c>
      <c r="C2996" s="37">
        <v>48285.0</v>
      </c>
      <c r="D2996" s="38" t="s">
        <v>121</v>
      </c>
      <c r="E2996" s="27" t="str">
        <f t="shared" si="1"/>
        <v>semaine n° 11</v>
      </c>
      <c r="G2996" s="46"/>
    </row>
    <row r="2997">
      <c r="A2997" s="35">
        <v>3.0</v>
      </c>
      <c r="B2997" s="36">
        <v>13.0</v>
      </c>
      <c r="C2997" s="37">
        <v>48286.0</v>
      </c>
      <c r="D2997" s="38" t="s">
        <v>122</v>
      </c>
      <c r="E2997" s="27" t="str">
        <f t="shared" si="1"/>
        <v>semaine n° 11</v>
      </c>
      <c r="G2997" s="46"/>
    </row>
    <row r="2998">
      <c r="A2998" s="35">
        <v>3.0</v>
      </c>
      <c r="B2998" s="36">
        <v>14.0</v>
      </c>
      <c r="C2998" s="37">
        <v>48287.0</v>
      </c>
      <c r="D2998" s="38" t="s">
        <v>123</v>
      </c>
      <c r="E2998" s="27" t="str">
        <f t="shared" si="1"/>
        <v>semaine n° 12</v>
      </c>
      <c r="G2998" s="46"/>
    </row>
    <row r="2999">
      <c r="A2999" s="35">
        <v>3.0</v>
      </c>
      <c r="B2999" s="36">
        <v>15.0</v>
      </c>
      <c r="C2999" s="37">
        <v>48288.0</v>
      </c>
      <c r="D2999" s="38" t="s">
        <v>124</v>
      </c>
      <c r="E2999" s="27" t="str">
        <f t="shared" si="1"/>
        <v>semaine n° 12</v>
      </c>
      <c r="G2999" s="46"/>
    </row>
    <row r="3000">
      <c r="A3000" s="35">
        <v>3.0</v>
      </c>
      <c r="B3000" s="36">
        <v>16.0</v>
      </c>
      <c r="C3000" s="37">
        <v>48289.0</v>
      </c>
      <c r="D3000" s="38" t="s">
        <v>125</v>
      </c>
      <c r="E3000" s="27" t="str">
        <f t="shared" si="1"/>
        <v>semaine n° 12</v>
      </c>
      <c r="G3000" s="46"/>
    </row>
    <row r="3001">
      <c r="A3001" s="35">
        <v>3.0</v>
      </c>
      <c r="B3001" s="36">
        <v>17.0</v>
      </c>
      <c r="C3001" s="37">
        <v>48290.0</v>
      </c>
      <c r="D3001" s="38" t="s">
        <v>126</v>
      </c>
      <c r="E3001" s="27" t="str">
        <f t="shared" si="1"/>
        <v>semaine n° 12</v>
      </c>
      <c r="G3001" s="46"/>
    </row>
    <row r="3002">
      <c r="A3002" s="35">
        <v>3.0</v>
      </c>
      <c r="B3002" s="36">
        <v>18.0</v>
      </c>
      <c r="C3002" s="37">
        <v>48291.0</v>
      </c>
      <c r="D3002" s="38" t="s">
        <v>127</v>
      </c>
      <c r="E3002" s="27" t="str">
        <f t="shared" si="1"/>
        <v>semaine n° 12</v>
      </c>
      <c r="G3002" s="46"/>
    </row>
    <row r="3003">
      <c r="A3003" s="35">
        <v>3.0</v>
      </c>
      <c r="B3003" s="36">
        <v>19.0</v>
      </c>
      <c r="C3003" s="37">
        <v>48292.0</v>
      </c>
      <c r="D3003" s="38" t="s">
        <v>128</v>
      </c>
      <c r="E3003" s="27" t="str">
        <f t="shared" si="1"/>
        <v>semaine n° 12</v>
      </c>
      <c r="G3003" s="46"/>
    </row>
    <row r="3004">
      <c r="A3004" s="35">
        <v>3.0</v>
      </c>
      <c r="B3004" s="36">
        <v>20.0</v>
      </c>
      <c r="C3004" s="37">
        <v>48293.0</v>
      </c>
      <c r="D3004" s="38" t="s">
        <v>129</v>
      </c>
      <c r="E3004" s="27" t="str">
        <f t="shared" si="1"/>
        <v>semaine n° 12</v>
      </c>
      <c r="G3004" s="46"/>
    </row>
    <row r="3005">
      <c r="A3005" s="35">
        <v>3.0</v>
      </c>
      <c r="B3005" s="36">
        <v>21.0</v>
      </c>
      <c r="C3005" s="37">
        <v>48294.0</v>
      </c>
      <c r="D3005" s="38" t="s">
        <v>130</v>
      </c>
      <c r="E3005" s="27" t="str">
        <f t="shared" si="1"/>
        <v>semaine n° 13</v>
      </c>
      <c r="G3005" s="46"/>
    </row>
    <row r="3006">
      <c r="A3006" s="35">
        <v>3.0</v>
      </c>
      <c r="B3006" s="36">
        <v>22.0</v>
      </c>
      <c r="C3006" s="37">
        <v>48295.0</v>
      </c>
      <c r="D3006" s="38" t="s">
        <v>131</v>
      </c>
      <c r="E3006" s="27" t="str">
        <f t="shared" si="1"/>
        <v>semaine n° 13</v>
      </c>
      <c r="G3006" s="46"/>
    </row>
    <row r="3007">
      <c r="A3007" s="35">
        <v>3.0</v>
      </c>
      <c r="B3007" s="36">
        <v>23.0</v>
      </c>
      <c r="C3007" s="37">
        <v>48296.0</v>
      </c>
      <c r="D3007" s="38" t="s">
        <v>132</v>
      </c>
      <c r="E3007" s="27" t="str">
        <f t="shared" si="1"/>
        <v>semaine n° 13</v>
      </c>
      <c r="G3007" s="46"/>
    </row>
    <row r="3008">
      <c r="A3008" s="35">
        <v>3.0</v>
      </c>
      <c r="B3008" s="36">
        <v>24.0</v>
      </c>
      <c r="C3008" s="37">
        <v>48297.0</v>
      </c>
      <c r="D3008" s="38" t="s">
        <v>133</v>
      </c>
      <c r="E3008" s="27" t="str">
        <f t="shared" si="1"/>
        <v>semaine n° 13</v>
      </c>
      <c r="G3008" s="46"/>
    </row>
    <row r="3009">
      <c r="A3009" s="35">
        <v>3.0</v>
      </c>
      <c r="B3009" s="36">
        <v>25.0</v>
      </c>
      <c r="C3009" s="37">
        <v>48298.0</v>
      </c>
      <c r="D3009" s="38" t="s">
        <v>134</v>
      </c>
      <c r="E3009" s="27" t="str">
        <f t="shared" si="1"/>
        <v>semaine n° 13</v>
      </c>
      <c r="G3009" s="46"/>
    </row>
    <row r="3010">
      <c r="A3010" s="35">
        <v>3.0</v>
      </c>
      <c r="B3010" s="36">
        <v>26.0</v>
      </c>
      <c r="C3010" s="37">
        <v>48299.0</v>
      </c>
      <c r="D3010" s="38" t="s">
        <v>135</v>
      </c>
      <c r="E3010" s="27" t="str">
        <f t="shared" si="1"/>
        <v>semaine n° 13</v>
      </c>
      <c r="G3010" s="46"/>
    </row>
    <row r="3011">
      <c r="A3011" s="35">
        <v>3.0</v>
      </c>
      <c r="B3011" s="36">
        <v>27.0</v>
      </c>
      <c r="C3011" s="37">
        <v>48300.0</v>
      </c>
      <c r="D3011" s="38" t="s">
        <v>136</v>
      </c>
      <c r="E3011" s="27" t="str">
        <f t="shared" si="1"/>
        <v>semaine n° 13</v>
      </c>
      <c r="G3011" s="46"/>
    </row>
    <row r="3012">
      <c r="A3012" s="35">
        <v>3.0</v>
      </c>
      <c r="B3012" s="36">
        <v>28.0</v>
      </c>
      <c r="C3012" s="37">
        <v>48301.0</v>
      </c>
      <c r="D3012" s="38" t="s">
        <v>137</v>
      </c>
      <c r="E3012" s="27" t="str">
        <f t="shared" si="1"/>
        <v>semaine n° 14</v>
      </c>
      <c r="G3012" s="46"/>
    </row>
    <row r="3013">
      <c r="A3013" s="35">
        <v>3.0</v>
      </c>
      <c r="B3013" s="36">
        <v>29.0</v>
      </c>
      <c r="C3013" s="37">
        <v>48302.0</v>
      </c>
      <c r="D3013" s="38" t="s">
        <v>138</v>
      </c>
      <c r="E3013" s="27" t="str">
        <f t="shared" si="1"/>
        <v>semaine n° 14</v>
      </c>
      <c r="G3013" s="46"/>
    </row>
    <row r="3014">
      <c r="A3014" s="35">
        <v>3.0</v>
      </c>
      <c r="B3014" s="36">
        <v>30.0</v>
      </c>
      <c r="C3014" s="37">
        <v>48303.0</v>
      </c>
      <c r="D3014" s="38" t="s">
        <v>139</v>
      </c>
      <c r="E3014" s="27" t="str">
        <f t="shared" si="1"/>
        <v>semaine n° 14</v>
      </c>
      <c r="G3014" s="46"/>
    </row>
    <row r="3015">
      <c r="A3015" s="35">
        <v>3.0</v>
      </c>
      <c r="B3015" s="36">
        <v>31.0</v>
      </c>
      <c r="C3015" s="37">
        <v>48304.0</v>
      </c>
      <c r="D3015" s="38" t="s">
        <v>140</v>
      </c>
      <c r="E3015" s="27" t="str">
        <f t="shared" si="1"/>
        <v>semaine n° 14</v>
      </c>
      <c r="G3015" s="46"/>
    </row>
    <row r="3016">
      <c r="A3016" s="35">
        <v>4.0</v>
      </c>
      <c r="B3016" s="36">
        <v>1.0</v>
      </c>
      <c r="C3016" s="37">
        <v>48305.0</v>
      </c>
      <c r="D3016" s="38" t="s">
        <v>141</v>
      </c>
      <c r="E3016" s="27" t="str">
        <f t="shared" si="1"/>
        <v>semaine n° 14</v>
      </c>
      <c r="G3016" s="46"/>
    </row>
    <row r="3017">
      <c r="A3017" s="35">
        <v>4.0</v>
      </c>
      <c r="B3017" s="36">
        <v>2.0</v>
      </c>
      <c r="C3017" s="37">
        <v>48306.0</v>
      </c>
      <c r="D3017" s="38" t="s">
        <v>142</v>
      </c>
      <c r="E3017" s="27" t="str">
        <f t="shared" si="1"/>
        <v>semaine n° 14</v>
      </c>
      <c r="G3017" s="46"/>
    </row>
    <row r="3018">
      <c r="A3018" s="35">
        <v>4.0</v>
      </c>
      <c r="B3018" s="36">
        <v>3.0</v>
      </c>
      <c r="C3018" s="37">
        <v>48307.0</v>
      </c>
      <c r="D3018" s="38" t="s">
        <v>143</v>
      </c>
      <c r="E3018" s="27" t="str">
        <f t="shared" si="1"/>
        <v>semaine n° 14</v>
      </c>
      <c r="G3018" s="46"/>
    </row>
    <row r="3019">
      <c r="A3019" s="35">
        <v>4.0</v>
      </c>
      <c r="B3019" s="36">
        <v>4.0</v>
      </c>
      <c r="C3019" s="37">
        <v>48308.0</v>
      </c>
      <c r="D3019" s="38" t="s">
        <v>144</v>
      </c>
      <c r="E3019" s="27" t="str">
        <f t="shared" si="1"/>
        <v>semaine n° 15</v>
      </c>
      <c r="G3019" s="46"/>
    </row>
    <row r="3020">
      <c r="A3020" s="35">
        <v>4.0</v>
      </c>
      <c r="B3020" s="36">
        <v>5.0</v>
      </c>
      <c r="C3020" s="37">
        <v>48309.0</v>
      </c>
      <c r="D3020" s="38" t="s">
        <v>145</v>
      </c>
      <c r="E3020" s="27" t="str">
        <f t="shared" si="1"/>
        <v>semaine n° 15</v>
      </c>
      <c r="G3020" s="46"/>
    </row>
    <row r="3021">
      <c r="A3021" s="35">
        <v>4.0</v>
      </c>
      <c r="B3021" s="36">
        <v>6.0</v>
      </c>
      <c r="C3021" s="37">
        <v>48310.0</v>
      </c>
      <c r="D3021" s="38" t="s">
        <v>146</v>
      </c>
      <c r="E3021" s="27" t="str">
        <f t="shared" si="1"/>
        <v>semaine n° 15</v>
      </c>
      <c r="G3021" s="46"/>
    </row>
    <row r="3022">
      <c r="A3022" s="35">
        <v>4.0</v>
      </c>
      <c r="B3022" s="36">
        <v>7.0</v>
      </c>
      <c r="C3022" s="37">
        <v>48311.0</v>
      </c>
      <c r="D3022" s="38" t="s">
        <v>147</v>
      </c>
      <c r="E3022" s="27" t="str">
        <f t="shared" si="1"/>
        <v>semaine n° 15</v>
      </c>
      <c r="G3022" s="46"/>
    </row>
    <row r="3023">
      <c r="A3023" s="35">
        <v>4.0</v>
      </c>
      <c r="B3023" s="36">
        <v>8.0</v>
      </c>
      <c r="C3023" s="37">
        <v>48312.0</v>
      </c>
      <c r="D3023" s="38" t="s">
        <v>148</v>
      </c>
      <c r="E3023" s="27" t="str">
        <f t="shared" si="1"/>
        <v>semaine n° 15</v>
      </c>
      <c r="G3023" s="46"/>
    </row>
    <row r="3024">
      <c r="A3024" s="35">
        <v>4.0</v>
      </c>
      <c r="B3024" s="36">
        <v>9.0</v>
      </c>
      <c r="C3024" s="37">
        <v>48313.0</v>
      </c>
      <c r="D3024" s="38" t="s">
        <v>149</v>
      </c>
      <c r="E3024" s="27" t="str">
        <f t="shared" si="1"/>
        <v>semaine n° 15</v>
      </c>
      <c r="G3024" s="46"/>
    </row>
    <row r="3025">
      <c r="A3025" s="35">
        <v>4.0</v>
      </c>
      <c r="B3025" s="36">
        <v>10.0</v>
      </c>
      <c r="C3025" s="37">
        <v>48314.0</v>
      </c>
      <c r="D3025" s="38" t="s">
        <v>150</v>
      </c>
      <c r="E3025" s="27" t="str">
        <f t="shared" si="1"/>
        <v>semaine n° 15</v>
      </c>
      <c r="G3025" s="46"/>
    </row>
    <row r="3026">
      <c r="A3026" s="35">
        <v>4.0</v>
      </c>
      <c r="B3026" s="36">
        <v>11.0</v>
      </c>
      <c r="C3026" s="37">
        <v>48315.0</v>
      </c>
      <c r="D3026" s="38" t="s">
        <v>151</v>
      </c>
      <c r="E3026" s="27" t="str">
        <f t="shared" si="1"/>
        <v>semaine n° 16</v>
      </c>
      <c r="G3026" s="46"/>
    </row>
    <row r="3027">
      <c r="A3027" s="35">
        <v>4.0</v>
      </c>
      <c r="B3027" s="36">
        <v>12.0</v>
      </c>
      <c r="C3027" s="37">
        <v>48316.0</v>
      </c>
      <c r="D3027" s="38" t="s">
        <v>152</v>
      </c>
      <c r="E3027" s="27" t="str">
        <f t="shared" si="1"/>
        <v>semaine n° 16</v>
      </c>
      <c r="G3027" s="46"/>
    </row>
    <row r="3028">
      <c r="A3028" s="35">
        <v>4.0</v>
      </c>
      <c r="B3028" s="36">
        <v>13.0</v>
      </c>
      <c r="C3028" s="37">
        <v>48317.0</v>
      </c>
      <c r="D3028" s="38" t="s">
        <v>153</v>
      </c>
      <c r="E3028" s="27" t="str">
        <f t="shared" si="1"/>
        <v>semaine n° 16</v>
      </c>
      <c r="G3028" s="46"/>
    </row>
    <row r="3029">
      <c r="A3029" s="35">
        <v>4.0</v>
      </c>
      <c r="B3029" s="36">
        <v>14.0</v>
      </c>
      <c r="C3029" s="37">
        <v>48318.0</v>
      </c>
      <c r="D3029" s="38" t="s">
        <v>154</v>
      </c>
      <c r="E3029" s="27" t="str">
        <f t="shared" si="1"/>
        <v>semaine n° 16</v>
      </c>
      <c r="G3029" s="46"/>
    </row>
    <row r="3030">
      <c r="A3030" s="35">
        <v>4.0</v>
      </c>
      <c r="B3030" s="36">
        <v>15.0</v>
      </c>
      <c r="C3030" s="37">
        <v>48319.0</v>
      </c>
      <c r="D3030" s="38" t="s">
        <v>155</v>
      </c>
      <c r="E3030" s="27" t="str">
        <f t="shared" si="1"/>
        <v>semaine n° 16</v>
      </c>
      <c r="G3030" s="46"/>
    </row>
    <row r="3031">
      <c r="A3031" s="35">
        <v>4.0</v>
      </c>
      <c r="B3031" s="36">
        <v>16.0</v>
      </c>
      <c r="C3031" s="37">
        <v>48320.0</v>
      </c>
      <c r="D3031" s="38" t="s">
        <v>156</v>
      </c>
      <c r="E3031" s="27" t="str">
        <f t="shared" si="1"/>
        <v>semaine n° 16</v>
      </c>
      <c r="G3031" s="46"/>
    </row>
    <row r="3032">
      <c r="A3032" s="35">
        <v>4.0</v>
      </c>
      <c r="B3032" s="36">
        <v>17.0</v>
      </c>
      <c r="C3032" s="37">
        <v>48321.0</v>
      </c>
      <c r="D3032" s="38" t="s">
        <v>157</v>
      </c>
      <c r="E3032" s="27" t="str">
        <f t="shared" si="1"/>
        <v>semaine n° 16</v>
      </c>
      <c r="G3032" s="46"/>
    </row>
    <row r="3033">
      <c r="A3033" s="35">
        <v>4.0</v>
      </c>
      <c r="B3033" s="36">
        <v>18.0</v>
      </c>
      <c r="C3033" s="37">
        <v>48322.0</v>
      </c>
      <c r="D3033" s="38" t="s">
        <v>158</v>
      </c>
      <c r="E3033" s="27" t="str">
        <f t="shared" si="1"/>
        <v>semaine n° 17</v>
      </c>
      <c r="G3033" s="46"/>
    </row>
    <row r="3034">
      <c r="A3034" s="35">
        <v>4.0</v>
      </c>
      <c r="B3034" s="36">
        <v>19.0</v>
      </c>
      <c r="C3034" s="37">
        <v>48323.0</v>
      </c>
      <c r="D3034" s="38" t="s">
        <v>159</v>
      </c>
      <c r="E3034" s="27" t="str">
        <f t="shared" si="1"/>
        <v>semaine n° 17</v>
      </c>
      <c r="G3034" s="46"/>
    </row>
    <row r="3035">
      <c r="A3035" s="35">
        <v>4.0</v>
      </c>
      <c r="B3035" s="36">
        <v>20.0</v>
      </c>
      <c r="C3035" s="37">
        <v>48324.0</v>
      </c>
      <c r="D3035" s="38" t="s">
        <v>160</v>
      </c>
      <c r="E3035" s="27" t="str">
        <f t="shared" si="1"/>
        <v>semaine n° 17</v>
      </c>
      <c r="G3035" s="46"/>
    </row>
    <row r="3036">
      <c r="A3036" s="35">
        <v>4.0</v>
      </c>
      <c r="B3036" s="36">
        <v>21.0</v>
      </c>
      <c r="C3036" s="37">
        <v>48325.0</v>
      </c>
      <c r="D3036" s="38" t="s">
        <v>161</v>
      </c>
      <c r="E3036" s="27" t="str">
        <f t="shared" si="1"/>
        <v>semaine n° 17</v>
      </c>
      <c r="G3036" s="46"/>
    </row>
    <row r="3037">
      <c r="A3037" s="35">
        <v>4.0</v>
      </c>
      <c r="B3037" s="36">
        <v>22.0</v>
      </c>
      <c r="C3037" s="37">
        <v>48326.0</v>
      </c>
      <c r="D3037" s="38" t="s">
        <v>162</v>
      </c>
      <c r="E3037" s="27" t="str">
        <f t="shared" si="1"/>
        <v>semaine n° 17</v>
      </c>
      <c r="G3037" s="46"/>
    </row>
    <row r="3038">
      <c r="A3038" s="35">
        <v>4.0</v>
      </c>
      <c r="B3038" s="36">
        <v>23.0</v>
      </c>
      <c r="C3038" s="37">
        <v>48327.0</v>
      </c>
      <c r="D3038" s="38" t="s">
        <v>163</v>
      </c>
      <c r="E3038" s="27" t="str">
        <f t="shared" si="1"/>
        <v>semaine n° 17</v>
      </c>
      <c r="G3038" s="46"/>
    </row>
    <row r="3039">
      <c r="A3039" s="35">
        <v>4.0</v>
      </c>
      <c r="B3039" s="36">
        <v>24.0</v>
      </c>
      <c r="C3039" s="37">
        <v>48328.0</v>
      </c>
      <c r="D3039" s="38" t="s">
        <v>164</v>
      </c>
      <c r="E3039" s="27" t="str">
        <f t="shared" si="1"/>
        <v>semaine n° 17</v>
      </c>
      <c r="G3039" s="46"/>
    </row>
    <row r="3040">
      <c r="A3040" s="35">
        <v>4.0</v>
      </c>
      <c r="B3040" s="36">
        <v>25.0</v>
      </c>
      <c r="C3040" s="37">
        <v>48329.0</v>
      </c>
      <c r="D3040" s="38" t="s">
        <v>165</v>
      </c>
      <c r="E3040" s="27" t="str">
        <f t="shared" si="1"/>
        <v>semaine n° 18</v>
      </c>
      <c r="G3040" s="46"/>
    </row>
    <row r="3041">
      <c r="A3041" s="35">
        <v>4.0</v>
      </c>
      <c r="B3041" s="36">
        <v>26.0</v>
      </c>
      <c r="C3041" s="37">
        <v>48330.0</v>
      </c>
      <c r="D3041" s="38" t="s">
        <v>166</v>
      </c>
      <c r="E3041" s="27" t="str">
        <f t="shared" si="1"/>
        <v>semaine n° 18</v>
      </c>
      <c r="G3041" s="46"/>
    </row>
    <row r="3042">
      <c r="A3042" s="35">
        <v>4.0</v>
      </c>
      <c r="B3042" s="36">
        <v>27.0</v>
      </c>
      <c r="C3042" s="37">
        <v>48331.0</v>
      </c>
      <c r="D3042" s="38" t="s">
        <v>167</v>
      </c>
      <c r="E3042" s="27" t="str">
        <f t="shared" si="1"/>
        <v>semaine n° 18</v>
      </c>
      <c r="G3042" s="46"/>
    </row>
    <row r="3043">
      <c r="A3043" s="35">
        <v>4.0</v>
      </c>
      <c r="B3043" s="36">
        <v>28.0</v>
      </c>
      <c r="C3043" s="37">
        <v>48332.0</v>
      </c>
      <c r="D3043" s="38" t="s">
        <v>168</v>
      </c>
      <c r="E3043" s="27" t="str">
        <f t="shared" si="1"/>
        <v>semaine n° 18</v>
      </c>
      <c r="G3043" s="46"/>
    </row>
    <row r="3044">
      <c r="A3044" s="35">
        <v>4.0</v>
      </c>
      <c r="B3044" s="36">
        <v>29.0</v>
      </c>
      <c r="C3044" s="37">
        <v>48333.0</v>
      </c>
      <c r="D3044" s="38" t="s">
        <v>133</v>
      </c>
      <c r="E3044" s="27" t="str">
        <f t="shared" si="1"/>
        <v>semaine n° 18</v>
      </c>
      <c r="G3044" s="46"/>
    </row>
    <row r="3045">
      <c r="A3045" s="35">
        <v>4.0</v>
      </c>
      <c r="B3045" s="36">
        <v>30.0</v>
      </c>
      <c r="C3045" s="37">
        <v>48334.0</v>
      </c>
      <c r="D3045" s="38" t="s">
        <v>169</v>
      </c>
      <c r="E3045" s="27" t="str">
        <f t="shared" si="1"/>
        <v>semaine n° 18</v>
      </c>
      <c r="G3045" s="46"/>
    </row>
    <row r="3046">
      <c r="A3046" s="35">
        <v>5.0</v>
      </c>
      <c r="B3046" s="36">
        <v>1.0</v>
      </c>
      <c r="C3046" s="37">
        <v>48335.0</v>
      </c>
      <c r="D3046" s="38" t="s">
        <v>170</v>
      </c>
      <c r="E3046" s="27" t="str">
        <f t="shared" si="1"/>
        <v>semaine n° 18</v>
      </c>
      <c r="G3046" s="46"/>
    </row>
    <row r="3047">
      <c r="A3047" s="35">
        <v>5.0</v>
      </c>
      <c r="B3047" s="36">
        <v>2.0</v>
      </c>
      <c r="C3047" s="37">
        <v>48336.0</v>
      </c>
      <c r="D3047" s="38" t="s">
        <v>171</v>
      </c>
      <c r="E3047" s="27" t="str">
        <f t="shared" si="1"/>
        <v>semaine n° 19</v>
      </c>
      <c r="G3047" s="46"/>
    </row>
    <row r="3048">
      <c r="A3048" s="35">
        <v>5.0</v>
      </c>
      <c r="B3048" s="36">
        <v>3.0</v>
      </c>
      <c r="C3048" s="37">
        <v>48337.0</v>
      </c>
      <c r="D3048" s="38" t="s">
        <v>172</v>
      </c>
      <c r="E3048" s="27" t="str">
        <f t="shared" si="1"/>
        <v>semaine n° 19</v>
      </c>
      <c r="G3048" s="46"/>
    </row>
    <row r="3049">
      <c r="A3049" s="35">
        <v>5.0</v>
      </c>
      <c r="B3049" s="36">
        <v>4.0</v>
      </c>
      <c r="C3049" s="37">
        <v>48338.0</v>
      </c>
      <c r="D3049" s="38" t="s">
        <v>173</v>
      </c>
      <c r="E3049" s="27" t="str">
        <f t="shared" si="1"/>
        <v>semaine n° 19</v>
      </c>
      <c r="G3049" s="46"/>
    </row>
    <row r="3050">
      <c r="A3050" s="35">
        <v>5.0</v>
      </c>
      <c r="B3050" s="36">
        <v>5.0</v>
      </c>
      <c r="C3050" s="37">
        <v>48339.0</v>
      </c>
      <c r="D3050" s="38" t="s">
        <v>174</v>
      </c>
      <c r="E3050" s="27" t="str">
        <f t="shared" si="1"/>
        <v>semaine n° 19</v>
      </c>
      <c r="G3050" s="46"/>
    </row>
    <row r="3051">
      <c r="A3051" s="35">
        <v>5.0</v>
      </c>
      <c r="B3051" s="36">
        <v>6.0</v>
      </c>
      <c r="C3051" s="37">
        <v>48340.0</v>
      </c>
      <c r="D3051" s="38" t="s">
        <v>175</v>
      </c>
      <c r="E3051" s="27" t="str">
        <f t="shared" si="1"/>
        <v>semaine n° 19</v>
      </c>
      <c r="G3051" s="46"/>
    </row>
    <row r="3052">
      <c r="A3052" s="35">
        <v>5.0</v>
      </c>
      <c r="B3052" s="36">
        <v>7.0</v>
      </c>
      <c r="C3052" s="37">
        <v>48341.0</v>
      </c>
      <c r="D3052" s="38" t="s">
        <v>176</v>
      </c>
      <c r="E3052" s="27" t="str">
        <f t="shared" si="1"/>
        <v>semaine n° 19</v>
      </c>
      <c r="G3052" s="46"/>
    </row>
    <row r="3053">
      <c r="A3053" s="35">
        <v>5.0</v>
      </c>
      <c r="B3053" s="36">
        <v>8.0</v>
      </c>
      <c r="C3053" s="37">
        <v>48342.0</v>
      </c>
      <c r="D3053" s="38" t="s">
        <v>177</v>
      </c>
      <c r="E3053" s="27" t="str">
        <f t="shared" si="1"/>
        <v>semaine n° 19</v>
      </c>
      <c r="G3053" s="46"/>
    </row>
    <row r="3054">
      <c r="A3054" s="35">
        <v>5.0</v>
      </c>
      <c r="B3054" s="36">
        <v>9.0</v>
      </c>
      <c r="C3054" s="37">
        <v>48343.0</v>
      </c>
      <c r="D3054" s="38" t="s">
        <v>178</v>
      </c>
      <c r="E3054" s="27" t="str">
        <f t="shared" si="1"/>
        <v>semaine n° 20</v>
      </c>
      <c r="G3054" s="46"/>
    </row>
    <row r="3055">
      <c r="A3055" s="35">
        <v>5.0</v>
      </c>
      <c r="B3055" s="36">
        <v>10.0</v>
      </c>
      <c r="C3055" s="37">
        <v>48344.0</v>
      </c>
      <c r="D3055" s="38" t="s">
        <v>179</v>
      </c>
      <c r="E3055" s="27" t="str">
        <f t="shared" si="1"/>
        <v>semaine n° 20</v>
      </c>
      <c r="G3055" s="46"/>
    </row>
    <row r="3056">
      <c r="A3056" s="35">
        <v>5.0</v>
      </c>
      <c r="B3056" s="36">
        <v>11.0</v>
      </c>
      <c r="C3056" s="37">
        <v>48345.0</v>
      </c>
      <c r="D3056" s="38" t="s">
        <v>180</v>
      </c>
      <c r="E3056" s="27" t="str">
        <f t="shared" si="1"/>
        <v>semaine n° 20</v>
      </c>
      <c r="G3056" s="46"/>
    </row>
    <row r="3057">
      <c r="A3057" s="35">
        <v>5.0</v>
      </c>
      <c r="B3057" s="36">
        <v>12.0</v>
      </c>
      <c r="C3057" s="37">
        <v>48346.0</v>
      </c>
      <c r="D3057" s="38" t="s">
        <v>181</v>
      </c>
      <c r="E3057" s="27" t="str">
        <f t="shared" si="1"/>
        <v>semaine n° 20</v>
      </c>
      <c r="G3057" s="46"/>
    </row>
    <row r="3058">
      <c r="A3058" s="35">
        <v>5.0</v>
      </c>
      <c r="B3058" s="36">
        <v>13.0</v>
      </c>
      <c r="C3058" s="37">
        <v>48347.0</v>
      </c>
      <c r="D3058" s="38" t="s">
        <v>182</v>
      </c>
      <c r="E3058" s="27" t="str">
        <f t="shared" si="1"/>
        <v>semaine n° 20</v>
      </c>
      <c r="G3058" s="46"/>
    </row>
    <row r="3059">
      <c r="A3059" s="35">
        <v>5.0</v>
      </c>
      <c r="B3059" s="36">
        <v>14.0</v>
      </c>
      <c r="C3059" s="37">
        <v>48348.0</v>
      </c>
      <c r="D3059" s="38" t="s">
        <v>183</v>
      </c>
      <c r="E3059" s="27" t="str">
        <f t="shared" si="1"/>
        <v>semaine n° 20</v>
      </c>
      <c r="G3059" s="46"/>
    </row>
    <row r="3060">
      <c r="A3060" s="35">
        <v>5.0</v>
      </c>
      <c r="B3060" s="36">
        <v>15.0</v>
      </c>
      <c r="C3060" s="37">
        <v>48349.0</v>
      </c>
      <c r="D3060" s="38" t="s">
        <v>184</v>
      </c>
      <c r="E3060" s="27" t="str">
        <f t="shared" si="1"/>
        <v>semaine n° 20</v>
      </c>
      <c r="G3060" s="46"/>
    </row>
    <row r="3061">
      <c r="A3061" s="35">
        <v>5.0</v>
      </c>
      <c r="B3061" s="36">
        <v>16.0</v>
      </c>
      <c r="C3061" s="37">
        <v>48350.0</v>
      </c>
      <c r="D3061" s="38" t="s">
        <v>185</v>
      </c>
      <c r="E3061" s="27" t="str">
        <f t="shared" si="1"/>
        <v>semaine n° 21</v>
      </c>
      <c r="G3061" s="46"/>
    </row>
    <row r="3062">
      <c r="A3062" s="35">
        <v>5.0</v>
      </c>
      <c r="B3062" s="36">
        <v>17.0</v>
      </c>
      <c r="C3062" s="37">
        <v>48351.0</v>
      </c>
      <c r="D3062" s="38" t="s">
        <v>186</v>
      </c>
      <c r="E3062" s="27" t="str">
        <f t="shared" si="1"/>
        <v>semaine n° 21</v>
      </c>
      <c r="G3062" s="46"/>
    </row>
    <row r="3063">
      <c r="A3063" s="35">
        <v>5.0</v>
      </c>
      <c r="B3063" s="36">
        <v>18.0</v>
      </c>
      <c r="C3063" s="37">
        <v>48352.0</v>
      </c>
      <c r="D3063" s="38" t="s">
        <v>187</v>
      </c>
      <c r="E3063" s="27" t="str">
        <f t="shared" si="1"/>
        <v>semaine n° 21</v>
      </c>
      <c r="G3063" s="46"/>
    </row>
    <row r="3064">
      <c r="A3064" s="35">
        <v>5.0</v>
      </c>
      <c r="B3064" s="36">
        <v>19.0</v>
      </c>
      <c r="C3064" s="37">
        <v>48353.0</v>
      </c>
      <c r="D3064" s="38" t="s">
        <v>188</v>
      </c>
      <c r="E3064" s="27" t="str">
        <f t="shared" si="1"/>
        <v>semaine n° 21</v>
      </c>
      <c r="G3064" s="46"/>
    </row>
    <row r="3065">
      <c r="A3065" s="35">
        <v>5.0</v>
      </c>
      <c r="B3065" s="36">
        <v>20.0</v>
      </c>
      <c r="C3065" s="37">
        <v>48354.0</v>
      </c>
      <c r="D3065" s="38" t="s">
        <v>189</v>
      </c>
      <c r="E3065" s="27" t="str">
        <f t="shared" si="1"/>
        <v>semaine n° 21</v>
      </c>
      <c r="G3065" s="46"/>
    </row>
    <row r="3066">
      <c r="A3066" s="35">
        <v>5.0</v>
      </c>
      <c r="B3066" s="36">
        <v>21.0</v>
      </c>
      <c r="C3066" s="37">
        <v>48355.0</v>
      </c>
      <c r="D3066" s="38" t="s">
        <v>190</v>
      </c>
      <c r="E3066" s="27" t="str">
        <f t="shared" si="1"/>
        <v>semaine n° 21</v>
      </c>
      <c r="G3066" s="46"/>
    </row>
    <row r="3067">
      <c r="A3067" s="35">
        <v>5.0</v>
      </c>
      <c r="B3067" s="36">
        <v>22.0</v>
      </c>
      <c r="C3067" s="37">
        <v>48356.0</v>
      </c>
      <c r="D3067" s="38" t="s">
        <v>191</v>
      </c>
      <c r="E3067" s="27" t="str">
        <f t="shared" si="1"/>
        <v>semaine n° 21</v>
      </c>
      <c r="G3067" s="46"/>
    </row>
    <row r="3068">
      <c r="A3068" s="35">
        <v>5.0</v>
      </c>
      <c r="B3068" s="36">
        <v>23.0</v>
      </c>
      <c r="C3068" s="37">
        <v>48357.0</v>
      </c>
      <c r="D3068" s="38" t="s">
        <v>192</v>
      </c>
      <c r="E3068" s="27" t="str">
        <f t="shared" si="1"/>
        <v>semaine n° 22</v>
      </c>
      <c r="G3068" s="46"/>
    </row>
    <row r="3069">
      <c r="A3069" s="35">
        <v>5.0</v>
      </c>
      <c r="B3069" s="36">
        <v>24.0</v>
      </c>
      <c r="C3069" s="37">
        <v>48358.0</v>
      </c>
      <c r="D3069" s="38" t="s">
        <v>193</v>
      </c>
      <c r="E3069" s="27" t="str">
        <f t="shared" si="1"/>
        <v>semaine n° 22</v>
      </c>
      <c r="G3069" s="46"/>
    </row>
    <row r="3070">
      <c r="A3070" s="35">
        <v>5.0</v>
      </c>
      <c r="B3070" s="36">
        <v>25.0</v>
      </c>
      <c r="C3070" s="37">
        <v>48359.0</v>
      </c>
      <c r="D3070" s="38" t="s">
        <v>194</v>
      </c>
      <c r="E3070" s="27" t="str">
        <f t="shared" si="1"/>
        <v>semaine n° 22</v>
      </c>
      <c r="G3070" s="46"/>
    </row>
    <row r="3071">
      <c r="A3071" s="35">
        <v>5.0</v>
      </c>
      <c r="B3071" s="36">
        <v>26.0</v>
      </c>
      <c r="C3071" s="37">
        <v>48360.0</v>
      </c>
      <c r="D3071" s="38" t="s">
        <v>195</v>
      </c>
      <c r="E3071" s="27" t="str">
        <f t="shared" si="1"/>
        <v>semaine n° 22</v>
      </c>
      <c r="G3071" s="46"/>
    </row>
    <row r="3072">
      <c r="A3072" s="35">
        <v>5.0</v>
      </c>
      <c r="B3072" s="36">
        <v>27.0</v>
      </c>
      <c r="C3072" s="37">
        <v>48361.0</v>
      </c>
      <c r="D3072" s="38" t="s">
        <v>196</v>
      </c>
      <c r="E3072" s="27" t="str">
        <f t="shared" si="1"/>
        <v>semaine n° 22</v>
      </c>
      <c r="G3072" s="46"/>
    </row>
    <row r="3073">
      <c r="A3073" s="35">
        <v>5.0</v>
      </c>
      <c r="B3073" s="36">
        <v>28.0</v>
      </c>
      <c r="C3073" s="37">
        <v>48362.0</v>
      </c>
      <c r="D3073" s="38" t="s">
        <v>197</v>
      </c>
      <c r="E3073" s="27" t="str">
        <f t="shared" si="1"/>
        <v>semaine n° 22</v>
      </c>
      <c r="G3073" s="46"/>
    </row>
    <row r="3074">
      <c r="A3074" s="35">
        <v>5.0</v>
      </c>
      <c r="B3074" s="36">
        <v>29.0</v>
      </c>
      <c r="C3074" s="37">
        <v>48363.0</v>
      </c>
      <c r="D3074" s="38" t="s">
        <v>198</v>
      </c>
      <c r="E3074" s="27" t="str">
        <f t="shared" si="1"/>
        <v>semaine n° 22</v>
      </c>
      <c r="G3074" s="46"/>
    </row>
    <row r="3075">
      <c r="A3075" s="35">
        <v>5.0</v>
      </c>
      <c r="B3075" s="36">
        <v>30.0</v>
      </c>
      <c r="C3075" s="37">
        <v>48364.0</v>
      </c>
      <c r="D3075" s="38" t="s">
        <v>199</v>
      </c>
      <c r="E3075" s="27" t="str">
        <f t="shared" si="1"/>
        <v>semaine n° 23</v>
      </c>
      <c r="G3075" s="46"/>
    </row>
    <row r="3076">
      <c r="A3076" s="35">
        <v>5.0</v>
      </c>
      <c r="B3076" s="36">
        <v>31.0</v>
      </c>
      <c r="C3076" s="37">
        <v>48365.0</v>
      </c>
      <c r="D3076" s="38" t="s">
        <v>200</v>
      </c>
      <c r="E3076" s="27" t="str">
        <f t="shared" si="1"/>
        <v>semaine n° 23</v>
      </c>
      <c r="G3076" s="46"/>
    </row>
    <row r="3077">
      <c r="A3077" s="35">
        <v>6.0</v>
      </c>
      <c r="B3077" s="36">
        <v>1.0</v>
      </c>
      <c r="C3077" s="37">
        <v>48366.0</v>
      </c>
      <c r="D3077" s="38" t="s">
        <v>201</v>
      </c>
      <c r="E3077" s="27" t="str">
        <f t="shared" si="1"/>
        <v>semaine n° 23</v>
      </c>
      <c r="G3077" s="46"/>
    </row>
    <row r="3078">
      <c r="A3078" s="35">
        <v>6.0</v>
      </c>
      <c r="B3078" s="36">
        <v>2.0</v>
      </c>
      <c r="C3078" s="37">
        <v>48367.0</v>
      </c>
      <c r="D3078" s="38" t="s">
        <v>202</v>
      </c>
      <c r="E3078" s="27" t="str">
        <f t="shared" si="1"/>
        <v>semaine n° 23</v>
      </c>
      <c r="G3078" s="46"/>
    </row>
    <row r="3079">
      <c r="A3079" s="35">
        <v>6.0</v>
      </c>
      <c r="B3079" s="36">
        <v>3.0</v>
      </c>
      <c r="C3079" s="37">
        <v>48368.0</v>
      </c>
      <c r="D3079" s="38" t="s">
        <v>203</v>
      </c>
      <c r="E3079" s="27" t="str">
        <f t="shared" si="1"/>
        <v>semaine n° 23</v>
      </c>
      <c r="G3079" s="46"/>
    </row>
    <row r="3080">
      <c r="A3080" s="35">
        <v>6.0</v>
      </c>
      <c r="B3080" s="36">
        <v>4.0</v>
      </c>
      <c r="C3080" s="37">
        <v>48369.0</v>
      </c>
      <c r="D3080" s="38" t="s">
        <v>204</v>
      </c>
      <c r="E3080" s="27" t="str">
        <f t="shared" si="1"/>
        <v>semaine n° 23</v>
      </c>
      <c r="G3080" s="46"/>
    </row>
    <row r="3081">
      <c r="A3081" s="35">
        <v>6.0</v>
      </c>
      <c r="B3081" s="36">
        <v>5.0</v>
      </c>
      <c r="C3081" s="37">
        <v>48370.0</v>
      </c>
      <c r="D3081" s="38" t="s">
        <v>205</v>
      </c>
      <c r="E3081" s="27" t="str">
        <f t="shared" si="1"/>
        <v>semaine n° 23</v>
      </c>
      <c r="G3081" s="46"/>
    </row>
    <row r="3082">
      <c r="A3082" s="35">
        <v>6.0</v>
      </c>
      <c r="B3082" s="36">
        <v>6.0</v>
      </c>
      <c r="C3082" s="37">
        <v>48371.0</v>
      </c>
      <c r="D3082" s="38" t="s">
        <v>206</v>
      </c>
      <c r="E3082" s="27" t="str">
        <f t="shared" si="1"/>
        <v>semaine n° 24</v>
      </c>
      <c r="G3082" s="46"/>
    </row>
    <row r="3083">
      <c r="A3083" s="35">
        <v>6.0</v>
      </c>
      <c r="B3083" s="36">
        <v>7.0</v>
      </c>
      <c r="C3083" s="37">
        <v>48372.0</v>
      </c>
      <c r="D3083" s="38" t="s">
        <v>207</v>
      </c>
      <c r="E3083" s="27" t="str">
        <f t="shared" si="1"/>
        <v>semaine n° 24</v>
      </c>
      <c r="G3083" s="46"/>
    </row>
    <row r="3084">
      <c r="A3084" s="35">
        <v>6.0</v>
      </c>
      <c r="B3084" s="36">
        <v>8.0</v>
      </c>
      <c r="C3084" s="37">
        <v>48373.0</v>
      </c>
      <c r="D3084" s="38" t="s">
        <v>208</v>
      </c>
      <c r="E3084" s="27" t="str">
        <f t="shared" si="1"/>
        <v>semaine n° 24</v>
      </c>
      <c r="G3084" s="46"/>
    </row>
    <row r="3085">
      <c r="A3085" s="35">
        <v>6.0</v>
      </c>
      <c r="B3085" s="36">
        <v>9.0</v>
      </c>
      <c r="C3085" s="37">
        <v>48374.0</v>
      </c>
      <c r="D3085" s="38" t="s">
        <v>209</v>
      </c>
      <c r="E3085" s="27" t="str">
        <f t="shared" si="1"/>
        <v>semaine n° 24</v>
      </c>
      <c r="G3085" s="46"/>
    </row>
    <row r="3086">
      <c r="A3086" s="35">
        <v>6.0</v>
      </c>
      <c r="B3086" s="36">
        <v>10.0</v>
      </c>
      <c r="C3086" s="37">
        <v>48375.0</v>
      </c>
      <c r="D3086" s="38" t="s">
        <v>210</v>
      </c>
      <c r="E3086" s="27" t="str">
        <f t="shared" si="1"/>
        <v>semaine n° 24</v>
      </c>
      <c r="G3086" s="46"/>
    </row>
    <row r="3087">
      <c r="A3087" s="35">
        <v>6.0</v>
      </c>
      <c r="B3087" s="36">
        <v>11.0</v>
      </c>
      <c r="C3087" s="37">
        <v>48376.0</v>
      </c>
      <c r="D3087" s="38" t="s">
        <v>211</v>
      </c>
      <c r="E3087" s="27" t="str">
        <f t="shared" si="1"/>
        <v>semaine n° 24</v>
      </c>
      <c r="G3087" s="46"/>
    </row>
    <row r="3088">
      <c r="A3088" s="35">
        <v>6.0</v>
      </c>
      <c r="B3088" s="36">
        <v>12.0</v>
      </c>
      <c r="C3088" s="37">
        <v>48377.0</v>
      </c>
      <c r="D3088" s="38" t="s">
        <v>212</v>
      </c>
      <c r="E3088" s="27" t="str">
        <f t="shared" si="1"/>
        <v>semaine n° 24</v>
      </c>
      <c r="G3088" s="46"/>
    </row>
    <row r="3089">
      <c r="A3089" s="35">
        <v>6.0</v>
      </c>
      <c r="B3089" s="36">
        <v>13.0</v>
      </c>
      <c r="C3089" s="37">
        <v>48378.0</v>
      </c>
      <c r="D3089" s="38" t="s">
        <v>213</v>
      </c>
      <c r="E3089" s="27" t="str">
        <f t="shared" si="1"/>
        <v>semaine n° 25</v>
      </c>
      <c r="G3089" s="46"/>
    </row>
    <row r="3090">
      <c r="A3090" s="35">
        <v>6.0</v>
      </c>
      <c r="B3090" s="36">
        <v>14.0</v>
      </c>
      <c r="C3090" s="37">
        <v>48379.0</v>
      </c>
      <c r="D3090" s="38" t="s">
        <v>214</v>
      </c>
      <c r="E3090" s="27" t="str">
        <f t="shared" si="1"/>
        <v>semaine n° 25</v>
      </c>
      <c r="G3090" s="46"/>
    </row>
    <row r="3091">
      <c r="A3091" s="35">
        <v>6.0</v>
      </c>
      <c r="B3091" s="36">
        <v>15.0</v>
      </c>
      <c r="C3091" s="37">
        <v>48380.0</v>
      </c>
      <c r="D3091" s="38" t="s">
        <v>215</v>
      </c>
      <c r="E3091" s="27" t="str">
        <f t="shared" si="1"/>
        <v>semaine n° 25</v>
      </c>
      <c r="G3091" s="46"/>
    </row>
    <row r="3092">
      <c r="A3092" s="35">
        <v>6.0</v>
      </c>
      <c r="B3092" s="36">
        <v>16.0</v>
      </c>
      <c r="C3092" s="37">
        <v>48381.0</v>
      </c>
      <c r="D3092" s="38" t="s">
        <v>216</v>
      </c>
      <c r="E3092" s="27" t="str">
        <f t="shared" si="1"/>
        <v>semaine n° 25</v>
      </c>
      <c r="G3092" s="46"/>
    </row>
    <row r="3093">
      <c r="A3093" s="35">
        <v>6.0</v>
      </c>
      <c r="B3093" s="36">
        <v>17.0</v>
      </c>
      <c r="C3093" s="37">
        <v>48382.0</v>
      </c>
      <c r="D3093" s="38" t="s">
        <v>217</v>
      </c>
      <c r="E3093" s="27" t="str">
        <f t="shared" si="1"/>
        <v>semaine n° 25</v>
      </c>
      <c r="G3093" s="46"/>
    </row>
    <row r="3094">
      <c r="A3094" s="35">
        <v>6.0</v>
      </c>
      <c r="B3094" s="36">
        <v>18.0</v>
      </c>
      <c r="C3094" s="37">
        <v>48383.0</v>
      </c>
      <c r="D3094" s="38" t="s">
        <v>218</v>
      </c>
      <c r="E3094" s="27" t="str">
        <f t="shared" si="1"/>
        <v>semaine n° 25</v>
      </c>
      <c r="G3094" s="46"/>
    </row>
    <row r="3095">
      <c r="A3095" s="35">
        <v>6.0</v>
      </c>
      <c r="B3095" s="36">
        <v>19.0</v>
      </c>
      <c r="C3095" s="37">
        <v>48384.0</v>
      </c>
      <c r="D3095" s="38" t="s">
        <v>219</v>
      </c>
      <c r="E3095" s="27" t="str">
        <f t="shared" si="1"/>
        <v>semaine n° 25</v>
      </c>
      <c r="G3095" s="46"/>
    </row>
    <row r="3096">
      <c r="A3096" s="35">
        <v>6.0</v>
      </c>
      <c r="B3096" s="36">
        <v>20.0</v>
      </c>
      <c r="C3096" s="37">
        <v>48385.0</v>
      </c>
      <c r="D3096" s="38" t="s">
        <v>220</v>
      </c>
      <c r="E3096" s="27" t="str">
        <f t="shared" si="1"/>
        <v>semaine n° 26</v>
      </c>
      <c r="G3096" s="46"/>
    </row>
    <row r="3097">
      <c r="A3097" s="35">
        <v>6.0</v>
      </c>
      <c r="B3097" s="36">
        <v>21.0</v>
      </c>
      <c r="C3097" s="37">
        <v>48386.0</v>
      </c>
      <c r="D3097" s="38" t="s">
        <v>221</v>
      </c>
      <c r="E3097" s="27" t="str">
        <f t="shared" si="1"/>
        <v>semaine n° 26</v>
      </c>
      <c r="G3097" s="46"/>
    </row>
    <row r="3098">
      <c r="A3098" s="35">
        <v>6.0</v>
      </c>
      <c r="B3098" s="36">
        <v>22.0</v>
      </c>
      <c r="C3098" s="37">
        <v>48387.0</v>
      </c>
      <c r="D3098" s="38" t="s">
        <v>222</v>
      </c>
      <c r="E3098" s="27" t="str">
        <f t="shared" si="1"/>
        <v>semaine n° 26</v>
      </c>
      <c r="G3098" s="46"/>
    </row>
    <row r="3099">
      <c r="A3099" s="35">
        <v>6.0</v>
      </c>
      <c r="B3099" s="36">
        <v>23.0</v>
      </c>
      <c r="C3099" s="37">
        <v>48388.0</v>
      </c>
      <c r="D3099" s="38" t="s">
        <v>223</v>
      </c>
      <c r="E3099" s="27" t="str">
        <f t="shared" si="1"/>
        <v>semaine n° 26</v>
      </c>
      <c r="G3099" s="46"/>
    </row>
    <row r="3100">
      <c r="A3100" s="35">
        <v>6.0</v>
      </c>
      <c r="B3100" s="36">
        <v>24.0</v>
      </c>
      <c r="C3100" s="37">
        <v>48389.0</v>
      </c>
      <c r="D3100" s="38" t="s">
        <v>147</v>
      </c>
      <c r="E3100" s="27" t="str">
        <f t="shared" si="1"/>
        <v>semaine n° 26</v>
      </c>
      <c r="G3100" s="46"/>
    </row>
    <row r="3101">
      <c r="A3101" s="35">
        <v>6.0</v>
      </c>
      <c r="B3101" s="36">
        <v>25.0</v>
      </c>
      <c r="C3101" s="37">
        <v>48390.0</v>
      </c>
      <c r="D3101" s="38" t="s">
        <v>224</v>
      </c>
      <c r="E3101" s="27" t="str">
        <f t="shared" si="1"/>
        <v>semaine n° 26</v>
      </c>
      <c r="G3101" s="46"/>
    </row>
    <row r="3102">
      <c r="A3102" s="35">
        <v>6.0</v>
      </c>
      <c r="B3102" s="36">
        <v>26.0</v>
      </c>
      <c r="C3102" s="37">
        <v>48391.0</v>
      </c>
      <c r="D3102" s="38" t="s">
        <v>225</v>
      </c>
      <c r="E3102" s="27" t="str">
        <f t="shared" si="1"/>
        <v>semaine n° 26</v>
      </c>
      <c r="G3102" s="46"/>
    </row>
    <row r="3103">
      <c r="A3103" s="35">
        <v>6.0</v>
      </c>
      <c r="B3103" s="36">
        <v>27.0</v>
      </c>
      <c r="C3103" s="37">
        <v>48392.0</v>
      </c>
      <c r="D3103" s="38" t="s">
        <v>226</v>
      </c>
      <c r="E3103" s="27" t="str">
        <f t="shared" si="1"/>
        <v>semaine n° 27</v>
      </c>
      <c r="G3103" s="46"/>
    </row>
    <row r="3104">
      <c r="A3104" s="35">
        <v>6.0</v>
      </c>
      <c r="B3104" s="36">
        <v>28.0</v>
      </c>
      <c r="C3104" s="37">
        <v>48393.0</v>
      </c>
      <c r="D3104" s="38" t="s">
        <v>227</v>
      </c>
      <c r="E3104" s="27" t="str">
        <f t="shared" si="1"/>
        <v>semaine n° 27</v>
      </c>
      <c r="G3104" s="46"/>
    </row>
    <row r="3105">
      <c r="A3105" s="35">
        <v>6.0</v>
      </c>
      <c r="B3105" s="36">
        <v>29.0</v>
      </c>
      <c r="C3105" s="37">
        <v>48394.0</v>
      </c>
      <c r="D3105" s="38" t="s">
        <v>228</v>
      </c>
      <c r="E3105" s="27" t="str">
        <f t="shared" si="1"/>
        <v>semaine n° 27</v>
      </c>
      <c r="G3105" s="46"/>
    </row>
    <row r="3106">
      <c r="A3106" s="35">
        <v>6.0</v>
      </c>
      <c r="B3106" s="36">
        <v>30.0</v>
      </c>
      <c r="C3106" s="37">
        <v>48395.0</v>
      </c>
      <c r="D3106" s="38" t="s">
        <v>229</v>
      </c>
      <c r="E3106" s="27" t="str">
        <f t="shared" si="1"/>
        <v>semaine n° 27</v>
      </c>
      <c r="G3106" s="46"/>
    </row>
    <row r="3107">
      <c r="A3107" s="35">
        <v>7.0</v>
      </c>
      <c r="B3107" s="36">
        <v>1.0</v>
      </c>
      <c r="C3107" s="37">
        <v>48396.0</v>
      </c>
      <c r="D3107" s="38" t="s">
        <v>230</v>
      </c>
      <c r="E3107" s="27" t="str">
        <f t="shared" si="1"/>
        <v>semaine n° 27</v>
      </c>
      <c r="G3107" s="46"/>
    </row>
    <row r="3108">
      <c r="A3108" s="35">
        <v>7.0</v>
      </c>
      <c r="B3108" s="36">
        <v>2.0</v>
      </c>
      <c r="C3108" s="37">
        <v>48397.0</v>
      </c>
      <c r="D3108" s="38" t="s">
        <v>231</v>
      </c>
      <c r="E3108" s="27" t="str">
        <f t="shared" si="1"/>
        <v>semaine n° 27</v>
      </c>
      <c r="G3108" s="46"/>
    </row>
    <row r="3109">
      <c r="A3109" s="35">
        <v>7.0</v>
      </c>
      <c r="B3109" s="36">
        <v>3.0</v>
      </c>
      <c r="C3109" s="37">
        <v>48398.0</v>
      </c>
      <c r="D3109" s="38" t="s">
        <v>77</v>
      </c>
      <c r="E3109" s="27" t="str">
        <f t="shared" si="1"/>
        <v>semaine n° 27</v>
      </c>
      <c r="G3109" s="46"/>
    </row>
    <row r="3110">
      <c r="A3110" s="35">
        <v>7.0</v>
      </c>
      <c r="B3110" s="36">
        <v>4.0</v>
      </c>
      <c r="C3110" s="37">
        <v>48399.0</v>
      </c>
      <c r="D3110" s="38" t="s">
        <v>232</v>
      </c>
      <c r="E3110" s="27" t="str">
        <f t="shared" si="1"/>
        <v>semaine n° 28</v>
      </c>
      <c r="G3110" s="46"/>
    </row>
    <row r="3111">
      <c r="A3111" s="35">
        <v>7.0</v>
      </c>
      <c r="B3111" s="36">
        <v>5.0</v>
      </c>
      <c r="C3111" s="37">
        <v>48400.0</v>
      </c>
      <c r="D3111" s="38" t="s">
        <v>213</v>
      </c>
      <c r="E3111" s="27" t="str">
        <f t="shared" si="1"/>
        <v>semaine n° 28</v>
      </c>
      <c r="G3111" s="46"/>
    </row>
    <row r="3112">
      <c r="A3112" s="35">
        <v>7.0</v>
      </c>
      <c r="B3112" s="36">
        <v>6.0</v>
      </c>
      <c r="C3112" s="37">
        <v>48401.0</v>
      </c>
      <c r="D3112" s="38" t="s">
        <v>233</v>
      </c>
      <c r="E3112" s="27" t="str">
        <f t="shared" si="1"/>
        <v>semaine n° 28</v>
      </c>
      <c r="G3112" s="46"/>
    </row>
    <row r="3113">
      <c r="A3113" s="35">
        <v>7.0</v>
      </c>
      <c r="B3113" s="36">
        <v>7.0</v>
      </c>
      <c r="C3113" s="37">
        <v>48402.0</v>
      </c>
      <c r="D3113" s="38" t="s">
        <v>234</v>
      </c>
      <c r="E3113" s="27" t="str">
        <f t="shared" si="1"/>
        <v>semaine n° 28</v>
      </c>
      <c r="G3113" s="46"/>
    </row>
    <row r="3114">
      <c r="A3114" s="35">
        <v>7.0</v>
      </c>
      <c r="B3114" s="36">
        <v>8.0</v>
      </c>
      <c r="C3114" s="37">
        <v>48403.0</v>
      </c>
      <c r="D3114" s="38" t="s">
        <v>235</v>
      </c>
      <c r="E3114" s="27" t="str">
        <f t="shared" si="1"/>
        <v>semaine n° 28</v>
      </c>
      <c r="G3114" s="46"/>
    </row>
    <row r="3115">
      <c r="A3115" s="35">
        <v>7.0</v>
      </c>
      <c r="B3115" s="36">
        <v>9.0</v>
      </c>
      <c r="C3115" s="37">
        <v>48404.0</v>
      </c>
      <c r="D3115" s="38" t="s">
        <v>236</v>
      </c>
      <c r="E3115" s="27" t="str">
        <f t="shared" si="1"/>
        <v>semaine n° 28</v>
      </c>
      <c r="G3115" s="46"/>
    </row>
    <row r="3116">
      <c r="A3116" s="35">
        <v>7.0</v>
      </c>
      <c r="B3116" s="36">
        <v>10.0</v>
      </c>
      <c r="C3116" s="37">
        <v>48405.0</v>
      </c>
      <c r="D3116" s="38" t="s">
        <v>237</v>
      </c>
      <c r="E3116" s="27" t="str">
        <f t="shared" si="1"/>
        <v>semaine n° 28</v>
      </c>
      <c r="G3116" s="46"/>
    </row>
    <row r="3117">
      <c r="A3117" s="35">
        <v>7.0</v>
      </c>
      <c r="B3117" s="36">
        <v>11.0</v>
      </c>
      <c r="C3117" s="37">
        <v>48406.0</v>
      </c>
      <c r="D3117" s="38" t="s">
        <v>238</v>
      </c>
      <c r="E3117" s="27" t="str">
        <f t="shared" si="1"/>
        <v>semaine n° 29</v>
      </c>
      <c r="G3117" s="46"/>
    </row>
    <row r="3118">
      <c r="A3118" s="35">
        <v>7.0</v>
      </c>
      <c r="B3118" s="36">
        <v>12.0</v>
      </c>
      <c r="C3118" s="37">
        <v>48407.0</v>
      </c>
      <c r="D3118" s="38" t="s">
        <v>239</v>
      </c>
      <c r="E3118" s="27" t="str">
        <f t="shared" si="1"/>
        <v>semaine n° 29</v>
      </c>
      <c r="G3118" s="46"/>
    </row>
    <row r="3119">
      <c r="A3119" s="35">
        <v>7.0</v>
      </c>
      <c r="B3119" s="36">
        <v>13.0</v>
      </c>
      <c r="C3119" s="37">
        <v>48408.0</v>
      </c>
      <c r="D3119" s="38" t="s">
        <v>240</v>
      </c>
      <c r="E3119" s="27" t="str">
        <f t="shared" si="1"/>
        <v>semaine n° 29</v>
      </c>
      <c r="G3119" s="46"/>
    </row>
    <row r="3120">
      <c r="A3120" s="35">
        <v>7.0</v>
      </c>
      <c r="B3120" s="36">
        <v>14.0</v>
      </c>
      <c r="C3120" s="37">
        <v>48409.0</v>
      </c>
      <c r="D3120" s="38" t="s">
        <v>241</v>
      </c>
      <c r="E3120" s="27" t="str">
        <f t="shared" si="1"/>
        <v>semaine n° 29</v>
      </c>
      <c r="G3120" s="46"/>
    </row>
    <row r="3121">
      <c r="A3121" s="35">
        <v>7.0</v>
      </c>
      <c r="B3121" s="36">
        <v>15.0</v>
      </c>
      <c r="C3121" s="37">
        <v>48410.0</v>
      </c>
      <c r="D3121" s="38" t="s">
        <v>242</v>
      </c>
      <c r="E3121" s="27" t="str">
        <f t="shared" si="1"/>
        <v>semaine n° 29</v>
      </c>
      <c r="G3121" s="46"/>
    </row>
    <row r="3122">
      <c r="A3122" s="35">
        <v>7.0</v>
      </c>
      <c r="B3122" s="36">
        <v>16.0</v>
      </c>
      <c r="C3122" s="37">
        <v>48411.0</v>
      </c>
      <c r="D3122" s="38" t="s">
        <v>243</v>
      </c>
      <c r="E3122" s="27" t="str">
        <f t="shared" si="1"/>
        <v>semaine n° 29</v>
      </c>
      <c r="G3122" s="46"/>
    </row>
    <row r="3123">
      <c r="A3123" s="35">
        <v>7.0</v>
      </c>
      <c r="B3123" s="36">
        <v>17.0</v>
      </c>
      <c r="C3123" s="37">
        <v>48412.0</v>
      </c>
      <c r="D3123" s="38" t="s">
        <v>244</v>
      </c>
      <c r="E3123" s="27" t="str">
        <f t="shared" si="1"/>
        <v>semaine n° 29</v>
      </c>
      <c r="G3123" s="46"/>
    </row>
    <row r="3124">
      <c r="A3124" s="35">
        <v>7.0</v>
      </c>
      <c r="B3124" s="36">
        <v>18.0</v>
      </c>
      <c r="C3124" s="37">
        <v>48413.0</v>
      </c>
      <c r="D3124" s="38" t="s">
        <v>245</v>
      </c>
      <c r="E3124" s="27" t="str">
        <f t="shared" si="1"/>
        <v>semaine n° 30</v>
      </c>
      <c r="G3124" s="46"/>
    </row>
    <row r="3125">
      <c r="A3125" s="35">
        <v>7.0</v>
      </c>
      <c r="B3125" s="36">
        <v>19.0</v>
      </c>
      <c r="C3125" s="37">
        <v>48414.0</v>
      </c>
      <c r="D3125" s="38" t="s">
        <v>246</v>
      </c>
      <c r="E3125" s="27" t="str">
        <f t="shared" si="1"/>
        <v>semaine n° 30</v>
      </c>
      <c r="G3125" s="46"/>
    </row>
    <row r="3126">
      <c r="A3126" s="35">
        <v>7.0</v>
      </c>
      <c r="B3126" s="36">
        <v>20.0</v>
      </c>
      <c r="C3126" s="37">
        <v>48415.0</v>
      </c>
      <c r="D3126" s="38" t="s">
        <v>247</v>
      </c>
      <c r="E3126" s="27" t="str">
        <f t="shared" si="1"/>
        <v>semaine n° 30</v>
      </c>
      <c r="G3126" s="46"/>
    </row>
    <row r="3127">
      <c r="A3127" s="35">
        <v>7.0</v>
      </c>
      <c r="B3127" s="36">
        <v>21.0</v>
      </c>
      <c r="C3127" s="37">
        <v>48416.0</v>
      </c>
      <c r="D3127" s="38" t="s">
        <v>248</v>
      </c>
      <c r="E3127" s="27" t="str">
        <f t="shared" si="1"/>
        <v>semaine n° 30</v>
      </c>
      <c r="G3127" s="46"/>
    </row>
    <row r="3128">
      <c r="A3128" s="35">
        <v>7.0</v>
      </c>
      <c r="B3128" s="36">
        <v>22.0</v>
      </c>
      <c r="C3128" s="37">
        <v>48417.0</v>
      </c>
      <c r="D3128" s="38" t="s">
        <v>249</v>
      </c>
      <c r="E3128" s="27" t="str">
        <f t="shared" si="1"/>
        <v>semaine n° 30</v>
      </c>
      <c r="G3128" s="46"/>
    </row>
    <row r="3129">
      <c r="A3129" s="35">
        <v>7.0</v>
      </c>
      <c r="B3129" s="36">
        <v>23.0</v>
      </c>
      <c r="C3129" s="37">
        <v>48418.0</v>
      </c>
      <c r="D3129" s="38" t="s">
        <v>250</v>
      </c>
      <c r="E3129" s="27" t="str">
        <f t="shared" si="1"/>
        <v>semaine n° 30</v>
      </c>
      <c r="G3129" s="46"/>
    </row>
    <row r="3130">
      <c r="A3130" s="35">
        <v>7.0</v>
      </c>
      <c r="B3130" s="36">
        <v>24.0</v>
      </c>
      <c r="C3130" s="37">
        <v>48419.0</v>
      </c>
      <c r="D3130" s="38" t="s">
        <v>251</v>
      </c>
      <c r="E3130" s="27" t="str">
        <f t="shared" si="1"/>
        <v>semaine n° 30</v>
      </c>
      <c r="G3130" s="46"/>
    </row>
    <row r="3131">
      <c r="A3131" s="35">
        <v>7.0</v>
      </c>
      <c r="B3131" s="36">
        <v>25.0</v>
      </c>
      <c r="C3131" s="37">
        <v>48420.0</v>
      </c>
      <c r="D3131" s="38" t="s">
        <v>252</v>
      </c>
      <c r="E3131" s="27" t="str">
        <f t="shared" si="1"/>
        <v>semaine n° 31</v>
      </c>
      <c r="G3131" s="46"/>
    </row>
    <row r="3132">
      <c r="A3132" s="35">
        <v>7.0</v>
      </c>
      <c r="B3132" s="36">
        <v>26.0</v>
      </c>
      <c r="C3132" s="37">
        <v>48421.0</v>
      </c>
      <c r="D3132" s="38" t="s">
        <v>253</v>
      </c>
      <c r="E3132" s="27" t="str">
        <f t="shared" si="1"/>
        <v>semaine n° 31</v>
      </c>
      <c r="G3132" s="46"/>
    </row>
    <row r="3133">
      <c r="A3133" s="35">
        <v>7.0</v>
      </c>
      <c r="B3133" s="36">
        <v>27.0</v>
      </c>
      <c r="C3133" s="37">
        <v>48422.0</v>
      </c>
      <c r="D3133" s="38" t="s">
        <v>254</v>
      </c>
      <c r="E3133" s="27" t="str">
        <f t="shared" si="1"/>
        <v>semaine n° 31</v>
      </c>
      <c r="G3133" s="46"/>
    </row>
    <row r="3134">
      <c r="A3134" s="35">
        <v>7.0</v>
      </c>
      <c r="B3134" s="36">
        <v>28.0</v>
      </c>
      <c r="C3134" s="37">
        <v>48423.0</v>
      </c>
      <c r="D3134" s="38" t="s">
        <v>255</v>
      </c>
      <c r="E3134" s="27" t="str">
        <f t="shared" si="1"/>
        <v>semaine n° 31</v>
      </c>
      <c r="G3134" s="46"/>
    </row>
    <row r="3135">
      <c r="A3135" s="35">
        <v>7.0</v>
      </c>
      <c r="B3135" s="36">
        <v>29.0</v>
      </c>
      <c r="C3135" s="37">
        <v>48424.0</v>
      </c>
      <c r="D3135" s="38" t="s">
        <v>256</v>
      </c>
      <c r="E3135" s="27" t="str">
        <f t="shared" si="1"/>
        <v>semaine n° 31</v>
      </c>
      <c r="G3135" s="46"/>
    </row>
    <row r="3136">
      <c r="A3136" s="35">
        <v>7.0</v>
      </c>
      <c r="B3136" s="36">
        <v>30.0</v>
      </c>
      <c r="C3136" s="37">
        <v>48425.0</v>
      </c>
      <c r="D3136" s="38" t="s">
        <v>257</v>
      </c>
      <c r="E3136" s="27" t="str">
        <f t="shared" si="1"/>
        <v>semaine n° 31</v>
      </c>
      <c r="G3136" s="46"/>
    </row>
    <row r="3137">
      <c r="A3137" s="35">
        <v>7.0</v>
      </c>
      <c r="B3137" s="36">
        <v>31.0</v>
      </c>
      <c r="C3137" s="37">
        <v>48426.0</v>
      </c>
      <c r="D3137" s="38" t="s">
        <v>258</v>
      </c>
      <c r="E3137" s="27" t="str">
        <f t="shared" si="1"/>
        <v>semaine n° 31</v>
      </c>
      <c r="G3137" s="46"/>
    </row>
    <row r="3138">
      <c r="A3138" s="35">
        <v>8.0</v>
      </c>
      <c r="B3138" s="36">
        <v>1.0</v>
      </c>
      <c r="C3138" s="37">
        <v>48427.0</v>
      </c>
      <c r="D3138" s="38" t="s">
        <v>259</v>
      </c>
      <c r="E3138" s="27" t="str">
        <f t="shared" si="1"/>
        <v>semaine n° 32</v>
      </c>
      <c r="G3138" s="46"/>
    </row>
    <row r="3139">
      <c r="A3139" s="35">
        <v>8.0</v>
      </c>
      <c r="B3139" s="36">
        <v>2.0</v>
      </c>
      <c r="C3139" s="37">
        <v>48428.0</v>
      </c>
      <c r="D3139" s="38" t="s">
        <v>260</v>
      </c>
      <c r="E3139" s="27" t="str">
        <f t="shared" si="1"/>
        <v>semaine n° 32</v>
      </c>
      <c r="G3139" s="46"/>
    </row>
    <row r="3140">
      <c r="A3140" s="35">
        <v>8.0</v>
      </c>
      <c r="B3140" s="36">
        <v>3.0</v>
      </c>
      <c r="C3140" s="37">
        <v>48429.0</v>
      </c>
      <c r="D3140" s="38" t="s">
        <v>261</v>
      </c>
      <c r="E3140" s="27" t="str">
        <f t="shared" si="1"/>
        <v>semaine n° 32</v>
      </c>
      <c r="G3140" s="46"/>
    </row>
    <row r="3141">
      <c r="A3141" s="35">
        <v>8.0</v>
      </c>
      <c r="B3141" s="36">
        <v>4.0</v>
      </c>
      <c r="C3141" s="37">
        <v>48430.0</v>
      </c>
      <c r="D3141" s="38" t="s">
        <v>262</v>
      </c>
      <c r="E3141" s="27" t="str">
        <f t="shared" si="1"/>
        <v>semaine n° 32</v>
      </c>
      <c r="G3141" s="46"/>
    </row>
    <row r="3142">
      <c r="A3142" s="35">
        <v>8.0</v>
      </c>
      <c r="B3142" s="36">
        <v>5.0</v>
      </c>
      <c r="C3142" s="37">
        <v>48431.0</v>
      </c>
      <c r="D3142" s="38" t="s">
        <v>263</v>
      </c>
      <c r="E3142" s="27" t="str">
        <f t="shared" si="1"/>
        <v>semaine n° 32</v>
      </c>
      <c r="G3142" s="46"/>
    </row>
    <row r="3143">
      <c r="A3143" s="35">
        <v>8.0</v>
      </c>
      <c r="B3143" s="36">
        <v>6.0</v>
      </c>
      <c r="C3143" s="37">
        <v>48432.0</v>
      </c>
      <c r="D3143" s="38" t="s">
        <v>264</v>
      </c>
      <c r="E3143" s="27" t="str">
        <f t="shared" si="1"/>
        <v>semaine n° 32</v>
      </c>
      <c r="G3143" s="46"/>
    </row>
    <row r="3144">
      <c r="A3144" s="35">
        <v>8.0</v>
      </c>
      <c r="B3144" s="36">
        <v>7.0</v>
      </c>
      <c r="C3144" s="37">
        <v>48433.0</v>
      </c>
      <c r="D3144" s="38" t="s">
        <v>265</v>
      </c>
      <c r="E3144" s="27" t="str">
        <f t="shared" si="1"/>
        <v>semaine n° 32</v>
      </c>
      <c r="G3144" s="46"/>
    </row>
    <row r="3145">
      <c r="A3145" s="35">
        <v>8.0</v>
      </c>
      <c r="B3145" s="36">
        <v>8.0</v>
      </c>
      <c r="C3145" s="37">
        <v>48434.0</v>
      </c>
      <c r="D3145" s="38" t="s">
        <v>266</v>
      </c>
      <c r="E3145" s="27" t="str">
        <f t="shared" si="1"/>
        <v>semaine n° 33</v>
      </c>
      <c r="G3145" s="46"/>
    </row>
    <row r="3146">
      <c r="A3146" s="35">
        <v>8.0</v>
      </c>
      <c r="B3146" s="36">
        <v>9.0</v>
      </c>
      <c r="C3146" s="37">
        <v>48435.0</v>
      </c>
      <c r="D3146" s="38" t="s">
        <v>267</v>
      </c>
      <c r="E3146" s="27" t="str">
        <f t="shared" si="1"/>
        <v>semaine n° 33</v>
      </c>
      <c r="G3146" s="46"/>
    </row>
    <row r="3147">
      <c r="A3147" s="35">
        <v>8.0</v>
      </c>
      <c r="B3147" s="36">
        <v>10.0</v>
      </c>
      <c r="C3147" s="37">
        <v>48436.0</v>
      </c>
      <c r="D3147" s="38" t="s">
        <v>268</v>
      </c>
      <c r="E3147" s="27" t="str">
        <f t="shared" si="1"/>
        <v>semaine n° 33</v>
      </c>
      <c r="G3147" s="46"/>
    </row>
    <row r="3148">
      <c r="A3148" s="35">
        <v>8.0</v>
      </c>
      <c r="B3148" s="36">
        <v>11.0</v>
      </c>
      <c r="C3148" s="37">
        <v>48437.0</v>
      </c>
      <c r="D3148" s="38" t="s">
        <v>269</v>
      </c>
      <c r="E3148" s="27" t="str">
        <f t="shared" si="1"/>
        <v>semaine n° 33</v>
      </c>
      <c r="G3148" s="46"/>
    </row>
    <row r="3149">
      <c r="A3149" s="35">
        <v>8.0</v>
      </c>
      <c r="B3149" s="36">
        <v>12.0</v>
      </c>
      <c r="C3149" s="37">
        <v>48438.0</v>
      </c>
      <c r="D3149" s="38" t="s">
        <v>270</v>
      </c>
      <c r="E3149" s="27" t="str">
        <f t="shared" si="1"/>
        <v>semaine n° 33</v>
      </c>
      <c r="G3149" s="46"/>
    </row>
    <row r="3150">
      <c r="A3150" s="35">
        <v>8.0</v>
      </c>
      <c r="B3150" s="36">
        <v>13.0</v>
      </c>
      <c r="C3150" s="37">
        <v>48439.0</v>
      </c>
      <c r="D3150" s="38" t="s">
        <v>271</v>
      </c>
      <c r="E3150" s="27" t="str">
        <f t="shared" si="1"/>
        <v>semaine n° 33</v>
      </c>
      <c r="G3150" s="46"/>
    </row>
    <row r="3151">
      <c r="A3151" s="35">
        <v>8.0</v>
      </c>
      <c r="B3151" s="36">
        <v>14.0</v>
      </c>
      <c r="C3151" s="37">
        <v>48440.0</v>
      </c>
      <c r="D3151" s="38" t="s">
        <v>272</v>
      </c>
      <c r="E3151" s="27" t="str">
        <f t="shared" si="1"/>
        <v>semaine n° 33</v>
      </c>
      <c r="G3151" s="46"/>
    </row>
    <row r="3152">
      <c r="A3152" s="35">
        <v>8.0</v>
      </c>
      <c r="B3152" s="36">
        <v>15.0</v>
      </c>
      <c r="C3152" s="37">
        <v>48441.0</v>
      </c>
      <c r="D3152" s="38" t="s">
        <v>12</v>
      </c>
      <c r="E3152" s="27" t="str">
        <f t="shared" si="1"/>
        <v>semaine n° 34</v>
      </c>
      <c r="G3152" s="46"/>
    </row>
    <row r="3153">
      <c r="A3153" s="35">
        <v>8.0</v>
      </c>
      <c r="B3153" s="36">
        <v>16.0</v>
      </c>
      <c r="C3153" s="37">
        <v>48442.0</v>
      </c>
      <c r="D3153" s="38" t="s">
        <v>273</v>
      </c>
      <c r="E3153" s="27" t="str">
        <f t="shared" si="1"/>
        <v>semaine n° 34</v>
      </c>
      <c r="G3153" s="46"/>
    </row>
    <row r="3154">
      <c r="A3154" s="35">
        <v>8.0</v>
      </c>
      <c r="B3154" s="36">
        <v>17.0</v>
      </c>
      <c r="C3154" s="37">
        <v>48443.0</v>
      </c>
      <c r="D3154" s="38" t="s">
        <v>274</v>
      </c>
      <c r="E3154" s="27" t="str">
        <f t="shared" si="1"/>
        <v>semaine n° 34</v>
      </c>
      <c r="G3154" s="46"/>
    </row>
    <row r="3155">
      <c r="A3155" s="35">
        <v>8.0</v>
      </c>
      <c r="B3155" s="36">
        <v>18.0</v>
      </c>
      <c r="C3155" s="37">
        <v>48444.0</v>
      </c>
      <c r="D3155" s="38" t="s">
        <v>275</v>
      </c>
      <c r="E3155" s="27" t="str">
        <f t="shared" si="1"/>
        <v>semaine n° 34</v>
      </c>
      <c r="G3155" s="46"/>
    </row>
    <row r="3156">
      <c r="A3156" s="35">
        <v>8.0</v>
      </c>
      <c r="B3156" s="36">
        <v>19.0</v>
      </c>
      <c r="C3156" s="37">
        <v>48445.0</v>
      </c>
      <c r="D3156" s="38" t="s">
        <v>276</v>
      </c>
      <c r="E3156" s="27" t="str">
        <f t="shared" si="1"/>
        <v>semaine n° 34</v>
      </c>
      <c r="G3156" s="46"/>
    </row>
    <row r="3157">
      <c r="A3157" s="35">
        <v>8.0</v>
      </c>
      <c r="B3157" s="36">
        <v>20.0</v>
      </c>
      <c r="C3157" s="37">
        <v>48446.0</v>
      </c>
      <c r="D3157" s="38" t="s">
        <v>277</v>
      </c>
      <c r="E3157" s="27" t="str">
        <f t="shared" si="1"/>
        <v>semaine n° 34</v>
      </c>
      <c r="G3157" s="46"/>
    </row>
    <row r="3158">
      <c r="A3158" s="35">
        <v>8.0</v>
      </c>
      <c r="B3158" s="36">
        <v>21.0</v>
      </c>
      <c r="C3158" s="37">
        <v>48447.0</v>
      </c>
      <c r="D3158" s="38" t="s">
        <v>278</v>
      </c>
      <c r="E3158" s="27" t="str">
        <f t="shared" si="1"/>
        <v>semaine n° 34</v>
      </c>
      <c r="G3158" s="46"/>
    </row>
    <row r="3159">
      <c r="A3159" s="35">
        <v>8.0</v>
      </c>
      <c r="B3159" s="36">
        <v>22.0</v>
      </c>
      <c r="C3159" s="37">
        <v>48448.0</v>
      </c>
      <c r="D3159" s="38" t="s">
        <v>279</v>
      </c>
      <c r="E3159" s="27" t="str">
        <f t="shared" si="1"/>
        <v>semaine n° 35</v>
      </c>
      <c r="G3159" s="46"/>
    </row>
    <row r="3160">
      <c r="A3160" s="35">
        <v>8.0</v>
      </c>
      <c r="B3160" s="36">
        <v>23.0</v>
      </c>
      <c r="C3160" s="37">
        <v>48449.0</v>
      </c>
      <c r="D3160" s="38" t="s">
        <v>280</v>
      </c>
      <c r="E3160" s="27" t="str">
        <f t="shared" si="1"/>
        <v>semaine n° 35</v>
      </c>
      <c r="G3160" s="46"/>
    </row>
    <row r="3161">
      <c r="A3161" s="35">
        <v>8.0</v>
      </c>
      <c r="B3161" s="36">
        <v>24.0</v>
      </c>
      <c r="C3161" s="37">
        <v>48450.0</v>
      </c>
      <c r="D3161" s="38" t="s">
        <v>281</v>
      </c>
      <c r="E3161" s="27" t="str">
        <f t="shared" si="1"/>
        <v>semaine n° 35</v>
      </c>
      <c r="G3161" s="46"/>
    </row>
    <row r="3162">
      <c r="A3162" s="35">
        <v>8.0</v>
      </c>
      <c r="B3162" s="36">
        <v>25.0</v>
      </c>
      <c r="C3162" s="37">
        <v>48451.0</v>
      </c>
      <c r="D3162" s="38" t="s">
        <v>282</v>
      </c>
      <c r="E3162" s="27" t="str">
        <f t="shared" si="1"/>
        <v>semaine n° 35</v>
      </c>
      <c r="G3162" s="46"/>
    </row>
    <row r="3163">
      <c r="A3163" s="35">
        <v>8.0</v>
      </c>
      <c r="B3163" s="36">
        <v>26.0</v>
      </c>
      <c r="C3163" s="37">
        <v>48452.0</v>
      </c>
      <c r="D3163" s="38" t="s">
        <v>283</v>
      </c>
      <c r="E3163" s="27" t="str">
        <f t="shared" si="1"/>
        <v>semaine n° 35</v>
      </c>
      <c r="G3163" s="46"/>
    </row>
    <row r="3164">
      <c r="A3164" s="35">
        <v>8.0</v>
      </c>
      <c r="B3164" s="36">
        <v>27.0</v>
      </c>
      <c r="C3164" s="37">
        <v>48453.0</v>
      </c>
      <c r="D3164" s="38" t="s">
        <v>284</v>
      </c>
      <c r="E3164" s="27" t="str">
        <f t="shared" si="1"/>
        <v>semaine n° 35</v>
      </c>
      <c r="G3164" s="46"/>
    </row>
    <row r="3165">
      <c r="A3165" s="35">
        <v>8.0</v>
      </c>
      <c r="B3165" s="36">
        <v>28.0</v>
      </c>
      <c r="C3165" s="37">
        <v>48454.0</v>
      </c>
      <c r="D3165" s="38" t="s">
        <v>196</v>
      </c>
      <c r="E3165" s="27" t="str">
        <f t="shared" si="1"/>
        <v>semaine n° 35</v>
      </c>
      <c r="G3165" s="46"/>
    </row>
    <row r="3166">
      <c r="A3166" s="35">
        <v>8.0</v>
      </c>
      <c r="B3166" s="36">
        <v>29.0</v>
      </c>
      <c r="C3166" s="37">
        <v>48455.0</v>
      </c>
      <c r="D3166" s="38" t="s">
        <v>285</v>
      </c>
      <c r="E3166" s="27" t="str">
        <f t="shared" si="1"/>
        <v>semaine n° 36</v>
      </c>
      <c r="G3166" s="46"/>
    </row>
    <row r="3167">
      <c r="A3167" s="35">
        <v>8.0</v>
      </c>
      <c r="B3167" s="36">
        <v>30.0</v>
      </c>
      <c r="C3167" s="37">
        <v>48456.0</v>
      </c>
      <c r="D3167" s="38" t="s">
        <v>286</v>
      </c>
      <c r="E3167" s="27" t="str">
        <f t="shared" si="1"/>
        <v>semaine n° 36</v>
      </c>
      <c r="G3167" s="46"/>
    </row>
    <row r="3168">
      <c r="A3168" s="35">
        <v>8.0</v>
      </c>
      <c r="B3168" s="36">
        <v>31.0</v>
      </c>
      <c r="C3168" s="37">
        <v>48457.0</v>
      </c>
      <c r="D3168" s="38" t="s">
        <v>287</v>
      </c>
      <c r="E3168" s="27" t="str">
        <f t="shared" si="1"/>
        <v>semaine n° 36</v>
      </c>
      <c r="G3168" s="46"/>
    </row>
    <row r="3169">
      <c r="A3169" s="35">
        <v>9.0</v>
      </c>
      <c r="B3169" s="36">
        <v>1.0</v>
      </c>
      <c r="C3169" s="37">
        <v>48458.0</v>
      </c>
      <c r="D3169" s="38" t="s">
        <v>288</v>
      </c>
      <c r="E3169" s="27" t="str">
        <f t="shared" si="1"/>
        <v>semaine n° 36</v>
      </c>
      <c r="G3169" s="46"/>
    </row>
    <row r="3170">
      <c r="A3170" s="35">
        <v>9.0</v>
      </c>
      <c r="B3170" s="36">
        <v>2.0</v>
      </c>
      <c r="C3170" s="37">
        <v>48459.0</v>
      </c>
      <c r="D3170" s="38" t="s">
        <v>289</v>
      </c>
      <c r="E3170" s="27" t="str">
        <f t="shared" si="1"/>
        <v>semaine n° 36</v>
      </c>
      <c r="G3170" s="46"/>
    </row>
    <row r="3171">
      <c r="A3171" s="35">
        <v>9.0</v>
      </c>
      <c r="B3171" s="36">
        <v>3.0</v>
      </c>
      <c r="C3171" s="37">
        <v>48460.0</v>
      </c>
      <c r="D3171" s="38" t="s">
        <v>290</v>
      </c>
      <c r="E3171" s="27" t="str">
        <f t="shared" si="1"/>
        <v>semaine n° 36</v>
      </c>
      <c r="G3171" s="46"/>
    </row>
    <row r="3172">
      <c r="A3172" s="35">
        <v>9.0</v>
      </c>
      <c r="B3172" s="36">
        <v>4.0</v>
      </c>
      <c r="C3172" s="37">
        <v>48461.0</v>
      </c>
      <c r="D3172" s="38" t="s">
        <v>291</v>
      </c>
      <c r="E3172" s="27" t="str">
        <f t="shared" si="1"/>
        <v>semaine n° 36</v>
      </c>
      <c r="G3172" s="46"/>
    </row>
    <row r="3173">
      <c r="A3173" s="35">
        <v>9.0</v>
      </c>
      <c r="B3173" s="36">
        <v>5.0</v>
      </c>
      <c r="C3173" s="37">
        <v>48462.0</v>
      </c>
      <c r="D3173" s="38" t="s">
        <v>292</v>
      </c>
      <c r="E3173" s="27" t="str">
        <f t="shared" si="1"/>
        <v>semaine n° 37</v>
      </c>
      <c r="G3173" s="46"/>
    </row>
    <row r="3174">
      <c r="A3174" s="35">
        <v>9.0</v>
      </c>
      <c r="B3174" s="36">
        <v>6.0</v>
      </c>
      <c r="C3174" s="37">
        <v>48463.0</v>
      </c>
      <c r="D3174" s="38" t="s">
        <v>293</v>
      </c>
      <c r="E3174" s="27" t="str">
        <f t="shared" si="1"/>
        <v>semaine n° 37</v>
      </c>
      <c r="G3174" s="46"/>
    </row>
    <row r="3175">
      <c r="A3175" s="35">
        <v>9.0</v>
      </c>
      <c r="B3175" s="36">
        <v>7.0</v>
      </c>
      <c r="C3175" s="37">
        <v>48464.0</v>
      </c>
      <c r="D3175" s="38" t="s">
        <v>294</v>
      </c>
      <c r="E3175" s="27" t="str">
        <f t="shared" si="1"/>
        <v>semaine n° 37</v>
      </c>
      <c r="G3175" s="46"/>
    </row>
    <row r="3176">
      <c r="A3176" s="35">
        <v>9.0</v>
      </c>
      <c r="B3176" s="36">
        <v>8.0</v>
      </c>
      <c r="C3176" s="37">
        <v>48465.0</v>
      </c>
      <c r="D3176" s="38" t="s">
        <v>295</v>
      </c>
      <c r="E3176" s="27" t="str">
        <f t="shared" si="1"/>
        <v>semaine n° 37</v>
      </c>
      <c r="G3176" s="46"/>
    </row>
    <row r="3177">
      <c r="A3177" s="35">
        <v>9.0</v>
      </c>
      <c r="B3177" s="36">
        <v>9.0</v>
      </c>
      <c r="C3177" s="37">
        <v>48466.0</v>
      </c>
      <c r="D3177" s="38" t="s">
        <v>296</v>
      </c>
      <c r="E3177" s="27" t="str">
        <f t="shared" si="1"/>
        <v>semaine n° 37</v>
      </c>
      <c r="G3177" s="46"/>
    </row>
    <row r="3178">
      <c r="A3178" s="35">
        <v>9.0</v>
      </c>
      <c r="B3178" s="36">
        <v>10.0</v>
      </c>
      <c r="C3178" s="37">
        <v>48467.0</v>
      </c>
      <c r="D3178" s="38" t="s">
        <v>297</v>
      </c>
      <c r="E3178" s="27" t="str">
        <f t="shared" si="1"/>
        <v>semaine n° 37</v>
      </c>
      <c r="G3178" s="46"/>
    </row>
    <row r="3179">
      <c r="A3179" s="35">
        <v>9.0</v>
      </c>
      <c r="B3179" s="36">
        <v>11.0</v>
      </c>
      <c r="C3179" s="37">
        <v>48468.0</v>
      </c>
      <c r="D3179" s="38" t="s">
        <v>298</v>
      </c>
      <c r="E3179" s="27" t="str">
        <f t="shared" si="1"/>
        <v>semaine n° 37</v>
      </c>
      <c r="G3179" s="46"/>
    </row>
    <row r="3180">
      <c r="A3180" s="35">
        <v>9.0</v>
      </c>
      <c r="B3180" s="36">
        <v>12.0</v>
      </c>
      <c r="C3180" s="37">
        <v>48469.0</v>
      </c>
      <c r="D3180" s="38" t="s">
        <v>299</v>
      </c>
      <c r="E3180" s="27" t="str">
        <f t="shared" si="1"/>
        <v>semaine n° 38</v>
      </c>
      <c r="G3180" s="46"/>
    </row>
    <row r="3181">
      <c r="A3181" s="35">
        <v>9.0</v>
      </c>
      <c r="B3181" s="36">
        <v>13.0</v>
      </c>
      <c r="C3181" s="37">
        <v>48470.0</v>
      </c>
      <c r="D3181" s="38" t="s">
        <v>300</v>
      </c>
      <c r="E3181" s="27" t="str">
        <f t="shared" si="1"/>
        <v>semaine n° 38</v>
      </c>
      <c r="G3181" s="46"/>
    </row>
    <row r="3182">
      <c r="A3182" s="35">
        <v>9.0</v>
      </c>
      <c r="B3182" s="36">
        <v>14.0</v>
      </c>
      <c r="C3182" s="37">
        <v>48471.0</v>
      </c>
      <c r="D3182" s="38" t="s">
        <v>301</v>
      </c>
      <c r="E3182" s="27" t="str">
        <f t="shared" si="1"/>
        <v>semaine n° 38</v>
      </c>
      <c r="G3182" s="46"/>
    </row>
    <row r="3183">
      <c r="A3183" s="35">
        <v>9.0</v>
      </c>
      <c r="B3183" s="36">
        <v>15.0</v>
      </c>
      <c r="C3183" s="37">
        <v>48472.0</v>
      </c>
      <c r="D3183" s="38" t="s">
        <v>302</v>
      </c>
      <c r="E3183" s="27" t="str">
        <f t="shared" si="1"/>
        <v>semaine n° 38</v>
      </c>
      <c r="G3183" s="46"/>
    </row>
    <row r="3184">
      <c r="A3184" s="35">
        <v>9.0</v>
      </c>
      <c r="B3184" s="36">
        <v>16.0</v>
      </c>
      <c r="C3184" s="37">
        <v>48473.0</v>
      </c>
      <c r="D3184" s="38" t="s">
        <v>303</v>
      </c>
      <c r="E3184" s="27" t="str">
        <f t="shared" si="1"/>
        <v>semaine n° 38</v>
      </c>
      <c r="G3184" s="46"/>
    </row>
    <row r="3185">
      <c r="A3185" s="35">
        <v>9.0</v>
      </c>
      <c r="B3185" s="36">
        <v>17.0</v>
      </c>
      <c r="C3185" s="37">
        <v>48474.0</v>
      </c>
      <c r="D3185" s="38" t="s">
        <v>304</v>
      </c>
      <c r="E3185" s="27" t="str">
        <f t="shared" si="1"/>
        <v>semaine n° 38</v>
      </c>
      <c r="G3185" s="46"/>
    </row>
    <row r="3186">
      <c r="A3186" s="35">
        <v>9.0</v>
      </c>
      <c r="B3186" s="36">
        <v>18.0</v>
      </c>
      <c r="C3186" s="37">
        <v>48475.0</v>
      </c>
      <c r="D3186" s="38" t="s">
        <v>305</v>
      </c>
      <c r="E3186" s="27" t="str">
        <f t="shared" si="1"/>
        <v>semaine n° 38</v>
      </c>
      <c r="G3186" s="46"/>
    </row>
    <row r="3187">
      <c r="A3187" s="35">
        <v>9.0</v>
      </c>
      <c r="B3187" s="36">
        <v>19.0</v>
      </c>
      <c r="C3187" s="37">
        <v>48476.0</v>
      </c>
      <c r="D3187" s="38" t="s">
        <v>306</v>
      </c>
      <c r="E3187" s="27" t="str">
        <f t="shared" si="1"/>
        <v>semaine n° 39</v>
      </c>
      <c r="G3187" s="46"/>
    </row>
    <row r="3188">
      <c r="A3188" s="35">
        <v>9.0</v>
      </c>
      <c r="B3188" s="36">
        <v>20.0</v>
      </c>
      <c r="C3188" s="37">
        <v>48477.0</v>
      </c>
      <c r="D3188" s="38" t="s">
        <v>307</v>
      </c>
      <c r="E3188" s="27" t="str">
        <f t="shared" si="1"/>
        <v>semaine n° 39</v>
      </c>
      <c r="G3188" s="46"/>
    </row>
    <row r="3189">
      <c r="A3189" s="35">
        <v>9.0</v>
      </c>
      <c r="B3189" s="36">
        <v>21.0</v>
      </c>
      <c r="C3189" s="37">
        <v>48478.0</v>
      </c>
      <c r="D3189" s="38" t="s">
        <v>308</v>
      </c>
      <c r="E3189" s="27" t="str">
        <f t="shared" si="1"/>
        <v>semaine n° 39</v>
      </c>
      <c r="G3189" s="46"/>
    </row>
    <row r="3190">
      <c r="A3190" s="35">
        <v>9.0</v>
      </c>
      <c r="B3190" s="36">
        <v>22.0</v>
      </c>
      <c r="C3190" s="37">
        <v>48479.0</v>
      </c>
      <c r="D3190" s="38" t="s">
        <v>309</v>
      </c>
      <c r="E3190" s="27" t="str">
        <f t="shared" si="1"/>
        <v>semaine n° 39</v>
      </c>
      <c r="G3190" s="46"/>
    </row>
    <row r="3191">
      <c r="A3191" s="35">
        <v>9.0</v>
      </c>
      <c r="B3191" s="36">
        <v>23.0</v>
      </c>
      <c r="C3191" s="37">
        <v>48480.0</v>
      </c>
      <c r="D3191" s="38" t="s">
        <v>310</v>
      </c>
      <c r="E3191" s="27" t="str">
        <f t="shared" si="1"/>
        <v>semaine n° 39</v>
      </c>
      <c r="G3191" s="46"/>
    </row>
    <row r="3192">
      <c r="A3192" s="35">
        <v>9.0</v>
      </c>
      <c r="B3192" s="36">
        <v>24.0</v>
      </c>
      <c r="C3192" s="37">
        <v>48481.0</v>
      </c>
      <c r="D3192" s="38" t="s">
        <v>311</v>
      </c>
      <c r="E3192" s="27" t="str">
        <f t="shared" si="1"/>
        <v>semaine n° 39</v>
      </c>
      <c r="G3192" s="46"/>
    </row>
    <row r="3193">
      <c r="A3193" s="35">
        <v>9.0</v>
      </c>
      <c r="B3193" s="36">
        <v>25.0</v>
      </c>
      <c r="C3193" s="37">
        <v>48482.0</v>
      </c>
      <c r="D3193" s="38" t="s">
        <v>312</v>
      </c>
      <c r="E3193" s="27" t="str">
        <f t="shared" si="1"/>
        <v>semaine n° 39</v>
      </c>
      <c r="G3193" s="46"/>
    </row>
    <row r="3194">
      <c r="A3194" s="35">
        <v>9.0</v>
      </c>
      <c r="B3194" s="36">
        <v>26.0</v>
      </c>
      <c r="C3194" s="37">
        <v>48483.0</v>
      </c>
      <c r="D3194" s="38" t="s">
        <v>313</v>
      </c>
      <c r="E3194" s="27" t="str">
        <f t="shared" si="1"/>
        <v>semaine n° 40</v>
      </c>
      <c r="G3194" s="46"/>
    </row>
    <row r="3195">
      <c r="A3195" s="35">
        <v>9.0</v>
      </c>
      <c r="B3195" s="36">
        <v>27.0</v>
      </c>
      <c r="C3195" s="37">
        <v>48484.0</v>
      </c>
      <c r="D3195" s="38" t="s">
        <v>71</v>
      </c>
      <c r="E3195" s="27" t="str">
        <f t="shared" si="1"/>
        <v>semaine n° 40</v>
      </c>
      <c r="G3195" s="46"/>
    </row>
    <row r="3196">
      <c r="A3196" s="35">
        <v>9.0</v>
      </c>
      <c r="B3196" s="36">
        <v>28.0</v>
      </c>
      <c r="C3196" s="37">
        <v>48485.0</v>
      </c>
      <c r="D3196" s="38" t="s">
        <v>314</v>
      </c>
      <c r="E3196" s="27" t="str">
        <f t="shared" si="1"/>
        <v>semaine n° 40</v>
      </c>
      <c r="G3196" s="46"/>
    </row>
    <row r="3197">
      <c r="A3197" s="35">
        <v>9.0</v>
      </c>
      <c r="B3197" s="36">
        <v>29.0</v>
      </c>
      <c r="C3197" s="37">
        <v>48486.0</v>
      </c>
      <c r="D3197" s="38" t="s">
        <v>315</v>
      </c>
      <c r="E3197" s="27" t="str">
        <f t="shared" si="1"/>
        <v>semaine n° 40</v>
      </c>
      <c r="G3197" s="46"/>
    </row>
    <row r="3198">
      <c r="A3198" s="35">
        <v>9.0</v>
      </c>
      <c r="B3198" s="36">
        <v>30.0</v>
      </c>
      <c r="C3198" s="37">
        <v>48487.0</v>
      </c>
      <c r="D3198" s="38" t="s">
        <v>316</v>
      </c>
      <c r="E3198" s="27" t="str">
        <f t="shared" si="1"/>
        <v>semaine n° 40</v>
      </c>
      <c r="G3198" s="46"/>
    </row>
    <row r="3199">
      <c r="A3199" s="35">
        <v>10.0</v>
      </c>
      <c r="B3199" s="36">
        <v>1.0</v>
      </c>
      <c r="C3199" s="37">
        <v>48488.0</v>
      </c>
      <c r="D3199" s="38" t="s">
        <v>317</v>
      </c>
      <c r="E3199" s="27" t="str">
        <f t="shared" si="1"/>
        <v>semaine n° 40</v>
      </c>
      <c r="G3199" s="46"/>
    </row>
    <row r="3200">
      <c r="A3200" s="35">
        <v>10.0</v>
      </c>
      <c r="B3200" s="36">
        <v>2.0</v>
      </c>
      <c r="C3200" s="37">
        <v>48489.0</v>
      </c>
      <c r="D3200" s="38" t="s">
        <v>318</v>
      </c>
      <c r="E3200" s="27" t="str">
        <f t="shared" si="1"/>
        <v>semaine n° 40</v>
      </c>
      <c r="G3200" s="46"/>
    </row>
    <row r="3201">
      <c r="A3201" s="35">
        <v>10.0</v>
      </c>
      <c r="B3201" s="36">
        <v>3.0</v>
      </c>
      <c r="C3201" s="37">
        <v>48490.0</v>
      </c>
      <c r="D3201" s="38" t="s">
        <v>319</v>
      </c>
      <c r="E3201" s="27" t="str">
        <f t="shared" si="1"/>
        <v>semaine n° 41</v>
      </c>
      <c r="G3201" s="46"/>
    </row>
    <row r="3202">
      <c r="A3202" s="35">
        <v>10.0</v>
      </c>
      <c r="B3202" s="36">
        <v>4.0</v>
      </c>
      <c r="C3202" s="37">
        <v>48491.0</v>
      </c>
      <c r="D3202" s="38" t="s">
        <v>73</v>
      </c>
      <c r="E3202" s="27" t="str">
        <f t="shared" si="1"/>
        <v>semaine n° 41</v>
      </c>
      <c r="G3202" s="46"/>
    </row>
    <row r="3203">
      <c r="A3203" s="35">
        <v>10.0</v>
      </c>
      <c r="B3203" s="36">
        <v>5.0</v>
      </c>
      <c r="C3203" s="37">
        <v>48492.0</v>
      </c>
      <c r="D3203" s="38" t="s">
        <v>320</v>
      </c>
      <c r="E3203" s="27" t="str">
        <f t="shared" si="1"/>
        <v>semaine n° 41</v>
      </c>
      <c r="G3203" s="46"/>
    </row>
    <row r="3204">
      <c r="A3204" s="35">
        <v>10.0</v>
      </c>
      <c r="B3204" s="36">
        <v>6.0</v>
      </c>
      <c r="C3204" s="37">
        <v>48493.0</v>
      </c>
      <c r="D3204" s="38" t="s">
        <v>321</v>
      </c>
      <c r="E3204" s="27" t="str">
        <f t="shared" si="1"/>
        <v>semaine n° 41</v>
      </c>
      <c r="G3204" s="46"/>
    </row>
    <row r="3205">
      <c r="A3205" s="35">
        <v>10.0</v>
      </c>
      <c r="B3205" s="36">
        <v>7.0</v>
      </c>
      <c r="C3205" s="37">
        <v>48494.0</v>
      </c>
      <c r="D3205" s="38" t="s">
        <v>322</v>
      </c>
      <c r="E3205" s="27" t="str">
        <f t="shared" si="1"/>
        <v>semaine n° 41</v>
      </c>
      <c r="G3205" s="46"/>
    </row>
    <row r="3206">
      <c r="A3206" s="35">
        <v>10.0</v>
      </c>
      <c r="B3206" s="36">
        <v>8.0</v>
      </c>
      <c r="C3206" s="37">
        <v>48495.0</v>
      </c>
      <c r="D3206" s="38" t="s">
        <v>323</v>
      </c>
      <c r="E3206" s="27" t="str">
        <f t="shared" si="1"/>
        <v>semaine n° 41</v>
      </c>
      <c r="G3206" s="46"/>
    </row>
    <row r="3207">
      <c r="A3207" s="35">
        <v>10.0</v>
      </c>
      <c r="B3207" s="36">
        <v>9.0</v>
      </c>
      <c r="C3207" s="37">
        <v>48496.0</v>
      </c>
      <c r="D3207" s="38" t="s">
        <v>324</v>
      </c>
      <c r="E3207" s="27" t="str">
        <f t="shared" si="1"/>
        <v>semaine n° 41</v>
      </c>
      <c r="G3207" s="46"/>
    </row>
    <row r="3208">
      <c r="A3208" s="35">
        <v>10.0</v>
      </c>
      <c r="B3208" s="36">
        <v>10.0</v>
      </c>
      <c r="C3208" s="47">
        <v>48497.0</v>
      </c>
      <c r="D3208" s="38" t="s">
        <v>325</v>
      </c>
      <c r="E3208" s="27" t="str">
        <f t="shared" si="1"/>
        <v>semaine n° 42</v>
      </c>
      <c r="G3208" s="46"/>
    </row>
    <row r="3209">
      <c r="A3209" s="35">
        <v>10.0</v>
      </c>
      <c r="B3209" s="36">
        <v>11.0</v>
      </c>
      <c r="C3209" s="47">
        <v>48498.0</v>
      </c>
      <c r="D3209" s="38" t="s">
        <v>326</v>
      </c>
      <c r="E3209" s="27" t="str">
        <f t="shared" si="1"/>
        <v>semaine n° 42</v>
      </c>
      <c r="G3209" s="46"/>
    </row>
    <row r="3210">
      <c r="A3210" s="35">
        <v>10.0</v>
      </c>
      <c r="B3210" s="36">
        <v>12.0</v>
      </c>
      <c r="C3210" s="47">
        <v>48499.0</v>
      </c>
      <c r="D3210" s="38" t="s">
        <v>327</v>
      </c>
      <c r="E3210" s="27" t="str">
        <f t="shared" si="1"/>
        <v>semaine n° 42</v>
      </c>
      <c r="G3210" s="46"/>
    </row>
    <row r="3211">
      <c r="A3211" s="35">
        <v>10.0</v>
      </c>
      <c r="B3211" s="36">
        <v>13.0</v>
      </c>
      <c r="C3211" s="47">
        <v>48500.0</v>
      </c>
      <c r="D3211" s="38" t="s">
        <v>328</v>
      </c>
      <c r="E3211" s="27" t="str">
        <f t="shared" si="1"/>
        <v>semaine n° 42</v>
      </c>
      <c r="G3211" s="46"/>
    </row>
    <row r="3212">
      <c r="A3212" s="35">
        <v>10.0</v>
      </c>
      <c r="B3212" s="36">
        <v>14.0</v>
      </c>
      <c r="C3212" s="47">
        <v>48501.0</v>
      </c>
      <c r="D3212" s="38" t="s">
        <v>329</v>
      </c>
      <c r="E3212" s="27" t="str">
        <f t="shared" si="1"/>
        <v>semaine n° 42</v>
      </c>
      <c r="G3212" s="46"/>
    </row>
    <row r="3213">
      <c r="A3213" s="35">
        <v>10.0</v>
      </c>
      <c r="B3213" s="36">
        <v>15.0</v>
      </c>
      <c r="C3213" s="47">
        <v>48502.0</v>
      </c>
      <c r="D3213" s="38" t="s">
        <v>330</v>
      </c>
      <c r="E3213" s="27" t="str">
        <f t="shared" si="1"/>
        <v>semaine n° 42</v>
      </c>
      <c r="G3213" s="46"/>
    </row>
    <row r="3214">
      <c r="A3214" s="35">
        <v>10.0</v>
      </c>
      <c r="B3214" s="36">
        <v>16.0</v>
      </c>
      <c r="C3214" s="47">
        <v>48503.0</v>
      </c>
      <c r="D3214" s="38" t="s">
        <v>331</v>
      </c>
      <c r="E3214" s="27" t="str">
        <f t="shared" si="1"/>
        <v>semaine n° 42</v>
      </c>
      <c r="G3214" s="46"/>
    </row>
    <row r="3215">
      <c r="A3215" s="35">
        <v>10.0</v>
      </c>
      <c r="B3215" s="36">
        <v>17.0</v>
      </c>
      <c r="C3215" s="47">
        <v>48504.0</v>
      </c>
      <c r="D3215" s="38" t="s">
        <v>332</v>
      </c>
      <c r="E3215" s="27" t="str">
        <f t="shared" si="1"/>
        <v>semaine n° 43</v>
      </c>
      <c r="G3215" s="46"/>
    </row>
    <row r="3216">
      <c r="A3216" s="35">
        <v>10.0</v>
      </c>
      <c r="B3216" s="36">
        <v>18.0</v>
      </c>
      <c r="C3216" s="47">
        <v>48505.0</v>
      </c>
      <c r="D3216" s="38" t="s">
        <v>333</v>
      </c>
      <c r="E3216" s="27" t="str">
        <f t="shared" si="1"/>
        <v>semaine n° 43</v>
      </c>
      <c r="G3216" s="46"/>
    </row>
    <row r="3217">
      <c r="A3217" s="35">
        <v>10.0</v>
      </c>
      <c r="B3217" s="36">
        <v>19.0</v>
      </c>
      <c r="C3217" s="47">
        <v>48506.0</v>
      </c>
      <c r="D3217" s="38" t="s">
        <v>334</v>
      </c>
      <c r="E3217" s="27" t="str">
        <f t="shared" si="1"/>
        <v>semaine n° 43</v>
      </c>
      <c r="G3217" s="46"/>
    </row>
    <row r="3218">
      <c r="A3218" s="35">
        <v>10.0</v>
      </c>
      <c r="B3218" s="36">
        <v>20.0</v>
      </c>
      <c r="C3218" s="47">
        <v>48507.0</v>
      </c>
      <c r="D3218" s="38" t="s">
        <v>335</v>
      </c>
      <c r="E3218" s="27" t="str">
        <f t="shared" si="1"/>
        <v>semaine n° 43</v>
      </c>
      <c r="G3218" s="46"/>
    </row>
    <row r="3219">
      <c r="A3219" s="35">
        <v>10.0</v>
      </c>
      <c r="B3219" s="36">
        <v>21.0</v>
      </c>
      <c r="C3219" s="47">
        <v>48508.0</v>
      </c>
      <c r="D3219" s="38" t="s">
        <v>336</v>
      </c>
      <c r="E3219" s="27" t="str">
        <f t="shared" si="1"/>
        <v>semaine n° 43</v>
      </c>
      <c r="G3219" s="46"/>
    </row>
    <row r="3220">
      <c r="A3220" s="35">
        <v>10.0</v>
      </c>
      <c r="B3220" s="36">
        <v>22.0</v>
      </c>
      <c r="C3220" s="47">
        <v>48509.0</v>
      </c>
      <c r="D3220" s="38" t="s">
        <v>337</v>
      </c>
      <c r="E3220" s="27" t="str">
        <f t="shared" si="1"/>
        <v>semaine n° 43</v>
      </c>
      <c r="G3220" s="46"/>
    </row>
    <row r="3221">
      <c r="A3221" s="35">
        <v>10.0</v>
      </c>
      <c r="B3221" s="36">
        <v>23.0</v>
      </c>
      <c r="C3221" s="47">
        <v>48510.0</v>
      </c>
      <c r="D3221" s="38" t="s">
        <v>117</v>
      </c>
      <c r="E3221" s="27" t="str">
        <f t="shared" si="1"/>
        <v>semaine n° 43</v>
      </c>
      <c r="G3221" s="46"/>
    </row>
    <row r="3222">
      <c r="A3222" s="35">
        <v>10.0</v>
      </c>
      <c r="B3222" s="36">
        <v>24.0</v>
      </c>
      <c r="C3222" s="47">
        <v>48511.0</v>
      </c>
      <c r="D3222" s="38" t="s">
        <v>338</v>
      </c>
      <c r="E3222" s="27" t="str">
        <f t="shared" si="1"/>
        <v>semaine n° 44</v>
      </c>
      <c r="G3222" s="46"/>
    </row>
    <row r="3223">
      <c r="A3223" s="35">
        <v>10.0</v>
      </c>
      <c r="B3223" s="36">
        <v>25.0</v>
      </c>
      <c r="C3223" s="47">
        <v>48512.0</v>
      </c>
      <c r="D3223" s="38" t="s">
        <v>339</v>
      </c>
      <c r="E3223" s="27" t="str">
        <f t="shared" si="1"/>
        <v>semaine n° 44</v>
      </c>
      <c r="G3223" s="46"/>
    </row>
    <row r="3224">
      <c r="A3224" s="35">
        <v>10.0</v>
      </c>
      <c r="B3224" s="36">
        <v>26.0</v>
      </c>
      <c r="C3224" s="47">
        <v>48513.0</v>
      </c>
      <c r="D3224" s="38" t="s">
        <v>340</v>
      </c>
      <c r="E3224" s="27" t="str">
        <f t="shared" si="1"/>
        <v>semaine n° 44</v>
      </c>
      <c r="G3224" s="46"/>
    </row>
    <row r="3225">
      <c r="A3225" s="35">
        <v>10.0</v>
      </c>
      <c r="B3225" s="36">
        <v>27.0</v>
      </c>
      <c r="C3225" s="47">
        <v>48514.0</v>
      </c>
      <c r="D3225" s="38" t="s">
        <v>341</v>
      </c>
      <c r="E3225" s="27" t="str">
        <f t="shared" si="1"/>
        <v>semaine n° 44</v>
      </c>
      <c r="G3225" s="46"/>
    </row>
    <row r="3226">
      <c r="A3226" s="35">
        <v>10.0</v>
      </c>
      <c r="B3226" s="36">
        <v>28.0</v>
      </c>
      <c r="C3226" s="47">
        <v>48515.0</v>
      </c>
      <c r="D3226" s="38" t="s">
        <v>342</v>
      </c>
      <c r="E3226" s="27" t="str">
        <f t="shared" si="1"/>
        <v>semaine n° 44</v>
      </c>
      <c r="G3226" s="46"/>
    </row>
    <row r="3227">
      <c r="A3227" s="35">
        <v>10.0</v>
      </c>
      <c r="B3227" s="36">
        <v>29.0</v>
      </c>
      <c r="C3227" s="47">
        <v>48516.0</v>
      </c>
      <c r="D3227" s="38" t="s">
        <v>343</v>
      </c>
      <c r="E3227" s="27" t="str">
        <f t="shared" si="1"/>
        <v>semaine n° 44</v>
      </c>
      <c r="G3227" s="46"/>
    </row>
    <row r="3228">
      <c r="A3228" s="35">
        <v>10.0</v>
      </c>
      <c r="B3228" s="36">
        <v>30.0</v>
      </c>
      <c r="C3228" s="47">
        <v>48517.0</v>
      </c>
      <c r="D3228" s="38" t="s">
        <v>344</v>
      </c>
      <c r="E3228" s="27" t="str">
        <f t="shared" si="1"/>
        <v>semaine n° 44</v>
      </c>
      <c r="G3228" s="46"/>
    </row>
    <row r="3229">
      <c r="A3229" s="35">
        <v>10.0</v>
      </c>
      <c r="B3229" s="36">
        <v>31.0</v>
      </c>
      <c r="C3229" s="47">
        <v>48518.0</v>
      </c>
      <c r="D3229" s="38" t="s">
        <v>345</v>
      </c>
      <c r="E3229" s="27" t="str">
        <f t="shared" si="1"/>
        <v>semaine n° 45</v>
      </c>
      <c r="G3229" s="46"/>
    </row>
    <row r="3230">
      <c r="A3230" s="35">
        <v>11.0</v>
      </c>
      <c r="B3230" s="36">
        <v>1.0</v>
      </c>
      <c r="C3230" s="37">
        <v>48519.0</v>
      </c>
      <c r="D3230" s="38" t="s">
        <v>41</v>
      </c>
      <c r="E3230" s="27" t="str">
        <f t="shared" si="1"/>
        <v>semaine n° 45</v>
      </c>
      <c r="G3230" s="46"/>
    </row>
    <row r="3231">
      <c r="A3231" s="35">
        <v>11.0</v>
      </c>
      <c r="B3231" s="36">
        <v>2.0</v>
      </c>
      <c r="C3231" s="37">
        <v>48520.0</v>
      </c>
      <c r="D3231" s="38" t="s">
        <v>346</v>
      </c>
      <c r="E3231" s="27" t="str">
        <f t="shared" si="1"/>
        <v>semaine n° 45</v>
      </c>
      <c r="G3231" s="46"/>
    </row>
    <row r="3232">
      <c r="A3232" s="35">
        <v>11.0</v>
      </c>
      <c r="B3232" s="36">
        <v>3.0</v>
      </c>
      <c r="C3232" s="37">
        <v>48521.0</v>
      </c>
      <c r="D3232" s="38" t="s">
        <v>347</v>
      </c>
      <c r="E3232" s="27" t="str">
        <f t="shared" si="1"/>
        <v>semaine n° 45</v>
      </c>
      <c r="G3232" s="46"/>
    </row>
    <row r="3233">
      <c r="A3233" s="35">
        <v>11.0</v>
      </c>
      <c r="B3233" s="36">
        <v>4.0</v>
      </c>
      <c r="C3233" s="37">
        <v>48522.0</v>
      </c>
      <c r="D3233" s="38" t="s">
        <v>111</v>
      </c>
      <c r="E3233" s="27" t="str">
        <f t="shared" si="1"/>
        <v>semaine n° 45</v>
      </c>
      <c r="G3233" s="46"/>
    </row>
    <row r="3234">
      <c r="A3234" s="35">
        <v>11.0</v>
      </c>
      <c r="B3234" s="36">
        <v>5.0</v>
      </c>
      <c r="C3234" s="37">
        <v>48523.0</v>
      </c>
      <c r="D3234" s="38" t="s">
        <v>348</v>
      </c>
      <c r="E3234" s="27" t="str">
        <f t="shared" si="1"/>
        <v>semaine n° 45</v>
      </c>
      <c r="G3234" s="46"/>
    </row>
    <row r="3235">
      <c r="A3235" s="35">
        <v>11.0</v>
      </c>
      <c r="B3235" s="36">
        <v>6.0</v>
      </c>
      <c r="C3235" s="37">
        <v>48524.0</v>
      </c>
      <c r="D3235" s="38" t="s">
        <v>349</v>
      </c>
      <c r="E3235" s="27" t="str">
        <f t="shared" si="1"/>
        <v>semaine n° 45</v>
      </c>
      <c r="G3235" s="46"/>
    </row>
    <row r="3236">
      <c r="A3236" s="35">
        <v>11.0</v>
      </c>
      <c r="B3236" s="36">
        <v>7.0</v>
      </c>
      <c r="C3236" s="37">
        <v>48525.0</v>
      </c>
      <c r="D3236" s="38" t="s">
        <v>350</v>
      </c>
      <c r="E3236" s="27" t="str">
        <f t="shared" si="1"/>
        <v>semaine n° 46</v>
      </c>
      <c r="G3236" s="46"/>
    </row>
    <row r="3237">
      <c r="A3237" s="35">
        <v>11.0</v>
      </c>
      <c r="B3237" s="36">
        <v>8.0</v>
      </c>
      <c r="C3237" s="37">
        <v>48526.0</v>
      </c>
      <c r="D3237" s="38" t="s">
        <v>351</v>
      </c>
      <c r="E3237" s="27" t="str">
        <f t="shared" si="1"/>
        <v>semaine n° 46</v>
      </c>
      <c r="G3237" s="46"/>
    </row>
    <row r="3238">
      <c r="A3238" s="35">
        <v>11.0</v>
      </c>
      <c r="B3238" s="36">
        <v>9.0</v>
      </c>
      <c r="C3238" s="37">
        <v>48527.0</v>
      </c>
      <c r="D3238" s="38" t="s">
        <v>352</v>
      </c>
      <c r="E3238" s="27" t="str">
        <f t="shared" si="1"/>
        <v>semaine n° 46</v>
      </c>
      <c r="G3238" s="46"/>
    </row>
    <row r="3239">
      <c r="A3239" s="35">
        <v>11.0</v>
      </c>
      <c r="B3239" s="36">
        <v>10.0</v>
      </c>
      <c r="C3239" s="47">
        <v>48528.0</v>
      </c>
      <c r="D3239" s="38" t="s">
        <v>353</v>
      </c>
      <c r="E3239" s="27" t="str">
        <f t="shared" si="1"/>
        <v>semaine n° 46</v>
      </c>
      <c r="G3239" s="46"/>
    </row>
    <row r="3240">
      <c r="A3240" s="35">
        <v>11.0</v>
      </c>
      <c r="B3240" s="36">
        <v>11.0</v>
      </c>
      <c r="C3240" s="47">
        <v>48529.0</v>
      </c>
      <c r="D3240" s="38" t="s">
        <v>354</v>
      </c>
      <c r="E3240" s="27" t="str">
        <f t="shared" si="1"/>
        <v>semaine n° 46</v>
      </c>
      <c r="G3240" s="46"/>
    </row>
    <row r="3241">
      <c r="A3241" s="35">
        <v>11.0</v>
      </c>
      <c r="B3241" s="36">
        <v>12.0</v>
      </c>
      <c r="C3241" s="47">
        <v>48530.0</v>
      </c>
      <c r="D3241" s="38" t="s">
        <v>355</v>
      </c>
      <c r="E3241" s="27" t="str">
        <f t="shared" si="1"/>
        <v>semaine n° 46</v>
      </c>
      <c r="G3241" s="46"/>
    </row>
    <row r="3242">
      <c r="A3242" s="35">
        <v>11.0</v>
      </c>
      <c r="B3242" s="36">
        <v>13.0</v>
      </c>
      <c r="C3242" s="47">
        <v>48531.0</v>
      </c>
      <c r="D3242" s="38" t="s">
        <v>356</v>
      </c>
      <c r="E3242" s="27" t="str">
        <f t="shared" si="1"/>
        <v>semaine n° 46</v>
      </c>
      <c r="G3242" s="46"/>
    </row>
    <row r="3243">
      <c r="A3243" s="35">
        <v>11.0</v>
      </c>
      <c r="B3243" s="36">
        <v>14.0</v>
      </c>
      <c r="C3243" s="47">
        <v>48532.0</v>
      </c>
      <c r="D3243" s="38" t="s">
        <v>357</v>
      </c>
      <c r="E3243" s="27" t="str">
        <f t="shared" si="1"/>
        <v>semaine n° 47</v>
      </c>
      <c r="G3243" s="46"/>
    </row>
    <row r="3244">
      <c r="A3244" s="35">
        <v>11.0</v>
      </c>
      <c r="B3244" s="36">
        <v>15.0</v>
      </c>
      <c r="C3244" s="47">
        <v>48533.0</v>
      </c>
      <c r="D3244" s="38" t="s">
        <v>358</v>
      </c>
      <c r="E3244" s="27" t="str">
        <f t="shared" si="1"/>
        <v>semaine n° 47</v>
      </c>
      <c r="G3244" s="46"/>
    </row>
    <row r="3245">
      <c r="A3245" s="35">
        <v>11.0</v>
      </c>
      <c r="B3245" s="36">
        <v>16.0</v>
      </c>
      <c r="C3245" s="47">
        <v>48534.0</v>
      </c>
      <c r="D3245" s="38" t="s">
        <v>359</v>
      </c>
      <c r="E3245" s="27" t="str">
        <f t="shared" si="1"/>
        <v>semaine n° 47</v>
      </c>
      <c r="G3245" s="46"/>
    </row>
    <row r="3246">
      <c r="A3246" s="35">
        <v>11.0</v>
      </c>
      <c r="B3246" s="36">
        <v>17.0</v>
      </c>
      <c r="C3246" s="47">
        <v>48535.0</v>
      </c>
      <c r="D3246" s="38" t="s">
        <v>360</v>
      </c>
      <c r="E3246" s="27" t="str">
        <f t="shared" si="1"/>
        <v>semaine n° 47</v>
      </c>
      <c r="G3246" s="46"/>
    </row>
    <row r="3247">
      <c r="A3247" s="35">
        <v>11.0</v>
      </c>
      <c r="B3247" s="36">
        <v>18.0</v>
      </c>
      <c r="C3247" s="47">
        <v>48536.0</v>
      </c>
      <c r="D3247" s="38" t="s">
        <v>361</v>
      </c>
      <c r="E3247" s="27" t="str">
        <f t="shared" si="1"/>
        <v>semaine n° 47</v>
      </c>
      <c r="G3247" s="46"/>
    </row>
    <row r="3248">
      <c r="A3248" s="35">
        <v>11.0</v>
      </c>
      <c r="B3248" s="36">
        <v>19.0</v>
      </c>
      <c r="C3248" s="47">
        <v>48537.0</v>
      </c>
      <c r="D3248" s="38" t="s">
        <v>362</v>
      </c>
      <c r="E3248" s="27" t="str">
        <f t="shared" si="1"/>
        <v>semaine n° 47</v>
      </c>
      <c r="G3248" s="46"/>
    </row>
    <row r="3249">
      <c r="A3249" s="35">
        <v>11.0</v>
      </c>
      <c r="B3249" s="36">
        <v>20.0</v>
      </c>
      <c r="C3249" s="47">
        <v>48538.0</v>
      </c>
      <c r="D3249" s="38" t="s">
        <v>363</v>
      </c>
      <c r="E3249" s="27" t="str">
        <f t="shared" si="1"/>
        <v>semaine n° 47</v>
      </c>
      <c r="G3249" s="46"/>
    </row>
    <row r="3250">
      <c r="A3250" s="35">
        <v>11.0</v>
      </c>
      <c r="B3250" s="36">
        <v>21.0</v>
      </c>
      <c r="C3250" s="47">
        <v>48539.0</v>
      </c>
      <c r="D3250" s="38" t="s">
        <v>364</v>
      </c>
      <c r="E3250" s="27" t="str">
        <f t="shared" si="1"/>
        <v>semaine n° 48</v>
      </c>
      <c r="G3250" s="46"/>
    </row>
    <row r="3251">
      <c r="A3251" s="35">
        <v>11.0</v>
      </c>
      <c r="B3251" s="36">
        <v>22.0</v>
      </c>
      <c r="C3251" s="47">
        <v>48540.0</v>
      </c>
      <c r="D3251" s="38" t="s">
        <v>365</v>
      </c>
      <c r="E3251" s="27" t="str">
        <f t="shared" si="1"/>
        <v>semaine n° 48</v>
      </c>
      <c r="G3251" s="46"/>
    </row>
    <row r="3252">
      <c r="A3252" s="35">
        <v>11.0</v>
      </c>
      <c r="B3252" s="36">
        <v>23.0</v>
      </c>
      <c r="C3252" s="47">
        <v>48541.0</v>
      </c>
      <c r="D3252" s="38" t="s">
        <v>366</v>
      </c>
      <c r="E3252" s="27" t="str">
        <f t="shared" si="1"/>
        <v>semaine n° 48</v>
      </c>
      <c r="G3252" s="46"/>
    </row>
    <row r="3253">
      <c r="A3253" s="35">
        <v>11.0</v>
      </c>
      <c r="B3253" s="36">
        <v>24.0</v>
      </c>
      <c r="C3253" s="47">
        <v>48542.0</v>
      </c>
      <c r="D3253" s="38" t="s">
        <v>367</v>
      </c>
      <c r="E3253" s="27" t="str">
        <f t="shared" si="1"/>
        <v>semaine n° 48</v>
      </c>
      <c r="G3253" s="46"/>
    </row>
    <row r="3254">
      <c r="A3254" s="35">
        <v>11.0</v>
      </c>
      <c r="B3254" s="36">
        <v>25.0</v>
      </c>
      <c r="C3254" s="47">
        <v>48543.0</v>
      </c>
      <c r="D3254" s="38" t="s">
        <v>133</v>
      </c>
      <c r="E3254" s="27" t="str">
        <f t="shared" si="1"/>
        <v>semaine n° 48</v>
      </c>
      <c r="G3254" s="46"/>
    </row>
    <row r="3255">
      <c r="A3255" s="35">
        <v>11.0</v>
      </c>
      <c r="B3255" s="36">
        <v>26.0</v>
      </c>
      <c r="C3255" s="47">
        <v>48544.0</v>
      </c>
      <c r="D3255" s="38" t="s">
        <v>368</v>
      </c>
      <c r="E3255" s="27" t="str">
        <f t="shared" si="1"/>
        <v>semaine n° 48</v>
      </c>
      <c r="G3255" s="46"/>
    </row>
    <row r="3256">
      <c r="A3256" s="35">
        <v>11.0</v>
      </c>
      <c r="B3256" s="36">
        <v>27.0</v>
      </c>
      <c r="C3256" s="47">
        <v>48545.0</v>
      </c>
      <c r="D3256" s="38" t="s">
        <v>369</v>
      </c>
      <c r="E3256" s="27" t="str">
        <f t="shared" si="1"/>
        <v>semaine n° 48</v>
      </c>
      <c r="G3256" s="46"/>
    </row>
    <row r="3257">
      <c r="A3257" s="35">
        <v>11.0</v>
      </c>
      <c r="B3257" s="36">
        <v>28.0</v>
      </c>
      <c r="C3257" s="47">
        <v>48546.0</v>
      </c>
      <c r="D3257" s="38" t="s">
        <v>252</v>
      </c>
      <c r="E3257" s="27" t="str">
        <f t="shared" si="1"/>
        <v>semaine n° 49</v>
      </c>
      <c r="G3257" s="46"/>
    </row>
    <row r="3258">
      <c r="A3258" s="35">
        <v>11.0</v>
      </c>
      <c r="B3258" s="36">
        <v>29.0</v>
      </c>
      <c r="C3258" s="47">
        <v>48547.0</v>
      </c>
      <c r="D3258" s="38" t="s">
        <v>370</v>
      </c>
      <c r="E3258" s="27" t="str">
        <f t="shared" si="1"/>
        <v>semaine n° 49</v>
      </c>
      <c r="G3258" s="46"/>
    </row>
    <row r="3259">
      <c r="A3259" s="35">
        <v>11.0</v>
      </c>
      <c r="B3259" s="36">
        <v>30.0</v>
      </c>
      <c r="C3259" s="47">
        <v>48548.0</v>
      </c>
      <c r="D3259" s="38" t="s">
        <v>371</v>
      </c>
      <c r="E3259" s="27" t="str">
        <f t="shared" si="1"/>
        <v>semaine n° 49</v>
      </c>
      <c r="G3259" s="46"/>
    </row>
    <row r="3260">
      <c r="A3260" s="35">
        <v>12.0</v>
      </c>
      <c r="B3260" s="36">
        <v>1.0</v>
      </c>
      <c r="C3260" s="37">
        <v>48549.0</v>
      </c>
      <c r="D3260" s="38" t="s">
        <v>372</v>
      </c>
      <c r="E3260" s="27" t="str">
        <f t="shared" si="1"/>
        <v>semaine n° 49</v>
      </c>
      <c r="G3260" s="46"/>
    </row>
    <row r="3261">
      <c r="A3261" s="35">
        <v>12.0</v>
      </c>
      <c r="B3261" s="36">
        <v>2.0</v>
      </c>
      <c r="C3261" s="37">
        <v>48550.0</v>
      </c>
      <c r="D3261" s="38" t="s">
        <v>373</v>
      </c>
      <c r="E3261" s="27" t="str">
        <f t="shared" si="1"/>
        <v>semaine n° 49</v>
      </c>
      <c r="G3261" s="46"/>
    </row>
    <row r="3262">
      <c r="A3262" s="35">
        <v>12.0</v>
      </c>
      <c r="B3262" s="36">
        <v>3.0</v>
      </c>
      <c r="C3262" s="37">
        <v>48551.0</v>
      </c>
      <c r="D3262" s="38" t="s">
        <v>374</v>
      </c>
      <c r="E3262" s="27" t="str">
        <f t="shared" si="1"/>
        <v>semaine n° 49</v>
      </c>
      <c r="G3262" s="46"/>
    </row>
    <row r="3263">
      <c r="A3263" s="35">
        <v>12.0</v>
      </c>
      <c r="B3263" s="36">
        <v>4.0</v>
      </c>
      <c r="C3263" s="37">
        <v>48552.0</v>
      </c>
      <c r="D3263" s="38" t="s">
        <v>375</v>
      </c>
      <c r="E3263" s="27" t="str">
        <f t="shared" si="1"/>
        <v>semaine n° 49</v>
      </c>
      <c r="G3263" s="46"/>
    </row>
    <row r="3264">
      <c r="A3264" s="35">
        <v>12.0</v>
      </c>
      <c r="B3264" s="36">
        <v>5.0</v>
      </c>
      <c r="C3264" s="37">
        <v>48553.0</v>
      </c>
      <c r="D3264" s="38" t="s">
        <v>376</v>
      </c>
      <c r="E3264" s="27" t="str">
        <f t="shared" si="1"/>
        <v>semaine n° 50</v>
      </c>
      <c r="G3264" s="46"/>
    </row>
    <row r="3265">
      <c r="A3265" s="35">
        <v>12.0</v>
      </c>
      <c r="B3265" s="36">
        <v>6.0</v>
      </c>
      <c r="C3265" s="37">
        <v>48554.0</v>
      </c>
      <c r="D3265" s="38" t="s">
        <v>377</v>
      </c>
      <c r="E3265" s="27" t="str">
        <f t="shared" si="1"/>
        <v>semaine n° 50</v>
      </c>
      <c r="G3265" s="46"/>
    </row>
    <row r="3266">
      <c r="A3266" s="35">
        <v>12.0</v>
      </c>
      <c r="B3266" s="36">
        <v>7.0</v>
      </c>
      <c r="C3266" s="37">
        <v>48555.0</v>
      </c>
      <c r="D3266" s="38" t="s">
        <v>378</v>
      </c>
      <c r="E3266" s="27" t="str">
        <f t="shared" si="1"/>
        <v>semaine n° 50</v>
      </c>
      <c r="G3266" s="46"/>
    </row>
    <row r="3267">
      <c r="A3267" s="35">
        <v>12.0</v>
      </c>
      <c r="B3267" s="36">
        <v>8.0</v>
      </c>
      <c r="C3267" s="37">
        <v>48556.0</v>
      </c>
      <c r="D3267" s="38" t="s">
        <v>379</v>
      </c>
      <c r="E3267" s="27" t="str">
        <f t="shared" si="1"/>
        <v>semaine n° 50</v>
      </c>
      <c r="G3267" s="46"/>
    </row>
    <row r="3268">
      <c r="A3268" s="35">
        <v>12.0</v>
      </c>
      <c r="B3268" s="36">
        <v>9.0</v>
      </c>
      <c r="C3268" s="37">
        <v>48557.0</v>
      </c>
      <c r="D3268" s="38" t="s">
        <v>380</v>
      </c>
      <c r="E3268" s="27" t="str">
        <f t="shared" si="1"/>
        <v>semaine n° 50</v>
      </c>
      <c r="G3268" s="46"/>
    </row>
    <row r="3269">
      <c r="A3269" s="35">
        <v>12.0</v>
      </c>
      <c r="B3269" s="36">
        <v>10.0</v>
      </c>
      <c r="C3269" s="47">
        <v>48558.0</v>
      </c>
      <c r="D3269" s="38" t="s">
        <v>381</v>
      </c>
      <c r="E3269" s="27" t="str">
        <f t="shared" si="1"/>
        <v>semaine n° 50</v>
      </c>
      <c r="G3269" s="46"/>
    </row>
    <row r="3270">
      <c r="A3270" s="35">
        <v>12.0</v>
      </c>
      <c r="B3270" s="36">
        <v>11.0</v>
      </c>
      <c r="C3270" s="47">
        <v>48559.0</v>
      </c>
      <c r="D3270" s="38" t="s">
        <v>382</v>
      </c>
      <c r="E3270" s="27" t="str">
        <f t="shared" si="1"/>
        <v>semaine n° 50</v>
      </c>
      <c r="G3270" s="46"/>
    </row>
    <row r="3271">
      <c r="A3271" s="35">
        <v>12.0</v>
      </c>
      <c r="B3271" s="36">
        <v>12.0</v>
      </c>
      <c r="C3271" s="47">
        <v>48560.0</v>
      </c>
      <c r="D3271" s="38" t="s">
        <v>383</v>
      </c>
      <c r="E3271" s="27" t="str">
        <f t="shared" si="1"/>
        <v>semaine n° 51</v>
      </c>
      <c r="G3271" s="46"/>
    </row>
    <row r="3272">
      <c r="A3272" s="35">
        <v>12.0</v>
      </c>
      <c r="B3272" s="36">
        <v>13.0</v>
      </c>
      <c r="C3272" s="47">
        <v>48561.0</v>
      </c>
      <c r="D3272" s="38" t="s">
        <v>384</v>
      </c>
      <c r="E3272" s="27" t="str">
        <f t="shared" si="1"/>
        <v>semaine n° 51</v>
      </c>
      <c r="G3272" s="46"/>
    </row>
    <row r="3273">
      <c r="A3273" s="35">
        <v>12.0</v>
      </c>
      <c r="B3273" s="36">
        <v>14.0</v>
      </c>
      <c r="C3273" s="47">
        <v>48562.0</v>
      </c>
      <c r="D3273" s="38" t="s">
        <v>385</v>
      </c>
      <c r="E3273" s="27" t="str">
        <f t="shared" si="1"/>
        <v>semaine n° 51</v>
      </c>
      <c r="G3273" s="46"/>
    </row>
    <row r="3274">
      <c r="A3274" s="35">
        <v>12.0</v>
      </c>
      <c r="B3274" s="36">
        <v>15.0</v>
      </c>
      <c r="C3274" s="47">
        <v>48563.0</v>
      </c>
      <c r="D3274" s="38" t="s">
        <v>386</v>
      </c>
      <c r="E3274" s="27" t="str">
        <f t="shared" si="1"/>
        <v>semaine n° 51</v>
      </c>
      <c r="G3274" s="46"/>
    </row>
    <row r="3275">
      <c r="A3275" s="35">
        <v>12.0</v>
      </c>
      <c r="B3275" s="36">
        <v>16.0</v>
      </c>
      <c r="C3275" s="47">
        <v>48564.0</v>
      </c>
      <c r="D3275" s="38" t="s">
        <v>387</v>
      </c>
      <c r="E3275" s="27" t="str">
        <f t="shared" si="1"/>
        <v>semaine n° 51</v>
      </c>
      <c r="G3275" s="46"/>
    </row>
    <row r="3276">
      <c r="A3276" s="35">
        <v>12.0</v>
      </c>
      <c r="B3276" s="36">
        <v>17.0</v>
      </c>
      <c r="C3276" s="47">
        <v>48565.0</v>
      </c>
      <c r="D3276" s="38" t="s">
        <v>388</v>
      </c>
      <c r="E3276" s="27" t="str">
        <f t="shared" si="1"/>
        <v>semaine n° 51</v>
      </c>
      <c r="G3276" s="46"/>
    </row>
    <row r="3277">
      <c r="A3277" s="35">
        <v>12.0</v>
      </c>
      <c r="B3277" s="36">
        <v>18.0</v>
      </c>
      <c r="C3277" s="47">
        <v>48566.0</v>
      </c>
      <c r="D3277" s="38" t="s">
        <v>389</v>
      </c>
      <c r="E3277" s="27" t="str">
        <f t="shared" si="1"/>
        <v>semaine n° 51</v>
      </c>
      <c r="G3277" s="46"/>
    </row>
    <row r="3278">
      <c r="A3278" s="35">
        <v>12.0</v>
      </c>
      <c r="B3278" s="36">
        <v>19.0</v>
      </c>
      <c r="C3278" s="47">
        <v>48567.0</v>
      </c>
      <c r="D3278" s="38" t="s">
        <v>390</v>
      </c>
      <c r="E3278" s="27" t="str">
        <f t="shared" si="1"/>
        <v>semaine n° 52</v>
      </c>
      <c r="G3278" s="46"/>
    </row>
    <row r="3279">
      <c r="A3279" s="35">
        <v>12.0</v>
      </c>
      <c r="B3279" s="36">
        <v>20.0</v>
      </c>
      <c r="C3279" s="47">
        <v>48568.0</v>
      </c>
      <c r="D3279" s="38" t="s">
        <v>391</v>
      </c>
      <c r="E3279" s="27" t="str">
        <f t="shared" si="1"/>
        <v>semaine n° 52</v>
      </c>
      <c r="G3279" s="46"/>
    </row>
    <row r="3280">
      <c r="A3280" s="35">
        <v>12.0</v>
      </c>
      <c r="B3280" s="36">
        <v>21.0</v>
      </c>
      <c r="C3280" s="47">
        <v>48569.0</v>
      </c>
      <c r="D3280" s="38" t="s">
        <v>380</v>
      </c>
      <c r="E3280" s="27" t="str">
        <f t="shared" si="1"/>
        <v>semaine n° 52</v>
      </c>
      <c r="G3280" s="46"/>
    </row>
    <row r="3281">
      <c r="A3281" s="35">
        <v>12.0</v>
      </c>
      <c r="B3281" s="36">
        <v>22.0</v>
      </c>
      <c r="C3281" s="47">
        <v>48570.0</v>
      </c>
      <c r="D3281" s="38" t="s">
        <v>392</v>
      </c>
      <c r="E3281" s="27" t="str">
        <f t="shared" si="1"/>
        <v>semaine n° 52</v>
      </c>
      <c r="G3281" s="46"/>
    </row>
    <row r="3282">
      <c r="A3282" s="35">
        <v>12.0</v>
      </c>
      <c r="B3282" s="36">
        <v>23.0</v>
      </c>
      <c r="C3282" s="47">
        <v>48571.0</v>
      </c>
      <c r="D3282" s="38" t="s">
        <v>393</v>
      </c>
      <c r="E3282" s="27" t="str">
        <f t="shared" si="1"/>
        <v>semaine n° 52</v>
      </c>
      <c r="G3282" s="46"/>
    </row>
    <row r="3283">
      <c r="A3283" s="35">
        <v>12.0</v>
      </c>
      <c r="B3283" s="36">
        <v>24.0</v>
      </c>
      <c r="C3283" s="47">
        <v>48572.0</v>
      </c>
      <c r="D3283" s="38" t="s">
        <v>394</v>
      </c>
      <c r="E3283" s="27" t="str">
        <f t="shared" si="1"/>
        <v>semaine n° 52</v>
      </c>
      <c r="G3283" s="46"/>
    </row>
    <row r="3284">
      <c r="A3284" s="35">
        <v>12.0</v>
      </c>
      <c r="B3284" s="36">
        <v>25.0</v>
      </c>
      <c r="C3284" s="47">
        <v>48573.0</v>
      </c>
      <c r="D3284" s="38" t="s">
        <v>395</v>
      </c>
      <c r="E3284" s="27" t="str">
        <f t="shared" si="1"/>
        <v>semaine n° 52</v>
      </c>
      <c r="G3284" s="46"/>
    </row>
    <row r="3285">
      <c r="A3285" s="35">
        <v>12.0</v>
      </c>
      <c r="B3285" s="36">
        <v>26.0</v>
      </c>
      <c r="C3285" s="47">
        <v>48574.0</v>
      </c>
      <c r="D3285" s="38" t="s">
        <v>396</v>
      </c>
      <c r="E3285" s="27" t="str">
        <f t="shared" si="1"/>
        <v>semaine n° 53</v>
      </c>
      <c r="G3285" s="46"/>
    </row>
    <row r="3286">
      <c r="A3286" s="35">
        <v>12.0</v>
      </c>
      <c r="B3286" s="36">
        <v>27.0</v>
      </c>
      <c r="C3286" s="47">
        <v>48575.0</v>
      </c>
      <c r="D3286" s="38" t="s">
        <v>117</v>
      </c>
      <c r="E3286" s="27" t="str">
        <f t="shared" si="1"/>
        <v>semaine n° 53</v>
      </c>
      <c r="G3286" s="46"/>
    </row>
    <row r="3287">
      <c r="A3287" s="35">
        <v>12.0</v>
      </c>
      <c r="B3287" s="36">
        <v>28.0</v>
      </c>
      <c r="C3287" s="47">
        <v>48576.0</v>
      </c>
      <c r="D3287" s="38" t="s">
        <v>397</v>
      </c>
      <c r="E3287" s="27" t="str">
        <f t="shared" si="1"/>
        <v>semaine n° 53</v>
      </c>
      <c r="G3287" s="46"/>
    </row>
    <row r="3288">
      <c r="A3288" s="35">
        <v>12.0</v>
      </c>
      <c r="B3288" s="36">
        <v>29.0</v>
      </c>
      <c r="C3288" s="47">
        <v>48577.0</v>
      </c>
      <c r="D3288" s="38" t="s">
        <v>398</v>
      </c>
      <c r="E3288" s="27" t="str">
        <f t="shared" si="1"/>
        <v>semaine n° 53</v>
      </c>
      <c r="G3288" s="46"/>
    </row>
    <row r="3289">
      <c r="A3289" s="35">
        <v>12.0</v>
      </c>
      <c r="B3289" s="36">
        <v>30.0</v>
      </c>
      <c r="C3289" s="47">
        <v>48578.0</v>
      </c>
      <c r="D3289" s="38" t="s">
        <v>399</v>
      </c>
      <c r="E3289" s="27" t="str">
        <f t="shared" si="1"/>
        <v>semaine n° 53</v>
      </c>
      <c r="G3289" s="46"/>
    </row>
    <row r="3290">
      <c r="A3290" s="35">
        <v>12.0</v>
      </c>
      <c r="B3290" s="36">
        <v>31.0</v>
      </c>
      <c r="C3290" s="47">
        <v>48579.0</v>
      </c>
      <c r="D3290" s="38" t="s">
        <v>400</v>
      </c>
      <c r="E3290" s="27" t="str">
        <f t="shared" si="1"/>
        <v>semaine n° 53</v>
      </c>
      <c r="G3290" s="46"/>
    </row>
    <row r="3291">
      <c r="A3291" s="35">
        <v>1.0</v>
      </c>
      <c r="B3291" s="36">
        <v>1.0</v>
      </c>
      <c r="C3291" s="37">
        <v>48580.0</v>
      </c>
      <c r="D3291" s="38" t="s">
        <v>12</v>
      </c>
      <c r="E3291" s="27" t="str">
        <f t="shared" si="1"/>
        <v>semaine n° 1</v>
      </c>
      <c r="G3291" s="46"/>
    </row>
    <row r="3292">
      <c r="A3292" s="35">
        <v>1.0</v>
      </c>
      <c r="B3292" s="36">
        <v>2.0</v>
      </c>
      <c r="C3292" s="37">
        <v>48581.0</v>
      </c>
      <c r="D3292" s="38" t="s">
        <v>16</v>
      </c>
      <c r="E3292" s="27" t="str">
        <f t="shared" si="1"/>
        <v>semaine n° 2</v>
      </c>
      <c r="G3292" s="46"/>
    </row>
    <row r="3293">
      <c r="A3293" s="35">
        <v>1.0</v>
      </c>
      <c r="B3293" s="36">
        <v>3.0</v>
      </c>
      <c r="C3293" s="37">
        <v>48582.0</v>
      </c>
      <c r="D3293" s="38" t="s">
        <v>19</v>
      </c>
      <c r="E3293" s="27" t="str">
        <f t="shared" si="1"/>
        <v>semaine n° 2</v>
      </c>
      <c r="G3293" s="46"/>
    </row>
    <row r="3294">
      <c r="A3294" s="35">
        <v>1.0</v>
      </c>
      <c r="B3294" s="36">
        <v>4.0</v>
      </c>
      <c r="C3294" s="37">
        <v>48583.0</v>
      </c>
      <c r="D3294" s="38" t="s">
        <v>22</v>
      </c>
      <c r="E3294" s="27" t="str">
        <f t="shared" si="1"/>
        <v>semaine n° 2</v>
      </c>
      <c r="G3294" s="46"/>
    </row>
    <row r="3295">
      <c r="A3295" s="35">
        <v>1.0</v>
      </c>
      <c r="B3295" s="36">
        <v>5.0</v>
      </c>
      <c r="C3295" s="37">
        <v>48584.0</v>
      </c>
      <c r="D3295" s="38" t="s">
        <v>25</v>
      </c>
      <c r="E3295" s="27" t="str">
        <f t="shared" si="1"/>
        <v>semaine n° 2</v>
      </c>
      <c r="G3295" s="46"/>
    </row>
    <row r="3296">
      <c r="A3296" s="35">
        <v>1.0</v>
      </c>
      <c r="B3296" s="36">
        <v>6.0</v>
      </c>
      <c r="C3296" s="37">
        <v>48585.0</v>
      </c>
      <c r="D3296" s="38" t="s">
        <v>28</v>
      </c>
      <c r="E3296" s="27" t="str">
        <f t="shared" si="1"/>
        <v>semaine n° 2</v>
      </c>
      <c r="G3296" s="46"/>
    </row>
    <row r="3297">
      <c r="A3297" s="35">
        <v>1.0</v>
      </c>
      <c r="B3297" s="36">
        <v>7.0</v>
      </c>
      <c r="C3297" s="37">
        <v>48586.0</v>
      </c>
      <c r="D3297" s="38" t="s">
        <v>31</v>
      </c>
      <c r="E3297" s="27" t="str">
        <f t="shared" si="1"/>
        <v>semaine n° 2</v>
      </c>
      <c r="G3297" s="46"/>
    </row>
    <row r="3298">
      <c r="A3298" s="35">
        <v>1.0</v>
      </c>
      <c r="B3298" s="36">
        <v>8.0</v>
      </c>
      <c r="C3298" s="37">
        <v>48587.0</v>
      </c>
      <c r="D3298" s="38" t="s">
        <v>34</v>
      </c>
      <c r="E3298" s="27" t="str">
        <f t="shared" si="1"/>
        <v>semaine n° 2</v>
      </c>
      <c r="G3298" s="46"/>
    </row>
    <row r="3299">
      <c r="A3299" s="35">
        <v>1.0</v>
      </c>
      <c r="B3299" s="36">
        <v>9.0</v>
      </c>
      <c r="C3299" s="37">
        <v>48588.0</v>
      </c>
      <c r="D3299" s="38" t="s">
        <v>37</v>
      </c>
      <c r="E3299" s="27" t="str">
        <f t="shared" si="1"/>
        <v>semaine n° 3</v>
      </c>
      <c r="G3299" s="46"/>
    </row>
    <row r="3300">
      <c r="A3300" s="35">
        <v>1.0</v>
      </c>
      <c r="B3300" s="36">
        <v>10.0</v>
      </c>
      <c r="C3300" s="37">
        <v>48589.0</v>
      </c>
      <c r="D3300" s="38" t="s">
        <v>40</v>
      </c>
      <c r="E3300" s="27" t="str">
        <f t="shared" si="1"/>
        <v>semaine n° 3</v>
      </c>
      <c r="G3300" s="46"/>
    </row>
    <row r="3301">
      <c r="A3301" s="35">
        <v>1.0</v>
      </c>
      <c r="B3301" s="36">
        <v>11.0</v>
      </c>
      <c r="C3301" s="37">
        <v>48590.0</v>
      </c>
      <c r="D3301" s="38" t="s">
        <v>43</v>
      </c>
      <c r="E3301" s="27" t="str">
        <f t="shared" si="1"/>
        <v>semaine n° 3</v>
      </c>
      <c r="G3301" s="46"/>
    </row>
    <row r="3302">
      <c r="A3302" s="35">
        <v>1.0</v>
      </c>
      <c r="B3302" s="36">
        <v>12.0</v>
      </c>
      <c r="C3302" s="37">
        <v>48591.0</v>
      </c>
      <c r="D3302" s="38" t="s">
        <v>46</v>
      </c>
      <c r="E3302" s="27" t="str">
        <f t="shared" si="1"/>
        <v>semaine n° 3</v>
      </c>
      <c r="G3302" s="46"/>
    </row>
    <row r="3303">
      <c r="A3303" s="35">
        <v>1.0</v>
      </c>
      <c r="B3303" s="36">
        <v>13.0</v>
      </c>
      <c r="C3303" s="37">
        <v>48592.0</v>
      </c>
      <c r="D3303" s="38" t="s">
        <v>49</v>
      </c>
      <c r="E3303" s="27" t="str">
        <f t="shared" si="1"/>
        <v>semaine n° 3</v>
      </c>
      <c r="G3303" s="46"/>
    </row>
    <row r="3304">
      <c r="A3304" s="35">
        <v>1.0</v>
      </c>
      <c r="B3304" s="36">
        <v>14.0</v>
      </c>
      <c r="C3304" s="37">
        <v>48593.0</v>
      </c>
      <c r="D3304" s="38" t="s">
        <v>53</v>
      </c>
      <c r="E3304" s="27" t="str">
        <f t="shared" si="1"/>
        <v>semaine n° 3</v>
      </c>
      <c r="G3304" s="46"/>
    </row>
    <row r="3305">
      <c r="A3305" s="35">
        <v>1.0</v>
      </c>
      <c r="B3305" s="36">
        <v>15.0</v>
      </c>
      <c r="C3305" s="37">
        <v>48594.0</v>
      </c>
      <c r="D3305" s="38" t="s">
        <v>56</v>
      </c>
      <c r="E3305" s="27" t="str">
        <f t="shared" si="1"/>
        <v>semaine n° 3</v>
      </c>
      <c r="G3305" s="46"/>
    </row>
    <row r="3306">
      <c r="A3306" s="35">
        <v>1.0</v>
      </c>
      <c r="B3306" s="36">
        <v>16.0</v>
      </c>
      <c r="C3306" s="37">
        <v>48595.0</v>
      </c>
      <c r="D3306" s="38" t="s">
        <v>59</v>
      </c>
      <c r="E3306" s="27" t="str">
        <f t="shared" si="1"/>
        <v>semaine n° 4</v>
      </c>
      <c r="G3306" s="46"/>
    </row>
    <row r="3307">
      <c r="A3307" s="35">
        <v>1.0</v>
      </c>
      <c r="B3307" s="36">
        <v>17.0</v>
      </c>
      <c r="C3307" s="37">
        <v>48596.0</v>
      </c>
      <c r="D3307" s="38" t="s">
        <v>63</v>
      </c>
      <c r="E3307" s="27" t="str">
        <f t="shared" si="1"/>
        <v>semaine n° 4</v>
      </c>
      <c r="G3307" s="46"/>
    </row>
    <row r="3308">
      <c r="A3308" s="35">
        <v>1.0</v>
      </c>
      <c r="B3308" s="36">
        <v>18.0</v>
      </c>
      <c r="C3308" s="37">
        <v>48597.0</v>
      </c>
      <c r="D3308" s="38" t="s">
        <v>66</v>
      </c>
      <c r="E3308" s="27" t="str">
        <f t="shared" si="1"/>
        <v>semaine n° 4</v>
      </c>
      <c r="G3308" s="46"/>
    </row>
    <row r="3309">
      <c r="A3309" s="35">
        <v>1.0</v>
      </c>
      <c r="B3309" s="36">
        <v>19.0</v>
      </c>
      <c r="C3309" s="37">
        <v>48598.0</v>
      </c>
      <c r="D3309" s="38" t="s">
        <v>68</v>
      </c>
      <c r="E3309" s="27" t="str">
        <f t="shared" si="1"/>
        <v>semaine n° 4</v>
      </c>
      <c r="G3309" s="46"/>
    </row>
    <row r="3310">
      <c r="A3310" s="35">
        <v>1.0</v>
      </c>
      <c r="B3310" s="36">
        <v>20.0</v>
      </c>
      <c r="C3310" s="37">
        <v>48599.0</v>
      </c>
      <c r="D3310" s="38" t="s">
        <v>69</v>
      </c>
      <c r="E3310" s="27" t="str">
        <f t="shared" si="1"/>
        <v>semaine n° 4</v>
      </c>
      <c r="G3310" s="46"/>
    </row>
    <row r="3311">
      <c r="A3311" s="35">
        <v>1.0</v>
      </c>
      <c r="B3311" s="36">
        <v>21.0</v>
      </c>
      <c r="C3311" s="37">
        <v>48600.0</v>
      </c>
      <c r="D3311" s="38" t="s">
        <v>70</v>
      </c>
      <c r="E3311" s="27" t="str">
        <f t="shared" si="1"/>
        <v>semaine n° 4</v>
      </c>
      <c r="G3311" s="46"/>
    </row>
    <row r="3312">
      <c r="A3312" s="35">
        <v>1.0</v>
      </c>
      <c r="B3312" s="36">
        <v>22.0</v>
      </c>
      <c r="C3312" s="37">
        <v>48601.0</v>
      </c>
      <c r="D3312" s="38" t="s">
        <v>71</v>
      </c>
      <c r="E3312" s="27" t="str">
        <f t="shared" si="1"/>
        <v>semaine n° 4</v>
      </c>
      <c r="G3312" s="46"/>
    </row>
    <row r="3313">
      <c r="A3313" s="35">
        <v>1.0</v>
      </c>
      <c r="B3313" s="36">
        <v>23.0</v>
      </c>
      <c r="C3313" s="37">
        <v>48602.0</v>
      </c>
      <c r="D3313" s="38" t="s">
        <v>72</v>
      </c>
      <c r="E3313" s="27" t="str">
        <f t="shared" si="1"/>
        <v>semaine n° 5</v>
      </c>
      <c r="G3313" s="46"/>
    </row>
    <row r="3314">
      <c r="A3314" s="35">
        <v>1.0</v>
      </c>
      <c r="B3314" s="36">
        <v>24.0</v>
      </c>
      <c r="C3314" s="37">
        <v>48603.0</v>
      </c>
      <c r="D3314" s="38" t="s">
        <v>73</v>
      </c>
      <c r="E3314" s="27" t="str">
        <f t="shared" si="1"/>
        <v>semaine n° 5</v>
      </c>
      <c r="G3314" s="46"/>
    </row>
    <row r="3315">
      <c r="A3315" s="35">
        <v>1.0</v>
      </c>
      <c r="B3315" s="36">
        <v>25.0</v>
      </c>
      <c r="C3315" s="37">
        <v>48604.0</v>
      </c>
      <c r="D3315" s="38" t="s">
        <v>74</v>
      </c>
      <c r="E3315" s="27" t="str">
        <f t="shared" si="1"/>
        <v>semaine n° 5</v>
      </c>
      <c r="G3315" s="46"/>
    </row>
    <row r="3316">
      <c r="A3316" s="35">
        <v>1.0</v>
      </c>
      <c r="B3316" s="36">
        <v>26.0</v>
      </c>
      <c r="C3316" s="37">
        <v>48605.0</v>
      </c>
      <c r="D3316" s="38" t="s">
        <v>75</v>
      </c>
      <c r="E3316" s="27" t="str">
        <f t="shared" si="1"/>
        <v>semaine n° 5</v>
      </c>
      <c r="G3316" s="46"/>
    </row>
    <row r="3317">
      <c r="A3317" s="35">
        <v>1.0</v>
      </c>
      <c r="B3317" s="36">
        <v>27.0</v>
      </c>
      <c r="C3317" s="37">
        <v>48606.0</v>
      </c>
      <c r="D3317" s="38" t="s">
        <v>76</v>
      </c>
      <c r="E3317" s="27" t="str">
        <f t="shared" si="1"/>
        <v>semaine n° 5</v>
      </c>
      <c r="G3317" s="46"/>
    </row>
    <row r="3318">
      <c r="A3318" s="35">
        <v>1.0</v>
      </c>
      <c r="B3318" s="36">
        <v>28.0</v>
      </c>
      <c r="C3318" s="37">
        <v>48607.0</v>
      </c>
      <c r="D3318" s="38" t="s">
        <v>77</v>
      </c>
      <c r="E3318" s="27" t="str">
        <f t="shared" si="1"/>
        <v>semaine n° 5</v>
      </c>
      <c r="G3318" s="46"/>
    </row>
    <row r="3319">
      <c r="A3319" s="35">
        <v>1.0</v>
      </c>
      <c r="B3319" s="36">
        <v>29.0</v>
      </c>
      <c r="C3319" s="37">
        <v>48608.0</v>
      </c>
      <c r="D3319" s="38" t="s">
        <v>78</v>
      </c>
      <c r="E3319" s="27" t="str">
        <f t="shared" si="1"/>
        <v>semaine n° 5</v>
      </c>
      <c r="G3319" s="46"/>
    </row>
    <row r="3320">
      <c r="A3320" s="35">
        <v>1.0</v>
      </c>
      <c r="B3320" s="36">
        <v>30.0</v>
      </c>
      <c r="C3320" s="37">
        <v>48609.0</v>
      </c>
      <c r="D3320" s="38" t="s">
        <v>79</v>
      </c>
      <c r="E3320" s="27" t="str">
        <f t="shared" si="1"/>
        <v>semaine n° 6</v>
      </c>
      <c r="G3320" s="46"/>
    </row>
    <row r="3321">
      <c r="A3321" s="35">
        <v>1.0</v>
      </c>
      <c r="B3321" s="36">
        <v>31.0</v>
      </c>
      <c r="C3321" s="37">
        <v>48610.0</v>
      </c>
      <c r="D3321" s="38" t="s">
        <v>80</v>
      </c>
      <c r="E3321" s="27" t="str">
        <f t="shared" si="1"/>
        <v>semaine n° 6</v>
      </c>
      <c r="G3321" s="46"/>
    </row>
    <row r="3322">
      <c r="A3322" s="35">
        <v>2.0</v>
      </c>
      <c r="B3322" s="36">
        <v>1.0</v>
      </c>
      <c r="C3322" s="37">
        <v>48611.0</v>
      </c>
      <c r="D3322" s="38" t="s">
        <v>81</v>
      </c>
      <c r="E3322" s="27" t="str">
        <f t="shared" si="1"/>
        <v>semaine n° 6</v>
      </c>
      <c r="G3322" s="46"/>
    </row>
    <row r="3323">
      <c r="A3323" s="35">
        <v>2.0</v>
      </c>
      <c r="B3323" s="36">
        <v>2.0</v>
      </c>
      <c r="C3323" s="37">
        <v>48612.0</v>
      </c>
      <c r="D3323" s="38" t="s">
        <v>82</v>
      </c>
      <c r="E3323" s="27" t="str">
        <f t="shared" si="1"/>
        <v>semaine n° 6</v>
      </c>
      <c r="G3323" s="46"/>
    </row>
    <row r="3324">
      <c r="A3324" s="35">
        <v>2.0</v>
      </c>
      <c r="B3324" s="36">
        <v>3.0</v>
      </c>
      <c r="C3324" s="37">
        <v>48613.0</v>
      </c>
      <c r="D3324" s="38" t="s">
        <v>83</v>
      </c>
      <c r="E3324" s="27" t="str">
        <f t="shared" si="1"/>
        <v>semaine n° 6</v>
      </c>
      <c r="G3324" s="46"/>
    </row>
    <row r="3325">
      <c r="A3325" s="35">
        <v>2.0</v>
      </c>
      <c r="B3325" s="36">
        <v>4.0</v>
      </c>
      <c r="C3325" s="37">
        <v>48614.0</v>
      </c>
      <c r="D3325" s="38" t="s">
        <v>84</v>
      </c>
      <c r="E3325" s="27" t="str">
        <f t="shared" si="1"/>
        <v>semaine n° 6</v>
      </c>
      <c r="G3325" s="46"/>
    </row>
    <row r="3326">
      <c r="A3326" s="35">
        <v>2.0</v>
      </c>
      <c r="B3326" s="36">
        <v>5.0</v>
      </c>
      <c r="C3326" s="37">
        <v>48615.0</v>
      </c>
      <c r="D3326" s="38" t="s">
        <v>85</v>
      </c>
      <c r="E3326" s="27" t="str">
        <f t="shared" si="1"/>
        <v>semaine n° 6</v>
      </c>
      <c r="G3326" s="46"/>
    </row>
    <row r="3327">
      <c r="A3327" s="35">
        <v>2.0</v>
      </c>
      <c r="B3327" s="36">
        <v>6.0</v>
      </c>
      <c r="C3327" s="37">
        <v>48616.0</v>
      </c>
      <c r="D3327" s="38" t="s">
        <v>86</v>
      </c>
      <c r="E3327" s="27" t="str">
        <f t="shared" si="1"/>
        <v>semaine n° 7</v>
      </c>
      <c r="G3327" s="46"/>
    </row>
    <row r="3328">
      <c r="A3328" s="35">
        <v>2.0</v>
      </c>
      <c r="B3328" s="36">
        <v>7.0</v>
      </c>
      <c r="C3328" s="37">
        <v>48617.0</v>
      </c>
      <c r="D3328" s="38" t="s">
        <v>87</v>
      </c>
      <c r="E3328" s="27" t="str">
        <f t="shared" si="1"/>
        <v>semaine n° 7</v>
      </c>
      <c r="G3328" s="46"/>
    </row>
    <row r="3329">
      <c r="A3329" s="35">
        <v>2.0</v>
      </c>
      <c r="B3329" s="36">
        <v>8.0</v>
      </c>
      <c r="C3329" s="37">
        <v>48618.0</v>
      </c>
      <c r="D3329" s="38" t="s">
        <v>88</v>
      </c>
      <c r="E3329" s="27" t="str">
        <f t="shared" si="1"/>
        <v>semaine n° 7</v>
      </c>
      <c r="G3329" s="46"/>
    </row>
    <row r="3330">
      <c r="A3330" s="35">
        <v>2.0</v>
      </c>
      <c r="B3330" s="36">
        <v>9.0</v>
      </c>
      <c r="C3330" s="37">
        <v>48619.0</v>
      </c>
      <c r="D3330" s="38" t="s">
        <v>89</v>
      </c>
      <c r="E3330" s="27" t="str">
        <f t="shared" si="1"/>
        <v>semaine n° 7</v>
      </c>
      <c r="G3330" s="46"/>
    </row>
    <row r="3331">
      <c r="A3331" s="35">
        <v>2.0</v>
      </c>
      <c r="B3331" s="36">
        <v>10.0</v>
      </c>
      <c r="C3331" s="37">
        <v>48620.0</v>
      </c>
      <c r="D3331" s="38" t="s">
        <v>90</v>
      </c>
      <c r="E3331" s="27" t="str">
        <f t="shared" si="1"/>
        <v>semaine n° 7</v>
      </c>
      <c r="G3331" s="46"/>
    </row>
    <row r="3332">
      <c r="A3332" s="35">
        <v>2.0</v>
      </c>
      <c r="B3332" s="36">
        <v>11.0</v>
      </c>
      <c r="C3332" s="37">
        <v>48621.0</v>
      </c>
      <c r="D3332" s="38" t="s">
        <v>91</v>
      </c>
      <c r="E3332" s="27" t="str">
        <f t="shared" si="1"/>
        <v>semaine n° 7</v>
      </c>
      <c r="G3332" s="46"/>
    </row>
    <row r="3333">
      <c r="A3333" s="35">
        <v>2.0</v>
      </c>
      <c r="B3333" s="36">
        <v>12.0</v>
      </c>
      <c r="C3333" s="37">
        <v>48622.0</v>
      </c>
      <c r="D3333" s="38" t="s">
        <v>92</v>
      </c>
      <c r="E3333" s="27" t="str">
        <f t="shared" si="1"/>
        <v>semaine n° 7</v>
      </c>
      <c r="G3333" s="46"/>
    </row>
    <row r="3334">
      <c r="A3334" s="35">
        <v>2.0</v>
      </c>
      <c r="B3334" s="36">
        <v>13.0</v>
      </c>
      <c r="C3334" s="37">
        <v>48623.0</v>
      </c>
      <c r="D3334" s="38" t="s">
        <v>93</v>
      </c>
      <c r="E3334" s="27" t="str">
        <f t="shared" si="1"/>
        <v>semaine n° 8</v>
      </c>
      <c r="G3334" s="46"/>
    </row>
    <row r="3335">
      <c r="A3335" s="35">
        <v>2.0</v>
      </c>
      <c r="B3335" s="36">
        <v>14.0</v>
      </c>
      <c r="C3335" s="37">
        <v>48624.0</v>
      </c>
      <c r="D3335" s="38" t="s">
        <v>94</v>
      </c>
      <c r="E3335" s="27" t="str">
        <f t="shared" si="1"/>
        <v>semaine n° 8</v>
      </c>
      <c r="G3335" s="46"/>
    </row>
    <row r="3336">
      <c r="A3336" s="35">
        <v>2.0</v>
      </c>
      <c r="B3336" s="36">
        <v>15.0</v>
      </c>
      <c r="C3336" s="37">
        <v>48625.0</v>
      </c>
      <c r="D3336" s="38" t="s">
        <v>95</v>
      </c>
      <c r="E3336" s="27" t="str">
        <f t="shared" si="1"/>
        <v>semaine n° 8</v>
      </c>
      <c r="G3336" s="46"/>
    </row>
    <row r="3337">
      <c r="A3337" s="35">
        <v>2.0</v>
      </c>
      <c r="B3337" s="36">
        <v>16.0</v>
      </c>
      <c r="C3337" s="37">
        <v>48626.0</v>
      </c>
      <c r="D3337" s="38" t="s">
        <v>96</v>
      </c>
      <c r="E3337" s="27" t="str">
        <f t="shared" si="1"/>
        <v>semaine n° 8</v>
      </c>
      <c r="G3337" s="46"/>
    </row>
    <row r="3338">
      <c r="A3338" s="35">
        <v>2.0</v>
      </c>
      <c r="B3338" s="36">
        <v>17.0</v>
      </c>
      <c r="C3338" s="37">
        <v>48627.0</v>
      </c>
      <c r="D3338" s="38" t="s">
        <v>97</v>
      </c>
      <c r="E3338" s="27" t="str">
        <f t="shared" si="1"/>
        <v>semaine n° 8</v>
      </c>
      <c r="G3338" s="46"/>
    </row>
    <row r="3339">
      <c r="A3339" s="35">
        <v>2.0</v>
      </c>
      <c r="B3339" s="36">
        <v>18.0</v>
      </c>
      <c r="C3339" s="37">
        <v>48628.0</v>
      </c>
      <c r="D3339" s="38" t="s">
        <v>98</v>
      </c>
      <c r="E3339" s="27" t="str">
        <f t="shared" si="1"/>
        <v>semaine n° 8</v>
      </c>
      <c r="G3339" s="46"/>
    </row>
    <row r="3340">
      <c r="A3340" s="35">
        <v>2.0</v>
      </c>
      <c r="B3340" s="36">
        <v>19.0</v>
      </c>
      <c r="C3340" s="37">
        <v>48629.0</v>
      </c>
      <c r="D3340" s="38" t="s">
        <v>99</v>
      </c>
      <c r="E3340" s="27" t="str">
        <f t="shared" si="1"/>
        <v>semaine n° 8</v>
      </c>
      <c r="G3340" s="46"/>
    </row>
    <row r="3341">
      <c r="A3341" s="35">
        <v>2.0</v>
      </c>
      <c r="B3341" s="36">
        <v>20.0</v>
      </c>
      <c r="C3341" s="37">
        <v>48630.0</v>
      </c>
      <c r="D3341" s="38" t="s">
        <v>100</v>
      </c>
      <c r="E3341" s="27" t="str">
        <f t="shared" si="1"/>
        <v>semaine n° 9</v>
      </c>
      <c r="G3341" s="46"/>
    </row>
    <row r="3342">
      <c r="A3342" s="35">
        <v>2.0</v>
      </c>
      <c r="B3342" s="36">
        <v>21.0</v>
      </c>
      <c r="C3342" s="37">
        <v>48631.0</v>
      </c>
      <c r="D3342" s="38" t="s">
        <v>101</v>
      </c>
      <c r="E3342" s="27" t="str">
        <f t="shared" si="1"/>
        <v>semaine n° 9</v>
      </c>
      <c r="G3342" s="46"/>
    </row>
    <row r="3343">
      <c r="A3343" s="35">
        <v>2.0</v>
      </c>
      <c r="B3343" s="36">
        <v>22.0</v>
      </c>
      <c r="C3343" s="37">
        <v>48632.0</v>
      </c>
      <c r="D3343" s="38" t="s">
        <v>102</v>
      </c>
      <c r="E3343" s="27" t="str">
        <f t="shared" si="1"/>
        <v>semaine n° 9</v>
      </c>
      <c r="G3343" s="46"/>
    </row>
    <row r="3344">
      <c r="A3344" s="35">
        <v>2.0</v>
      </c>
      <c r="B3344" s="36">
        <v>23.0</v>
      </c>
      <c r="C3344" s="37">
        <v>48633.0</v>
      </c>
      <c r="D3344" s="38" t="s">
        <v>103</v>
      </c>
      <c r="E3344" s="27" t="str">
        <f t="shared" si="1"/>
        <v>semaine n° 9</v>
      </c>
      <c r="G3344" s="46"/>
    </row>
    <row r="3345">
      <c r="A3345" s="35">
        <v>2.0</v>
      </c>
      <c r="B3345" s="36">
        <v>24.0</v>
      </c>
      <c r="C3345" s="37">
        <v>48634.0</v>
      </c>
      <c r="D3345" s="38" t="s">
        <v>104</v>
      </c>
      <c r="E3345" s="27" t="str">
        <f t="shared" si="1"/>
        <v>semaine n° 9</v>
      </c>
      <c r="G3345" s="46"/>
    </row>
    <row r="3346">
      <c r="A3346" s="35">
        <v>2.0</v>
      </c>
      <c r="B3346" s="36">
        <v>25.0</v>
      </c>
      <c r="C3346" s="37">
        <v>48635.0</v>
      </c>
      <c r="D3346" s="38" t="s">
        <v>105</v>
      </c>
      <c r="E3346" s="27" t="str">
        <f t="shared" si="1"/>
        <v>semaine n° 9</v>
      </c>
      <c r="G3346" s="46"/>
    </row>
    <row r="3347">
      <c r="A3347" s="35">
        <v>2.0</v>
      </c>
      <c r="B3347" s="36">
        <v>26.0</v>
      </c>
      <c r="C3347" s="37">
        <v>48636.0</v>
      </c>
      <c r="D3347" s="38" t="s">
        <v>106</v>
      </c>
      <c r="E3347" s="27" t="str">
        <f t="shared" si="1"/>
        <v>semaine n° 9</v>
      </c>
      <c r="G3347" s="46"/>
    </row>
    <row r="3348">
      <c r="A3348" s="35">
        <v>2.0</v>
      </c>
      <c r="B3348" s="36">
        <v>27.0</v>
      </c>
      <c r="C3348" s="37">
        <v>48637.0</v>
      </c>
      <c r="D3348" s="38" t="s">
        <v>107</v>
      </c>
      <c r="E3348" s="27" t="str">
        <f t="shared" si="1"/>
        <v>semaine n° 10</v>
      </c>
      <c r="G3348" s="46"/>
    </row>
    <row r="3349">
      <c r="A3349" s="35">
        <v>2.0</v>
      </c>
      <c r="B3349" s="36">
        <v>28.0</v>
      </c>
      <c r="C3349" s="37">
        <v>48638.0</v>
      </c>
      <c r="D3349" s="38" t="s">
        <v>108</v>
      </c>
      <c r="E3349" s="27" t="str">
        <f t="shared" si="1"/>
        <v>semaine n° 10</v>
      </c>
      <c r="G3349" s="46"/>
    </row>
    <row r="3350">
      <c r="A3350" s="35">
        <v>3.0</v>
      </c>
      <c r="B3350" s="36">
        <v>1.0</v>
      </c>
      <c r="C3350" s="37">
        <v>48639.0</v>
      </c>
      <c r="D3350" s="38" t="s">
        <v>110</v>
      </c>
      <c r="E3350" s="27" t="str">
        <f t="shared" si="1"/>
        <v>semaine n° 10</v>
      </c>
      <c r="G3350" s="46"/>
    </row>
    <row r="3351">
      <c r="A3351" s="35">
        <v>3.0</v>
      </c>
      <c r="B3351" s="36">
        <v>2.0</v>
      </c>
      <c r="C3351" s="37">
        <v>48640.0</v>
      </c>
      <c r="D3351" s="38" t="s">
        <v>111</v>
      </c>
      <c r="E3351" s="27" t="str">
        <f t="shared" si="1"/>
        <v>semaine n° 10</v>
      </c>
      <c r="G3351" s="46"/>
    </row>
    <row r="3352">
      <c r="A3352" s="35">
        <v>3.0</v>
      </c>
      <c r="B3352" s="36">
        <v>3.0</v>
      </c>
      <c r="C3352" s="37">
        <v>48641.0</v>
      </c>
      <c r="D3352" s="38" t="s">
        <v>112</v>
      </c>
      <c r="E3352" s="27" t="str">
        <f t="shared" si="1"/>
        <v>semaine n° 10</v>
      </c>
      <c r="G3352" s="46"/>
    </row>
    <row r="3353">
      <c r="A3353" s="35">
        <v>3.0</v>
      </c>
      <c r="B3353" s="36">
        <v>4.0</v>
      </c>
      <c r="C3353" s="37">
        <v>48642.0</v>
      </c>
      <c r="D3353" s="38" t="s">
        <v>113</v>
      </c>
      <c r="E3353" s="27" t="str">
        <f t="shared" si="1"/>
        <v>semaine n° 10</v>
      </c>
      <c r="G3353" s="46"/>
    </row>
    <row r="3354">
      <c r="A3354" s="35">
        <v>3.0</v>
      </c>
      <c r="B3354" s="36">
        <v>5.0</v>
      </c>
      <c r="C3354" s="37">
        <v>48643.0</v>
      </c>
      <c r="D3354" s="38" t="s">
        <v>114</v>
      </c>
      <c r="E3354" s="27" t="str">
        <f t="shared" si="1"/>
        <v>semaine n° 10</v>
      </c>
      <c r="G3354" s="46"/>
    </row>
    <row r="3355">
      <c r="A3355" s="35">
        <v>3.0</v>
      </c>
      <c r="B3355" s="36">
        <v>6.0</v>
      </c>
      <c r="C3355" s="37">
        <v>48644.0</v>
      </c>
      <c r="D3355" s="38" t="s">
        <v>115</v>
      </c>
      <c r="E3355" s="27" t="str">
        <f t="shared" si="1"/>
        <v>semaine n° 11</v>
      </c>
      <c r="G3355" s="46"/>
    </row>
    <row r="3356">
      <c r="A3356" s="35">
        <v>3.0</v>
      </c>
      <c r="B3356" s="36">
        <v>7.0</v>
      </c>
      <c r="C3356" s="37">
        <v>48645.0</v>
      </c>
      <c r="D3356" s="38" t="s">
        <v>116</v>
      </c>
      <c r="E3356" s="27" t="str">
        <f t="shared" si="1"/>
        <v>semaine n° 11</v>
      </c>
      <c r="G3356" s="46"/>
    </row>
    <row r="3357">
      <c r="A3357" s="35">
        <v>3.0</v>
      </c>
      <c r="B3357" s="36">
        <v>8.0</v>
      </c>
      <c r="C3357" s="37">
        <v>48646.0</v>
      </c>
      <c r="D3357" s="38" t="s">
        <v>117</v>
      </c>
      <c r="E3357" s="27" t="str">
        <f t="shared" si="1"/>
        <v>semaine n° 11</v>
      </c>
      <c r="G3357" s="46"/>
    </row>
    <row r="3358">
      <c r="A3358" s="35">
        <v>3.0</v>
      </c>
      <c r="B3358" s="36">
        <v>9.0</v>
      </c>
      <c r="C3358" s="37">
        <v>48647.0</v>
      </c>
      <c r="D3358" s="38" t="s">
        <v>118</v>
      </c>
      <c r="E3358" s="27" t="str">
        <f t="shared" si="1"/>
        <v>semaine n° 11</v>
      </c>
      <c r="G3358" s="46"/>
    </row>
    <row r="3359">
      <c r="A3359" s="35">
        <v>3.0</v>
      </c>
      <c r="B3359" s="36">
        <v>10.0</v>
      </c>
      <c r="C3359" s="37">
        <v>48648.0</v>
      </c>
      <c r="D3359" s="38" t="s">
        <v>119</v>
      </c>
      <c r="E3359" s="27" t="str">
        <f t="shared" si="1"/>
        <v>semaine n° 11</v>
      </c>
      <c r="G3359" s="46"/>
    </row>
    <row r="3360">
      <c r="A3360" s="35">
        <v>3.0</v>
      </c>
      <c r="B3360" s="36">
        <v>11.0</v>
      </c>
      <c r="C3360" s="37">
        <v>48649.0</v>
      </c>
      <c r="D3360" s="38" t="s">
        <v>120</v>
      </c>
      <c r="E3360" s="27" t="str">
        <f t="shared" si="1"/>
        <v>semaine n° 11</v>
      </c>
      <c r="G3360" s="46"/>
    </row>
    <row r="3361">
      <c r="A3361" s="35">
        <v>3.0</v>
      </c>
      <c r="B3361" s="36">
        <v>12.0</v>
      </c>
      <c r="C3361" s="37">
        <v>48650.0</v>
      </c>
      <c r="D3361" s="38" t="s">
        <v>121</v>
      </c>
      <c r="E3361" s="27" t="str">
        <f t="shared" si="1"/>
        <v>semaine n° 11</v>
      </c>
      <c r="G3361" s="46"/>
    </row>
    <row r="3362">
      <c r="A3362" s="35">
        <v>3.0</v>
      </c>
      <c r="B3362" s="36">
        <v>13.0</v>
      </c>
      <c r="C3362" s="37">
        <v>48651.0</v>
      </c>
      <c r="D3362" s="38" t="s">
        <v>122</v>
      </c>
      <c r="E3362" s="27" t="str">
        <f t="shared" si="1"/>
        <v>semaine n° 12</v>
      </c>
      <c r="G3362" s="46"/>
    </row>
    <row r="3363">
      <c r="A3363" s="35">
        <v>3.0</v>
      </c>
      <c r="B3363" s="36">
        <v>14.0</v>
      </c>
      <c r="C3363" s="37">
        <v>48652.0</v>
      </c>
      <c r="D3363" s="38" t="s">
        <v>123</v>
      </c>
      <c r="E3363" s="27" t="str">
        <f t="shared" si="1"/>
        <v>semaine n° 12</v>
      </c>
      <c r="G3363" s="46"/>
    </row>
    <row r="3364">
      <c r="A3364" s="35">
        <v>3.0</v>
      </c>
      <c r="B3364" s="36">
        <v>15.0</v>
      </c>
      <c r="C3364" s="37">
        <v>48653.0</v>
      </c>
      <c r="D3364" s="38" t="s">
        <v>124</v>
      </c>
      <c r="E3364" s="27" t="str">
        <f t="shared" si="1"/>
        <v>semaine n° 12</v>
      </c>
      <c r="G3364" s="46"/>
    </row>
    <row r="3365">
      <c r="A3365" s="35">
        <v>3.0</v>
      </c>
      <c r="B3365" s="36">
        <v>16.0</v>
      </c>
      <c r="C3365" s="37">
        <v>48654.0</v>
      </c>
      <c r="D3365" s="38" t="s">
        <v>125</v>
      </c>
      <c r="E3365" s="27" t="str">
        <f t="shared" si="1"/>
        <v>semaine n° 12</v>
      </c>
      <c r="G3365" s="46"/>
    </row>
    <row r="3366">
      <c r="A3366" s="35">
        <v>3.0</v>
      </c>
      <c r="B3366" s="36">
        <v>17.0</v>
      </c>
      <c r="C3366" s="37">
        <v>48655.0</v>
      </c>
      <c r="D3366" s="38" t="s">
        <v>126</v>
      </c>
      <c r="E3366" s="27" t="str">
        <f t="shared" si="1"/>
        <v>semaine n° 12</v>
      </c>
      <c r="G3366" s="46"/>
    </row>
    <row r="3367">
      <c r="A3367" s="35">
        <v>3.0</v>
      </c>
      <c r="B3367" s="36">
        <v>18.0</v>
      </c>
      <c r="C3367" s="37">
        <v>48656.0</v>
      </c>
      <c r="D3367" s="38" t="s">
        <v>127</v>
      </c>
      <c r="E3367" s="27" t="str">
        <f t="shared" si="1"/>
        <v>semaine n° 12</v>
      </c>
      <c r="G3367" s="46"/>
    </row>
    <row r="3368">
      <c r="A3368" s="35">
        <v>3.0</v>
      </c>
      <c r="B3368" s="36">
        <v>19.0</v>
      </c>
      <c r="C3368" s="37">
        <v>48657.0</v>
      </c>
      <c r="D3368" s="38" t="s">
        <v>128</v>
      </c>
      <c r="E3368" s="27" t="str">
        <f t="shared" si="1"/>
        <v>semaine n° 12</v>
      </c>
      <c r="G3368" s="46"/>
    </row>
    <row r="3369">
      <c r="A3369" s="35">
        <v>3.0</v>
      </c>
      <c r="B3369" s="36">
        <v>20.0</v>
      </c>
      <c r="C3369" s="37">
        <v>48658.0</v>
      </c>
      <c r="D3369" s="38" t="s">
        <v>129</v>
      </c>
      <c r="E3369" s="27" t="str">
        <f t="shared" si="1"/>
        <v>semaine n° 13</v>
      </c>
      <c r="G3369" s="46"/>
    </row>
    <row r="3370">
      <c r="A3370" s="35">
        <v>3.0</v>
      </c>
      <c r="B3370" s="36">
        <v>21.0</v>
      </c>
      <c r="C3370" s="37">
        <v>48659.0</v>
      </c>
      <c r="D3370" s="38" t="s">
        <v>130</v>
      </c>
      <c r="E3370" s="27" t="str">
        <f t="shared" si="1"/>
        <v>semaine n° 13</v>
      </c>
      <c r="G3370" s="46"/>
    </row>
    <row r="3371">
      <c r="A3371" s="35">
        <v>3.0</v>
      </c>
      <c r="B3371" s="36">
        <v>22.0</v>
      </c>
      <c r="C3371" s="37">
        <v>48660.0</v>
      </c>
      <c r="D3371" s="38" t="s">
        <v>131</v>
      </c>
      <c r="E3371" s="27" t="str">
        <f t="shared" si="1"/>
        <v>semaine n° 13</v>
      </c>
      <c r="G3371" s="46"/>
    </row>
    <row r="3372">
      <c r="A3372" s="35">
        <v>3.0</v>
      </c>
      <c r="B3372" s="36">
        <v>23.0</v>
      </c>
      <c r="C3372" s="37">
        <v>48661.0</v>
      </c>
      <c r="D3372" s="38" t="s">
        <v>132</v>
      </c>
      <c r="E3372" s="27" t="str">
        <f t="shared" si="1"/>
        <v>semaine n° 13</v>
      </c>
      <c r="G3372" s="46"/>
    </row>
    <row r="3373">
      <c r="A3373" s="35">
        <v>3.0</v>
      </c>
      <c r="B3373" s="36">
        <v>24.0</v>
      </c>
      <c r="C3373" s="37">
        <v>48662.0</v>
      </c>
      <c r="D3373" s="38" t="s">
        <v>133</v>
      </c>
      <c r="E3373" s="27" t="str">
        <f t="shared" si="1"/>
        <v>semaine n° 13</v>
      </c>
      <c r="G3373" s="46"/>
    </row>
    <row r="3374">
      <c r="A3374" s="35">
        <v>3.0</v>
      </c>
      <c r="B3374" s="36">
        <v>25.0</v>
      </c>
      <c r="C3374" s="37">
        <v>48663.0</v>
      </c>
      <c r="D3374" s="38" t="s">
        <v>134</v>
      </c>
      <c r="E3374" s="27" t="str">
        <f t="shared" si="1"/>
        <v>semaine n° 13</v>
      </c>
      <c r="G3374" s="46"/>
    </row>
    <row r="3375">
      <c r="A3375" s="35">
        <v>3.0</v>
      </c>
      <c r="B3375" s="36">
        <v>26.0</v>
      </c>
      <c r="C3375" s="37">
        <v>48664.0</v>
      </c>
      <c r="D3375" s="38" t="s">
        <v>135</v>
      </c>
      <c r="E3375" s="27" t="str">
        <f t="shared" si="1"/>
        <v>semaine n° 13</v>
      </c>
      <c r="G3375" s="46"/>
    </row>
    <row r="3376">
      <c r="A3376" s="35">
        <v>3.0</v>
      </c>
      <c r="B3376" s="36">
        <v>27.0</v>
      </c>
      <c r="C3376" s="37">
        <v>48665.0</v>
      </c>
      <c r="D3376" s="38" t="s">
        <v>136</v>
      </c>
      <c r="E3376" s="27" t="str">
        <f t="shared" si="1"/>
        <v>semaine n° 14</v>
      </c>
      <c r="G3376" s="46"/>
    </row>
    <row r="3377">
      <c r="A3377" s="35">
        <v>3.0</v>
      </c>
      <c r="B3377" s="36">
        <v>28.0</v>
      </c>
      <c r="C3377" s="37">
        <v>48666.0</v>
      </c>
      <c r="D3377" s="38" t="s">
        <v>137</v>
      </c>
      <c r="E3377" s="27" t="str">
        <f t="shared" si="1"/>
        <v>semaine n° 14</v>
      </c>
      <c r="G3377" s="46"/>
    </row>
    <row r="3378">
      <c r="A3378" s="35">
        <v>3.0</v>
      </c>
      <c r="B3378" s="36">
        <v>29.0</v>
      </c>
      <c r="C3378" s="37">
        <v>48667.0</v>
      </c>
      <c r="D3378" s="38" t="s">
        <v>138</v>
      </c>
      <c r="E3378" s="27" t="str">
        <f t="shared" si="1"/>
        <v>semaine n° 14</v>
      </c>
      <c r="G3378" s="46"/>
    </row>
    <row r="3379">
      <c r="A3379" s="35">
        <v>3.0</v>
      </c>
      <c r="B3379" s="36">
        <v>30.0</v>
      </c>
      <c r="C3379" s="37">
        <v>48668.0</v>
      </c>
      <c r="D3379" s="38" t="s">
        <v>139</v>
      </c>
      <c r="E3379" s="27" t="str">
        <f t="shared" si="1"/>
        <v>semaine n° 14</v>
      </c>
      <c r="G3379" s="46"/>
    </row>
    <row r="3380">
      <c r="A3380" s="35">
        <v>3.0</v>
      </c>
      <c r="B3380" s="36">
        <v>31.0</v>
      </c>
      <c r="C3380" s="37">
        <v>48669.0</v>
      </c>
      <c r="D3380" s="38" t="s">
        <v>140</v>
      </c>
      <c r="E3380" s="27" t="str">
        <f t="shared" si="1"/>
        <v>semaine n° 14</v>
      </c>
      <c r="G3380" s="46"/>
    </row>
    <row r="3381">
      <c r="A3381" s="35">
        <v>4.0</v>
      </c>
      <c r="B3381" s="36">
        <v>1.0</v>
      </c>
      <c r="C3381" s="37">
        <v>48670.0</v>
      </c>
      <c r="D3381" s="38" t="s">
        <v>141</v>
      </c>
      <c r="E3381" s="27" t="str">
        <f t="shared" si="1"/>
        <v>semaine n° 14</v>
      </c>
      <c r="G3381" s="46"/>
    </row>
    <row r="3382">
      <c r="A3382" s="35">
        <v>4.0</v>
      </c>
      <c r="B3382" s="36">
        <v>2.0</v>
      </c>
      <c r="C3382" s="37">
        <v>48671.0</v>
      </c>
      <c r="D3382" s="38" t="s">
        <v>142</v>
      </c>
      <c r="E3382" s="27" t="str">
        <f t="shared" si="1"/>
        <v>semaine n° 14</v>
      </c>
      <c r="G3382" s="46"/>
    </row>
    <row r="3383">
      <c r="A3383" s="35">
        <v>4.0</v>
      </c>
      <c r="B3383" s="36">
        <v>3.0</v>
      </c>
      <c r="C3383" s="37">
        <v>48672.0</v>
      </c>
      <c r="D3383" s="38" t="s">
        <v>143</v>
      </c>
      <c r="E3383" s="27" t="str">
        <f t="shared" si="1"/>
        <v>semaine n° 15</v>
      </c>
      <c r="G3383" s="46"/>
    </row>
    <row r="3384">
      <c r="A3384" s="35">
        <v>4.0</v>
      </c>
      <c r="B3384" s="36">
        <v>4.0</v>
      </c>
      <c r="C3384" s="37">
        <v>48673.0</v>
      </c>
      <c r="D3384" s="38" t="s">
        <v>144</v>
      </c>
      <c r="E3384" s="27" t="str">
        <f t="shared" si="1"/>
        <v>semaine n° 15</v>
      </c>
      <c r="G3384" s="46"/>
    </row>
    <row r="3385">
      <c r="A3385" s="35">
        <v>4.0</v>
      </c>
      <c r="B3385" s="36">
        <v>5.0</v>
      </c>
      <c r="C3385" s="37">
        <v>48674.0</v>
      </c>
      <c r="D3385" s="38" t="s">
        <v>145</v>
      </c>
      <c r="E3385" s="27" t="str">
        <f t="shared" si="1"/>
        <v>semaine n° 15</v>
      </c>
      <c r="G3385" s="46"/>
    </row>
    <row r="3386">
      <c r="A3386" s="35">
        <v>4.0</v>
      </c>
      <c r="B3386" s="36">
        <v>6.0</v>
      </c>
      <c r="C3386" s="37">
        <v>48675.0</v>
      </c>
      <c r="D3386" s="38" t="s">
        <v>146</v>
      </c>
      <c r="E3386" s="27" t="str">
        <f t="shared" si="1"/>
        <v>semaine n° 15</v>
      </c>
      <c r="G3386" s="46"/>
    </row>
    <row r="3387">
      <c r="A3387" s="35">
        <v>4.0</v>
      </c>
      <c r="B3387" s="36">
        <v>7.0</v>
      </c>
      <c r="C3387" s="37">
        <v>48676.0</v>
      </c>
      <c r="D3387" s="38" t="s">
        <v>147</v>
      </c>
      <c r="E3387" s="27" t="str">
        <f t="shared" si="1"/>
        <v>semaine n° 15</v>
      </c>
      <c r="G3387" s="46"/>
    </row>
    <row r="3388">
      <c r="A3388" s="35">
        <v>4.0</v>
      </c>
      <c r="B3388" s="36">
        <v>8.0</v>
      </c>
      <c r="C3388" s="37">
        <v>48677.0</v>
      </c>
      <c r="D3388" s="38" t="s">
        <v>148</v>
      </c>
      <c r="E3388" s="27" t="str">
        <f t="shared" si="1"/>
        <v>semaine n° 15</v>
      </c>
      <c r="G3388" s="46"/>
    </row>
    <row r="3389">
      <c r="A3389" s="35">
        <v>4.0</v>
      </c>
      <c r="B3389" s="36">
        <v>9.0</v>
      </c>
      <c r="C3389" s="37">
        <v>48678.0</v>
      </c>
      <c r="D3389" s="38" t="s">
        <v>149</v>
      </c>
      <c r="E3389" s="27" t="str">
        <f t="shared" si="1"/>
        <v>semaine n° 15</v>
      </c>
      <c r="G3389" s="46"/>
    </row>
    <row r="3390">
      <c r="A3390" s="35">
        <v>4.0</v>
      </c>
      <c r="B3390" s="36">
        <v>10.0</v>
      </c>
      <c r="C3390" s="37">
        <v>48679.0</v>
      </c>
      <c r="D3390" s="38" t="s">
        <v>150</v>
      </c>
      <c r="E3390" s="27" t="str">
        <f t="shared" si="1"/>
        <v>semaine n° 16</v>
      </c>
      <c r="G3390" s="46"/>
    </row>
    <row r="3391">
      <c r="A3391" s="35">
        <v>4.0</v>
      </c>
      <c r="B3391" s="36">
        <v>11.0</v>
      </c>
      <c r="C3391" s="37">
        <v>48680.0</v>
      </c>
      <c r="D3391" s="38" t="s">
        <v>151</v>
      </c>
      <c r="E3391" s="27" t="str">
        <f t="shared" si="1"/>
        <v>semaine n° 16</v>
      </c>
      <c r="G3391" s="46"/>
    </row>
    <row r="3392">
      <c r="A3392" s="35">
        <v>4.0</v>
      </c>
      <c r="B3392" s="36">
        <v>12.0</v>
      </c>
      <c r="C3392" s="37">
        <v>48681.0</v>
      </c>
      <c r="D3392" s="38" t="s">
        <v>152</v>
      </c>
      <c r="E3392" s="27" t="str">
        <f t="shared" si="1"/>
        <v>semaine n° 16</v>
      </c>
      <c r="G3392" s="46"/>
    </row>
    <row r="3393">
      <c r="A3393" s="35">
        <v>4.0</v>
      </c>
      <c r="B3393" s="36">
        <v>13.0</v>
      </c>
      <c r="C3393" s="37">
        <v>48682.0</v>
      </c>
      <c r="D3393" s="38" t="s">
        <v>153</v>
      </c>
      <c r="E3393" s="27" t="str">
        <f t="shared" si="1"/>
        <v>semaine n° 16</v>
      </c>
      <c r="G3393" s="46"/>
    </row>
    <row r="3394">
      <c r="A3394" s="35">
        <v>4.0</v>
      </c>
      <c r="B3394" s="36">
        <v>14.0</v>
      </c>
      <c r="C3394" s="37">
        <v>48683.0</v>
      </c>
      <c r="D3394" s="38" t="s">
        <v>154</v>
      </c>
      <c r="E3394" s="27" t="str">
        <f t="shared" si="1"/>
        <v>semaine n° 16</v>
      </c>
      <c r="G3394" s="46"/>
    </row>
    <row r="3395">
      <c r="A3395" s="35">
        <v>4.0</v>
      </c>
      <c r="B3395" s="36">
        <v>15.0</v>
      </c>
      <c r="C3395" s="37">
        <v>48684.0</v>
      </c>
      <c r="D3395" s="38" t="s">
        <v>155</v>
      </c>
      <c r="E3395" s="27" t="str">
        <f t="shared" si="1"/>
        <v>semaine n° 16</v>
      </c>
      <c r="G3395" s="46"/>
    </row>
    <row r="3396">
      <c r="A3396" s="35">
        <v>4.0</v>
      </c>
      <c r="B3396" s="36">
        <v>16.0</v>
      </c>
      <c r="C3396" s="37">
        <v>48685.0</v>
      </c>
      <c r="D3396" s="38" t="s">
        <v>156</v>
      </c>
      <c r="E3396" s="27" t="str">
        <f t="shared" si="1"/>
        <v>semaine n° 16</v>
      </c>
      <c r="G3396" s="46"/>
    </row>
    <row r="3397">
      <c r="A3397" s="35">
        <v>4.0</v>
      </c>
      <c r="B3397" s="36">
        <v>17.0</v>
      </c>
      <c r="C3397" s="37">
        <v>48686.0</v>
      </c>
      <c r="D3397" s="38" t="s">
        <v>157</v>
      </c>
      <c r="E3397" s="27" t="str">
        <f t="shared" si="1"/>
        <v>semaine n° 17</v>
      </c>
      <c r="G3397" s="46"/>
    </row>
    <row r="3398">
      <c r="A3398" s="35">
        <v>4.0</v>
      </c>
      <c r="B3398" s="36">
        <v>18.0</v>
      </c>
      <c r="C3398" s="37">
        <v>48687.0</v>
      </c>
      <c r="D3398" s="38" t="s">
        <v>158</v>
      </c>
      <c r="E3398" s="27" t="str">
        <f t="shared" si="1"/>
        <v>semaine n° 17</v>
      </c>
      <c r="G3398" s="46"/>
    </row>
    <row r="3399">
      <c r="A3399" s="35">
        <v>4.0</v>
      </c>
      <c r="B3399" s="36">
        <v>19.0</v>
      </c>
      <c r="C3399" s="37">
        <v>48688.0</v>
      </c>
      <c r="D3399" s="38" t="s">
        <v>159</v>
      </c>
      <c r="E3399" s="27" t="str">
        <f t="shared" si="1"/>
        <v>semaine n° 17</v>
      </c>
      <c r="G3399" s="46"/>
    </row>
    <row r="3400">
      <c r="A3400" s="35">
        <v>4.0</v>
      </c>
      <c r="B3400" s="36">
        <v>20.0</v>
      </c>
      <c r="C3400" s="37">
        <v>48689.0</v>
      </c>
      <c r="D3400" s="38" t="s">
        <v>160</v>
      </c>
      <c r="E3400" s="27" t="str">
        <f t="shared" si="1"/>
        <v>semaine n° 17</v>
      </c>
      <c r="G3400" s="46"/>
    </row>
    <row r="3401">
      <c r="A3401" s="35">
        <v>4.0</v>
      </c>
      <c r="B3401" s="36">
        <v>21.0</v>
      </c>
      <c r="C3401" s="37">
        <v>48690.0</v>
      </c>
      <c r="D3401" s="38" t="s">
        <v>161</v>
      </c>
      <c r="E3401" s="27" t="str">
        <f t="shared" si="1"/>
        <v>semaine n° 17</v>
      </c>
      <c r="G3401" s="46"/>
    </row>
    <row r="3402">
      <c r="A3402" s="35">
        <v>4.0</v>
      </c>
      <c r="B3402" s="36">
        <v>22.0</v>
      </c>
      <c r="C3402" s="37">
        <v>48691.0</v>
      </c>
      <c r="D3402" s="38" t="s">
        <v>162</v>
      </c>
      <c r="E3402" s="27" t="str">
        <f t="shared" si="1"/>
        <v>semaine n° 17</v>
      </c>
      <c r="G3402" s="46"/>
    </row>
    <row r="3403">
      <c r="A3403" s="35">
        <v>4.0</v>
      </c>
      <c r="B3403" s="36">
        <v>23.0</v>
      </c>
      <c r="C3403" s="37">
        <v>48692.0</v>
      </c>
      <c r="D3403" s="38" t="s">
        <v>163</v>
      </c>
      <c r="E3403" s="27" t="str">
        <f t="shared" si="1"/>
        <v>semaine n° 17</v>
      </c>
      <c r="G3403" s="46"/>
    </row>
    <row r="3404">
      <c r="A3404" s="35">
        <v>4.0</v>
      </c>
      <c r="B3404" s="36">
        <v>24.0</v>
      </c>
      <c r="C3404" s="37">
        <v>48693.0</v>
      </c>
      <c r="D3404" s="38" t="s">
        <v>164</v>
      </c>
      <c r="E3404" s="27" t="str">
        <f t="shared" si="1"/>
        <v>semaine n° 18</v>
      </c>
      <c r="G3404" s="46"/>
    </row>
    <row r="3405">
      <c r="A3405" s="35">
        <v>4.0</v>
      </c>
      <c r="B3405" s="36">
        <v>25.0</v>
      </c>
      <c r="C3405" s="37">
        <v>48694.0</v>
      </c>
      <c r="D3405" s="38" t="s">
        <v>165</v>
      </c>
      <c r="E3405" s="27" t="str">
        <f t="shared" si="1"/>
        <v>semaine n° 18</v>
      </c>
      <c r="G3405" s="46"/>
    </row>
    <row r="3406">
      <c r="A3406" s="35">
        <v>4.0</v>
      </c>
      <c r="B3406" s="36">
        <v>26.0</v>
      </c>
      <c r="C3406" s="37">
        <v>48695.0</v>
      </c>
      <c r="D3406" s="38" t="s">
        <v>166</v>
      </c>
      <c r="E3406" s="27" t="str">
        <f t="shared" si="1"/>
        <v>semaine n° 18</v>
      </c>
      <c r="G3406" s="46"/>
    </row>
    <row r="3407">
      <c r="A3407" s="35">
        <v>4.0</v>
      </c>
      <c r="B3407" s="36">
        <v>27.0</v>
      </c>
      <c r="C3407" s="37">
        <v>48696.0</v>
      </c>
      <c r="D3407" s="38" t="s">
        <v>167</v>
      </c>
      <c r="E3407" s="27" t="str">
        <f t="shared" si="1"/>
        <v>semaine n° 18</v>
      </c>
      <c r="G3407" s="46"/>
    </row>
    <row r="3408">
      <c r="A3408" s="35">
        <v>4.0</v>
      </c>
      <c r="B3408" s="36">
        <v>28.0</v>
      </c>
      <c r="C3408" s="37">
        <v>48697.0</v>
      </c>
      <c r="D3408" s="38" t="s">
        <v>168</v>
      </c>
      <c r="E3408" s="27" t="str">
        <f t="shared" si="1"/>
        <v>semaine n° 18</v>
      </c>
      <c r="G3408" s="46"/>
    </row>
    <row r="3409">
      <c r="A3409" s="35">
        <v>4.0</v>
      </c>
      <c r="B3409" s="36">
        <v>29.0</v>
      </c>
      <c r="C3409" s="37">
        <v>48698.0</v>
      </c>
      <c r="D3409" s="38" t="s">
        <v>133</v>
      </c>
      <c r="E3409" s="27" t="str">
        <f t="shared" si="1"/>
        <v>semaine n° 18</v>
      </c>
      <c r="G3409" s="46"/>
    </row>
    <row r="3410">
      <c r="A3410" s="35">
        <v>4.0</v>
      </c>
      <c r="B3410" s="36">
        <v>30.0</v>
      </c>
      <c r="C3410" s="37">
        <v>48699.0</v>
      </c>
      <c r="D3410" s="38" t="s">
        <v>169</v>
      </c>
      <c r="E3410" s="27" t="str">
        <f t="shared" si="1"/>
        <v>semaine n° 18</v>
      </c>
      <c r="G3410" s="46"/>
    </row>
    <row r="3411">
      <c r="A3411" s="35">
        <v>5.0</v>
      </c>
      <c r="B3411" s="36">
        <v>1.0</v>
      </c>
      <c r="C3411" s="37">
        <v>48700.0</v>
      </c>
      <c r="D3411" s="38" t="s">
        <v>170</v>
      </c>
      <c r="E3411" s="27" t="str">
        <f t="shared" si="1"/>
        <v>semaine n° 19</v>
      </c>
      <c r="G3411" s="46"/>
    </row>
    <row r="3412">
      <c r="A3412" s="35">
        <v>5.0</v>
      </c>
      <c r="B3412" s="36">
        <v>2.0</v>
      </c>
      <c r="C3412" s="37">
        <v>48701.0</v>
      </c>
      <c r="D3412" s="38" t="s">
        <v>171</v>
      </c>
      <c r="E3412" s="27" t="str">
        <f t="shared" si="1"/>
        <v>semaine n° 19</v>
      </c>
      <c r="G3412" s="46"/>
    </row>
    <row r="3413">
      <c r="A3413" s="35">
        <v>5.0</v>
      </c>
      <c r="B3413" s="36">
        <v>3.0</v>
      </c>
      <c r="C3413" s="37">
        <v>48702.0</v>
      </c>
      <c r="D3413" s="38" t="s">
        <v>172</v>
      </c>
      <c r="E3413" s="27" t="str">
        <f t="shared" si="1"/>
        <v>semaine n° 19</v>
      </c>
      <c r="G3413" s="46"/>
    </row>
    <row r="3414">
      <c r="A3414" s="35">
        <v>5.0</v>
      </c>
      <c r="B3414" s="36">
        <v>4.0</v>
      </c>
      <c r="C3414" s="37">
        <v>48703.0</v>
      </c>
      <c r="D3414" s="38" t="s">
        <v>173</v>
      </c>
      <c r="E3414" s="27" t="str">
        <f t="shared" si="1"/>
        <v>semaine n° 19</v>
      </c>
      <c r="G3414" s="46"/>
    </row>
    <row r="3415">
      <c r="A3415" s="35">
        <v>5.0</v>
      </c>
      <c r="B3415" s="36">
        <v>5.0</v>
      </c>
      <c r="C3415" s="37">
        <v>48704.0</v>
      </c>
      <c r="D3415" s="38" t="s">
        <v>174</v>
      </c>
      <c r="E3415" s="27" t="str">
        <f t="shared" si="1"/>
        <v>semaine n° 19</v>
      </c>
      <c r="G3415" s="46"/>
    </row>
    <row r="3416">
      <c r="A3416" s="35">
        <v>5.0</v>
      </c>
      <c r="B3416" s="36">
        <v>6.0</v>
      </c>
      <c r="C3416" s="37">
        <v>48705.0</v>
      </c>
      <c r="D3416" s="38" t="s">
        <v>175</v>
      </c>
      <c r="E3416" s="27" t="str">
        <f t="shared" si="1"/>
        <v>semaine n° 19</v>
      </c>
      <c r="G3416" s="46"/>
    </row>
    <row r="3417">
      <c r="A3417" s="35">
        <v>5.0</v>
      </c>
      <c r="B3417" s="36">
        <v>7.0</v>
      </c>
      <c r="C3417" s="37">
        <v>48706.0</v>
      </c>
      <c r="D3417" s="38" t="s">
        <v>176</v>
      </c>
      <c r="E3417" s="27" t="str">
        <f t="shared" si="1"/>
        <v>semaine n° 19</v>
      </c>
      <c r="G3417" s="46"/>
    </row>
    <row r="3418">
      <c r="A3418" s="35">
        <v>5.0</v>
      </c>
      <c r="B3418" s="36">
        <v>8.0</v>
      </c>
      <c r="C3418" s="37">
        <v>48707.0</v>
      </c>
      <c r="D3418" s="38" t="s">
        <v>177</v>
      </c>
      <c r="E3418" s="27" t="str">
        <f t="shared" si="1"/>
        <v>semaine n° 20</v>
      </c>
      <c r="G3418" s="46"/>
    </row>
    <row r="3419">
      <c r="A3419" s="35">
        <v>5.0</v>
      </c>
      <c r="B3419" s="36">
        <v>9.0</v>
      </c>
      <c r="C3419" s="37">
        <v>48708.0</v>
      </c>
      <c r="D3419" s="38" t="s">
        <v>178</v>
      </c>
      <c r="E3419" s="27" t="str">
        <f t="shared" si="1"/>
        <v>semaine n° 20</v>
      </c>
      <c r="G3419" s="46"/>
    </row>
    <row r="3420">
      <c r="A3420" s="35">
        <v>5.0</v>
      </c>
      <c r="B3420" s="36">
        <v>10.0</v>
      </c>
      <c r="C3420" s="37">
        <v>48709.0</v>
      </c>
      <c r="D3420" s="38" t="s">
        <v>179</v>
      </c>
      <c r="E3420" s="27" t="str">
        <f t="shared" si="1"/>
        <v>semaine n° 20</v>
      </c>
      <c r="G3420" s="46"/>
    </row>
    <row r="3421">
      <c r="A3421" s="35">
        <v>5.0</v>
      </c>
      <c r="B3421" s="36">
        <v>11.0</v>
      </c>
      <c r="C3421" s="37">
        <v>48710.0</v>
      </c>
      <c r="D3421" s="38" t="s">
        <v>180</v>
      </c>
      <c r="E3421" s="27" t="str">
        <f t="shared" si="1"/>
        <v>semaine n° 20</v>
      </c>
      <c r="G3421" s="46"/>
    </row>
    <row r="3422">
      <c r="A3422" s="35">
        <v>5.0</v>
      </c>
      <c r="B3422" s="36">
        <v>12.0</v>
      </c>
      <c r="C3422" s="37">
        <v>48711.0</v>
      </c>
      <c r="D3422" s="38" t="s">
        <v>181</v>
      </c>
      <c r="E3422" s="27" t="str">
        <f t="shared" si="1"/>
        <v>semaine n° 20</v>
      </c>
      <c r="G3422" s="46"/>
    </row>
    <row r="3423">
      <c r="A3423" s="35">
        <v>5.0</v>
      </c>
      <c r="B3423" s="36">
        <v>13.0</v>
      </c>
      <c r="C3423" s="37">
        <v>48712.0</v>
      </c>
      <c r="D3423" s="38" t="s">
        <v>182</v>
      </c>
      <c r="E3423" s="27" t="str">
        <f t="shared" si="1"/>
        <v>semaine n° 20</v>
      </c>
      <c r="G3423" s="46"/>
    </row>
    <row r="3424">
      <c r="A3424" s="35">
        <v>5.0</v>
      </c>
      <c r="B3424" s="36">
        <v>14.0</v>
      </c>
      <c r="C3424" s="37">
        <v>48713.0</v>
      </c>
      <c r="D3424" s="38" t="s">
        <v>183</v>
      </c>
      <c r="E3424" s="27" t="str">
        <f t="shared" si="1"/>
        <v>semaine n° 20</v>
      </c>
      <c r="G3424" s="46"/>
    </row>
    <row r="3425">
      <c r="A3425" s="35">
        <v>5.0</v>
      </c>
      <c r="B3425" s="36">
        <v>15.0</v>
      </c>
      <c r="C3425" s="37">
        <v>48714.0</v>
      </c>
      <c r="D3425" s="38" t="s">
        <v>184</v>
      </c>
      <c r="E3425" s="27" t="str">
        <f t="shared" si="1"/>
        <v>semaine n° 21</v>
      </c>
      <c r="G3425" s="46"/>
    </row>
    <row r="3426">
      <c r="A3426" s="35">
        <v>5.0</v>
      </c>
      <c r="B3426" s="36">
        <v>16.0</v>
      </c>
      <c r="C3426" s="37">
        <v>48715.0</v>
      </c>
      <c r="D3426" s="38" t="s">
        <v>185</v>
      </c>
      <c r="E3426" s="27" t="str">
        <f t="shared" si="1"/>
        <v>semaine n° 21</v>
      </c>
      <c r="G3426" s="46"/>
    </row>
    <row r="3427">
      <c r="A3427" s="35">
        <v>5.0</v>
      </c>
      <c r="B3427" s="36">
        <v>17.0</v>
      </c>
      <c r="C3427" s="37">
        <v>48716.0</v>
      </c>
      <c r="D3427" s="38" t="s">
        <v>186</v>
      </c>
      <c r="E3427" s="27" t="str">
        <f t="shared" si="1"/>
        <v>semaine n° 21</v>
      </c>
      <c r="G3427" s="46"/>
    </row>
    <row r="3428">
      <c r="A3428" s="35">
        <v>5.0</v>
      </c>
      <c r="B3428" s="36">
        <v>18.0</v>
      </c>
      <c r="C3428" s="37">
        <v>48717.0</v>
      </c>
      <c r="D3428" s="38" t="s">
        <v>187</v>
      </c>
      <c r="E3428" s="27" t="str">
        <f t="shared" si="1"/>
        <v>semaine n° 21</v>
      </c>
      <c r="G3428" s="46"/>
    </row>
    <row r="3429">
      <c r="A3429" s="35">
        <v>5.0</v>
      </c>
      <c r="B3429" s="36">
        <v>19.0</v>
      </c>
      <c r="C3429" s="37">
        <v>48718.0</v>
      </c>
      <c r="D3429" s="38" t="s">
        <v>188</v>
      </c>
      <c r="E3429" s="27" t="str">
        <f t="shared" si="1"/>
        <v>semaine n° 21</v>
      </c>
      <c r="G3429" s="46"/>
    </row>
    <row r="3430">
      <c r="A3430" s="35">
        <v>5.0</v>
      </c>
      <c r="B3430" s="36">
        <v>20.0</v>
      </c>
      <c r="C3430" s="37">
        <v>48719.0</v>
      </c>
      <c r="D3430" s="38" t="s">
        <v>189</v>
      </c>
      <c r="E3430" s="27" t="str">
        <f t="shared" si="1"/>
        <v>semaine n° 21</v>
      </c>
      <c r="G3430" s="46"/>
    </row>
    <row r="3431">
      <c r="A3431" s="35">
        <v>5.0</v>
      </c>
      <c r="B3431" s="36">
        <v>21.0</v>
      </c>
      <c r="C3431" s="37">
        <v>48720.0</v>
      </c>
      <c r="D3431" s="38" t="s">
        <v>190</v>
      </c>
      <c r="E3431" s="27" t="str">
        <f t="shared" si="1"/>
        <v>semaine n° 21</v>
      </c>
      <c r="G3431" s="46"/>
    </row>
    <row r="3432">
      <c r="A3432" s="35">
        <v>5.0</v>
      </c>
      <c r="B3432" s="36">
        <v>22.0</v>
      </c>
      <c r="C3432" s="37">
        <v>48721.0</v>
      </c>
      <c r="D3432" s="38" t="s">
        <v>191</v>
      </c>
      <c r="E3432" s="27" t="str">
        <f t="shared" si="1"/>
        <v>semaine n° 22</v>
      </c>
      <c r="G3432" s="46"/>
    </row>
    <row r="3433">
      <c r="A3433" s="35">
        <v>5.0</v>
      </c>
      <c r="B3433" s="36">
        <v>23.0</v>
      </c>
      <c r="C3433" s="37">
        <v>48722.0</v>
      </c>
      <c r="D3433" s="38" t="s">
        <v>192</v>
      </c>
      <c r="E3433" s="27" t="str">
        <f t="shared" si="1"/>
        <v>semaine n° 22</v>
      </c>
      <c r="G3433" s="46"/>
    </row>
    <row r="3434">
      <c r="A3434" s="35">
        <v>5.0</v>
      </c>
      <c r="B3434" s="36">
        <v>24.0</v>
      </c>
      <c r="C3434" s="37">
        <v>48723.0</v>
      </c>
      <c r="D3434" s="38" t="s">
        <v>193</v>
      </c>
      <c r="E3434" s="27" t="str">
        <f t="shared" si="1"/>
        <v>semaine n° 22</v>
      </c>
      <c r="G3434" s="46"/>
    </row>
    <row r="3435">
      <c r="A3435" s="35">
        <v>5.0</v>
      </c>
      <c r="B3435" s="36">
        <v>25.0</v>
      </c>
      <c r="C3435" s="37">
        <v>48724.0</v>
      </c>
      <c r="D3435" s="38" t="s">
        <v>194</v>
      </c>
      <c r="E3435" s="27" t="str">
        <f t="shared" si="1"/>
        <v>semaine n° 22</v>
      </c>
      <c r="G3435" s="46"/>
    </row>
    <row r="3436">
      <c r="A3436" s="35">
        <v>5.0</v>
      </c>
      <c r="B3436" s="36">
        <v>26.0</v>
      </c>
      <c r="C3436" s="37">
        <v>48725.0</v>
      </c>
      <c r="D3436" s="38" t="s">
        <v>195</v>
      </c>
      <c r="E3436" s="27" t="str">
        <f t="shared" si="1"/>
        <v>semaine n° 22</v>
      </c>
      <c r="G3436" s="46"/>
    </row>
    <row r="3437">
      <c r="A3437" s="35">
        <v>5.0</v>
      </c>
      <c r="B3437" s="36">
        <v>27.0</v>
      </c>
      <c r="C3437" s="37">
        <v>48726.0</v>
      </c>
      <c r="D3437" s="38" t="s">
        <v>196</v>
      </c>
      <c r="E3437" s="27" t="str">
        <f t="shared" si="1"/>
        <v>semaine n° 22</v>
      </c>
      <c r="G3437" s="46"/>
    </row>
    <row r="3438">
      <c r="A3438" s="35">
        <v>5.0</v>
      </c>
      <c r="B3438" s="36">
        <v>28.0</v>
      </c>
      <c r="C3438" s="37">
        <v>48727.0</v>
      </c>
      <c r="D3438" s="38" t="s">
        <v>197</v>
      </c>
      <c r="E3438" s="27" t="str">
        <f t="shared" si="1"/>
        <v>semaine n° 22</v>
      </c>
      <c r="G3438" s="46"/>
    </row>
    <row r="3439">
      <c r="A3439" s="35">
        <v>5.0</v>
      </c>
      <c r="B3439" s="36">
        <v>29.0</v>
      </c>
      <c r="C3439" s="37">
        <v>48728.0</v>
      </c>
      <c r="D3439" s="38" t="s">
        <v>198</v>
      </c>
      <c r="E3439" s="27" t="str">
        <f t="shared" si="1"/>
        <v>semaine n° 23</v>
      </c>
      <c r="G3439" s="46"/>
    </row>
    <row r="3440">
      <c r="A3440" s="35">
        <v>5.0</v>
      </c>
      <c r="B3440" s="36">
        <v>30.0</v>
      </c>
      <c r="C3440" s="37">
        <v>48729.0</v>
      </c>
      <c r="D3440" s="38" t="s">
        <v>199</v>
      </c>
      <c r="E3440" s="27" t="str">
        <f t="shared" si="1"/>
        <v>semaine n° 23</v>
      </c>
      <c r="G3440" s="46"/>
    </row>
    <row r="3441">
      <c r="A3441" s="35">
        <v>5.0</v>
      </c>
      <c r="B3441" s="36">
        <v>31.0</v>
      </c>
      <c r="C3441" s="37">
        <v>48730.0</v>
      </c>
      <c r="D3441" s="38" t="s">
        <v>200</v>
      </c>
      <c r="E3441" s="27" t="str">
        <f t="shared" si="1"/>
        <v>semaine n° 23</v>
      </c>
      <c r="G3441" s="46"/>
    </row>
    <row r="3442">
      <c r="A3442" s="35">
        <v>6.0</v>
      </c>
      <c r="B3442" s="36">
        <v>1.0</v>
      </c>
      <c r="C3442" s="37">
        <v>48731.0</v>
      </c>
      <c r="D3442" s="38" t="s">
        <v>201</v>
      </c>
      <c r="E3442" s="27" t="str">
        <f t="shared" si="1"/>
        <v>semaine n° 23</v>
      </c>
      <c r="G3442" s="46"/>
    </row>
    <row r="3443">
      <c r="A3443" s="35">
        <v>6.0</v>
      </c>
      <c r="B3443" s="36">
        <v>2.0</v>
      </c>
      <c r="C3443" s="37">
        <v>48732.0</v>
      </c>
      <c r="D3443" s="38" t="s">
        <v>202</v>
      </c>
      <c r="E3443" s="27" t="str">
        <f t="shared" si="1"/>
        <v>semaine n° 23</v>
      </c>
      <c r="G3443" s="46"/>
    </row>
    <row r="3444">
      <c r="A3444" s="35">
        <v>6.0</v>
      </c>
      <c r="B3444" s="36">
        <v>3.0</v>
      </c>
      <c r="C3444" s="37">
        <v>48733.0</v>
      </c>
      <c r="D3444" s="38" t="s">
        <v>203</v>
      </c>
      <c r="E3444" s="27" t="str">
        <f t="shared" si="1"/>
        <v>semaine n° 23</v>
      </c>
      <c r="G3444" s="46"/>
    </row>
    <row r="3445">
      <c r="A3445" s="35">
        <v>6.0</v>
      </c>
      <c r="B3445" s="36">
        <v>4.0</v>
      </c>
      <c r="C3445" s="37">
        <v>48734.0</v>
      </c>
      <c r="D3445" s="38" t="s">
        <v>204</v>
      </c>
      <c r="E3445" s="27" t="str">
        <f t="shared" si="1"/>
        <v>semaine n° 23</v>
      </c>
      <c r="G3445" s="46"/>
    </row>
    <row r="3446">
      <c r="A3446" s="35">
        <v>6.0</v>
      </c>
      <c r="B3446" s="36">
        <v>5.0</v>
      </c>
      <c r="C3446" s="37">
        <v>48735.0</v>
      </c>
      <c r="D3446" s="38" t="s">
        <v>205</v>
      </c>
      <c r="E3446" s="27" t="str">
        <f t="shared" si="1"/>
        <v>semaine n° 24</v>
      </c>
      <c r="G3446" s="46"/>
    </row>
    <row r="3447">
      <c r="A3447" s="35">
        <v>6.0</v>
      </c>
      <c r="B3447" s="36">
        <v>6.0</v>
      </c>
      <c r="C3447" s="37">
        <v>48736.0</v>
      </c>
      <c r="D3447" s="38" t="s">
        <v>206</v>
      </c>
      <c r="E3447" s="27" t="str">
        <f t="shared" si="1"/>
        <v>semaine n° 24</v>
      </c>
      <c r="G3447" s="46"/>
    </row>
    <row r="3448">
      <c r="A3448" s="35">
        <v>6.0</v>
      </c>
      <c r="B3448" s="36">
        <v>7.0</v>
      </c>
      <c r="C3448" s="37">
        <v>48737.0</v>
      </c>
      <c r="D3448" s="38" t="s">
        <v>207</v>
      </c>
      <c r="E3448" s="27" t="str">
        <f t="shared" si="1"/>
        <v>semaine n° 24</v>
      </c>
      <c r="G3448" s="46"/>
    </row>
    <row r="3449">
      <c r="A3449" s="35">
        <v>6.0</v>
      </c>
      <c r="B3449" s="36">
        <v>8.0</v>
      </c>
      <c r="C3449" s="37">
        <v>48738.0</v>
      </c>
      <c r="D3449" s="38" t="s">
        <v>208</v>
      </c>
      <c r="E3449" s="27" t="str">
        <f t="shared" si="1"/>
        <v>semaine n° 24</v>
      </c>
      <c r="G3449" s="46"/>
    </row>
    <row r="3450">
      <c r="A3450" s="35">
        <v>6.0</v>
      </c>
      <c r="B3450" s="36">
        <v>9.0</v>
      </c>
      <c r="C3450" s="37">
        <v>48739.0</v>
      </c>
      <c r="D3450" s="38" t="s">
        <v>209</v>
      </c>
      <c r="E3450" s="27" t="str">
        <f t="shared" si="1"/>
        <v>semaine n° 24</v>
      </c>
      <c r="G3450" s="46"/>
    </row>
    <row r="3451">
      <c r="A3451" s="35">
        <v>6.0</v>
      </c>
      <c r="B3451" s="36">
        <v>10.0</v>
      </c>
      <c r="C3451" s="37">
        <v>48740.0</v>
      </c>
      <c r="D3451" s="38" t="s">
        <v>210</v>
      </c>
      <c r="E3451" s="27" t="str">
        <f t="shared" si="1"/>
        <v>semaine n° 24</v>
      </c>
      <c r="G3451" s="46"/>
    </row>
    <row r="3452">
      <c r="A3452" s="35">
        <v>6.0</v>
      </c>
      <c r="B3452" s="36">
        <v>11.0</v>
      </c>
      <c r="C3452" s="37">
        <v>48741.0</v>
      </c>
      <c r="D3452" s="38" t="s">
        <v>211</v>
      </c>
      <c r="E3452" s="27" t="str">
        <f t="shared" si="1"/>
        <v>semaine n° 24</v>
      </c>
      <c r="G3452" s="46"/>
    </row>
    <row r="3453">
      <c r="A3453" s="35">
        <v>6.0</v>
      </c>
      <c r="B3453" s="36">
        <v>12.0</v>
      </c>
      <c r="C3453" s="37">
        <v>48742.0</v>
      </c>
      <c r="D3453" s="38" t="s">
        <v>212</v>
      </c>
      <c r="E3453" s="27" t="str">
        <f t="shared" si="1"/>
        <v>semaine n° 25</v>
      </c>
      <c r="G3453" s="46"/>
    </row>
    <row r="3454">
      <c r="A3454" s="35">
        <v>6.0</v>
      </c>
      <c r="B3454" s="36">
        <v>13.0</v>
      </c>
      <c r="C3454" s="37">
        <v>48743.0</v>
      </c>
      <c r="D3454" s="38" t="s">
        <v>213</v>
      </c>
      <c r="E3454" s="27" t="str">
        <f t="shared" si="1"/>
        <v>semaine n° 25</v>
      </c>
      <c r="G3454" s="46"/>
    </row>
    <row r="3455">
      <c r="A3455" s="35">
        <v>6.0</v>
      </c>
      <c r="B3455" s="36">
        <v>14.0</v>
      </c>
      <c r="C3455" s="37">
        <v>48744.0</v>
      </c>
      <c r="D3455" s="38" t="s">
        <v>214</v>
      </c>
      <c r="E3455" s="27" t="str">
        <f t="shared" si="1"/>
        <v>semaine n° 25</v>
      </c>
      <c r="G3455" s="46"/>
    </row>
    <row r="3456">
      <c r="A3456" s="35">
        <v>6.0</v>
      </c>
      <c r="B3456" s="36">
        <v>15.0</v>
      </c>
      <c r="C3456" s="37">
        <v>48745.0</v>
      </c>
      <c r="D3456" s="38" t="s">
        <v>215</v>
      </c>
      <c r="E3456" s="27" t="str">
        <f t="shared" si="1"/>
        <v>semaine n° 25</v>
      </c>
      <c r="G3456" s="46"/>
    </row>
    <row r="3457">
      <c r="A3457" s="35">
        <v>6.0</v>
      </c>
      <c r="B3457" s="36">
        <v>16.0</v>
      </c>
      <c r="C3457" s="37">
        <v>48746.0</v>
      </c>
      <c r="D3457" s="38" t="s">
        <v>216</v>
      </c>
      <c r="E3457" s="27" t="str">
        <f t="shared" si="1"/>
        <v>semaine n° 25</v>
      </c>
      <c r="G3457" s="46"/>
    </row>
    <row r="3458">
      <c r="A3458" s="35">
        <v>6.0</v>
      </c>
      <c r="B3458" s="36">
        <v>17.0</v>
      </c>
      <c r="C3458" s="37">
        <v>48747.0</v>
      </c>
      <c r="D3458" s="38" t="s">
        <v>217</v>
      </c>
      <c r="E3458" s="27" t="str">
        <f t="shared" si="1"/>
        <v>semaine n° 25</v>
      </c>
      <c r="G3458" s="46"/>
    </row>
    <row r="3459">
      <c r="A3459" s="35">
        <v>6.0</v>
      </c>
      <c r="B3459" s="36">
        <v>18.0</v>
      </c>
      <c r="C3459" s="37">
        <v>48748.0</v>
      </c>
      <c r="D3459" s="38" t="s">
        <v>218</v>
      </c>
      <c r="E3459" s="27" t="str">
        <f t="shared" si="1"/>
        <v>semaine n° 25</v>
      </c>
      <c r="G3459" s="46"/>
    </row>
    <row r="3460">
      <c r="A3460" s="35">
        <v>6.0</v>
      </c>
      <c r="B3460" s="36">
        <v>19.0</v>
      </c>
      <c r="C3460" s="37">
        <v>48749.0</v>
      </c>
      <c r="D3460" s="38" t="s">
        <v>219</v>
      </c>
      <c r="E3460" s="27" t="str">
        <f t="shared" si="1"/>
        <v>semaine n° 26</v>
      </c>
      <c r="G3460" s="46"/>
    </row>
    <row r="3461">
      <c r="A3461" s="35">
        <v>6.0</v>
      </c>
      <c r="B3461" s="36">
        <v>20.0</v>
      </c>
      <c r="C3461" s="37">
        <v>48750.0</v>
      </c>
      <c r="D3461" s="38" t="s">
        <v>220</v>
      </c>
      <c r="E3461" s="27" t="str">
        <f t="shared" si="1"/>
        <v>semaine n° 26</v>
      </c>
      <c r="G3461" s="46"/>
    </row>
    <row r="3462">
      <c r="A3462" s="35">
        <v>6.0</v>
      </c>
      <c r="B3462" s="36">
        <v>21.0</v>
      </c>
      <c r="C3462" s="37">
        <v>48751.0</v>
      </c>
      <c r="D3462" s="38" t="s">
        <v>221</v>
      </c>
      <c r="E3462" s="27" t="str">
        <f t="shared" si="1"/>
        <v>semaine n° 26</v>
      </c>
      <c r="G3462" s="46"/>
    </row>
    <row r="3463">
      <c r="A3463" s="35">
        <v>6.0</v>
      </c>
      <c r="B3463" s="36">
        <v>22.0</v>
      </c>
      <c r="C3463" s="37">
        <v>48752.0</v>
      </c>
      <c r="D3463" s="38" t="s">
        <v>222</v>
      </c>
      <c r="E3463" s="27" t="str">
        <f t="shared" si="1"/>
        <v>semaine n° 26</v>
      </c>
      <c r="G3463" s="46"/>
    </row>
    <row r="3464">
      <c r="A3464" s="35">
        <v>6.0</v>
      </c>
      <c r="B3464" s="36">
        <v>23.0</v>
      </c>
      <c r="C3464" s="37">
        <v>48753.0</v>
      </c>
      <c r="D3464" s="38" t="s">
        <v>223</v>
      </c>
      <c r="E3464" s="27" t="str">
        <f t="shared" si="1"/>
        <v>semaine n° 26</v>
      </c>
      <c r="G3464" s="46"/>
    </row>
    <row r="3465">
      <c r="A3465" s="35">
        <v>6.0</v>
      </c>
      <c r="B3465" s="36">
        <v>24.0</v>
      </c>
      <c r="C3465" s="37">
        <v>48754.0</v>
      </c>
      <c r="D3465" s="38" t="s">
        <v>147</v>
      </c>
      <c r="E3465" s="27" t="str">
        <f t="shared" si="1"/>
        <v>semaine n° 26</v>
      </c>
      <c r="G3465" s="46"/>
    </row>
    <row r="3466">
      <c r="A3466" s="35">
        <v>6.0</v>
      </c>
      <c r="B3466" s="36">
        <v>25.0</v>
      </c>
      <c r="C3466" s="37">
        <v>48755.0</v>
      </c>
      <c r="D3466" s="38" t="s">
        <v>224</v>
      </c>
      <c r="E3466" s="27" t="str">
        <f t="shared" si="1"/>
        <v>semaine n° 26</v>
      </c>
      <c r="G3466" s="46"/>
    </row>
    <row r="3467">
      <c r="A3467" s="35">
        <v>6.0</v>
      </c>
      <c r="B3467" s="36">
        <v>26.0</v>
      </c>
      <c r="C3467" s="37">
        <v>48756.0</v>
      </c>
      <c r="D3467" s="38" t="s">
        <v>225</v>
      </c>
      <c r="E3467" s="27" t="str">
        <f t="shared" si="1"/>
        <v>semaine n° 27</v>
      </c>
      <c r="G3467" s="46"/>
    </row>
    <row r="3468">
      <c r="A3468" s="35">
        <v>6.0</v>
      </c>
      <c r="B3468" s="36">
        <v>27.0</v>
      </c>
      <c r="C3468" s="37">
        <v>48757.0</v>
      </c>
      <c r="D3468" s="38" t="s">
        <v>226</v>
      </c>
      <c r="E3468" s="27" t="str">
        <f t="shared" si="1"/>
        <v>semaine n° 27</v>
      </c>
      <c r="G3468" s="46"/>
    </row>
    <row r="3469">
      <c r="A3469" s="35">
        <v>6.0</v>
      </c>
      <c r="B3469" s="36">
        <v>28.0</v>
      </c>
      <c r="C3469" s="37">
        <v>48758.0</v>
      </c>
      <c r="D3469" s="38" t="s">
        <v>227</v>
      </c>
      <c r="E3469" s="27" t="str">
        <f t="shared" si="1"/>
        <v>semaine n° 27</v>
      </c>
      <c r="G3469" s="46"/>
    </row>
    <row r="3470">
      <c r="A3470" s="35">
        <v>6.0</v>
      </c>
      <c r="B3470" s="36">
        <v>29.0</v>
      </c>
      <c r="C3470" s="37">
        <v>48759.0</v>
      </c>
      <c r="D3470" s="38" t="s">
        <v>228</v>
      </c>
      <c r="E3470" s="27" t="str">
        <f t="shared" si="1"/>
        <v>semaine n° 27</v>
      </c>
      <c r="G3470" s="46"/>
    </row>
    <row r="3471">
      <c r="A3471" s="35">
        <v>6.0</v>
      </c>
      <c r="B3471" s="36">
        <v>30.0</v>
      </c>
      <c r="C3471" s="37">
        <v>48760.0</v>
      </c>
      <c r="D3471" s="38" t="s">
        <v>229</v>
      </c>
      <c r="E3471" s="27" t="str">
        <f t="shared" si="1"/>
        <v>semaine n° 27</v>
      </c>
      <c r="G3471" s="46"/>
    </row>
    <row r="3472">
      <c r="A3472" s="35">
        <v>7.0</v>
      </c>
      <c r="B3472" s="36">
        <v>1.0</v>
      </c>
      <c r="C3472" s="37">
        <v>48761.0</v>
      </c>
      <c r="D3472" s="38" t="s">
        <v>230</v>
      </c>
      <c r="E3472" s="27" t="str">
        <f t="shared" si="1"/>
        <v>semaine n° 27</v>
      </c>
      <c r="G3472" s="46"/>
    </row>
    <row r="3473">
      <c r="A3473" s="35">
        <v>7.0</v>
      </c>
      <c r="B3473" s="36">
        <v>2.0</v>
      </c>
      <c r="C3473" s="37">
        <v>48762.0</v>
      </c>
      <c r="D3473" s="38" t="s">
        <v>231</v>
      </c>
      <c r="E3473" s="27" t="str">
        <f t="shared" si="1"/>
        <v>semaine n° 27</v>
      </c>
      <c r="G3473" s="46"/>
    </row>
    <row r="3474">
      <c r="A3474" s="35">
        <v>7.0</v>
      </c>
      <c r="B3474" s="36">
        <v>3.0</v>
      </c>
      <c r="C3474" s="37">
        <v>48763.0</v>
      </c>
      <c r="D3474" s="38" t="s">
        <v>77</v>
      </c>
      <c r="E3474" s="27" t="str">
        <f t="shared" si="1"/>
        <v>semaine n° 28</v>
      </c>
      <c r="G3474" s="46"/>
    </row>
    <row r="3475">
      <c r="A3475" s="35">
        <v>7.0</v>
      </c>
      <c r="B3475" s="36">
        <v>4.0</v>
      </c>
      <c r="C3475" s="37">
        <v>48764.0</v>
      </c>
      <c r="D3475" s="38" t="s">
        <v>232</v>
      </c>
      <c r="E3475" s="27" t="str">
        <f t="shared" si="1"/>
        <v>semaine n° 28</v>
      </c>
      <c r="G3475" s="46"/>
    </row>
    <row r="3476">
      <c r="A3476" s="35">
        <v>7.0</v>
      </c>
      <c r="B3476" s="36">
        <v>5.0</v>
      </c>
      <c r="C3476" s="37">
        <v>48765.0</v>
      </c>
      <c r="D3476" s="38" t="s">
        <v>213</v>
      </c>
      <c r="E3476" s="27" t="str">
        <f t="shared" si="1"/>
        <v>semaine n° 28</v>
      </c>
      <c r="G3476" s="46"/>
    </row>
    <row r="3477">
      <c r="A3477" s="35">
        <v>7.0</v>
      </c>
      <c r="B3477" s="36">
        <v>6.0</v>
      </c>
      <c r="C3477" s="37">
        <v>48766.0</v>
      </c>
      <c r="D3477" s="38" t="s">
        <v>233</v>
      </c>
      <c r="E3477" s="27" t="str">
        <f t="shared" si="1"/>
        <v>semaine n° 28</v>
      </c>
      <c r="G3477" s="46"/>
    </row>
    <row r="3478">
      <c r="A3478" s="35">
        <v>7.0</v>
      </c>
      <c r="B3478" s="36">
        <v>7.0</v>
      </c>
      <c r="C3478" s="37">
        <v>48767.0</v>
      </c>
      <c r="D3478" s="38" t="s">
        <v>234</v>
      </c>
      <c r="E3478" s="27" t="str">
        <f t="shared" si="1"/>
        <v>semaine n° 28</v>
      </c>
      <c r="G3478" s="46"/>
    </row>
    <row r="3479">
      <c r="A3479" s="35">
        <v>7.0</v>
      </c>
      <c r="B3479" s="36">
        <v>8.0</v>
      </c>
      <c r="C3479" s="37">
        <v>48768.0</v>
      </c>
      <c r="D3479" s="38" t="s">
        <v>235</v>
      </c>
      <c r="E3479" s="27" t="str">
        <f t="shared" si="1"/>
        <v>semaine n° 28</v>
      </c>
      <c r="G3479" s="46"/>
    </row>
    <row r="3480">
      <c r="A3480" s="35">
        <v>7.0</v>
      </c>
      <c r="B3480" s="36">
        <v>9.0</v>
      </c>
      <c r="C3480" s="37">
        <v>48769.0</v>
      </c>
      <c r="D3480" s="38" t="s">
        <v>236</v>
      </c>
      <c r="E3480" s="27" t="str">
        <f t="shared" si="1"/>
        <v>semaine n° 28</v>
      </c>
      <c r="G3480" s="46"/>
    </row>
    <row r="3481">
      <c r="A3481" s="35">
        <v>7.0</v>
      </c>
      <c r="B3481" s="36">
        <v>10.0</v>
      </c>
      <c r="C3481" s="37">
        <v>48770.0</v>
      </c>
      <c r="D3481" s="38" t="s">
        <v>237</v>
      </c>
      <c r="E3481" s="27" t="str">
        <f t="shared" si="1"/>
        <v>semaine n° 29</v>
      </c>
      <c r="G3481" s="46"/>
    </row>
    <row r="3482">
      <c r="A3482" s="35">
        <v>7.0</v>
      </c>
      <c r="B3482" s="36">
        <v>11.0</v>
      </c>
      <c r="C3482" s="37">
        <v>48771.0</v>
      </c>
      <c r="D3482" s="38" t="s">
        <v>238</v>
      </c>
      <c r="E3482" s="27" t="str">
        <f t="shared" si="1"/>
        <v>semaine n° 29</v>
      </c>
      <c r="G3482" s="46"/>
    </row>
    <row r="3483">
      <c r="A3483" s="35">
        <v>7.0</v>
      </c>
      <c r="B3483" s="36">
        <v>12.0</v>
      </c>
      <c r="C3483" s="37">
        <v>48772.0</v>
      </c>
      <c r="D3483" s="38" t="s">
        <v>239</v>
      </c>
      <c r="E3483" s="27" t="str">
        <f t="shared" si="1"/>
        <v>semaine n° 29</v>
      </c>
      <c r="G3483" s="46"/>
    </row>
    <row r="3484">
      <c r="A3484" s="35">
        <v>7.0</v>
      </c>
      <c r="B3484" s="36">
        <v>13.0</v>
      </c>
      <c r="C3484" s="37">
        <v>48773.0</v>
      </c>
      <c r="D3484" s="38" t="s">
        <v>240</v>
      </c>
      <c r="E3484" s="27" t="str">
        <f t="shared" si="1"/>
        <v>semaine n° 29</v>
      </c>
      <c r="G3484" s="46"/>
    </row>
    <row r="3485">
      <c r="A3485" s="35">
        <v>7.0</v>
      </c>
      <c r="B3485" s="36">
        <v>14.0</v>
      </c>
      <c r="C3485" s="37">
        <v>48774.0</v>
      </c>
      <c r="D3485" s="38" t="s">
        <v>241</v>
      </c>
      <c r="E3485" s="27" t="str">
        <f t="shared" si="1"/>
        <v>semaine n° 29</v>
      </c>
      <c r="G3485" s="46"/>
    </row>
    <row r="3486">
      <c r="A3486" s="35">
        <v>7.0</v>
      </c>
      <c r="B3486" s="36">
        <v>15.0</v>
      </c>
      <c r="C3486" s="37">
        <v>48775.0</v>
      </c>
      <c r="D3486" s="38" t="s">
        <v>242</v>
      </c>
      <c r="E3486" s="27" t="str">
        <f t="shared" si="1"/>
        <v>semaine n° 29</v>
      </c>
      <c r="G3486" s="46"/>
    </row>
    <row r="3487">
      <c r="A3487" s="35">
        <v>7.0</v>
      </c>
      <c r="B3487" s="36">
        <v>16.0</v>
      </c>
      <c r="C3487" s="37">
        <v>48776.0</v>
      </c>
      <c r="D3487" s="38" t="s">
        <v>243</v>
      </c>
      <c r="E3487" s="27" t="str">
        <f t="shared" si="1"/>
        <v>semaine n° 29</v>
      </c>
      <c r="G3487" s="46"/>
    </row>
    <row r="3488">
      <c r="A3488" s="35">
        <v>7.0</v>
      </c>
      <c r="B3488" s="36">
        <v>17.0</v>
      </c>
      <c r="C3488" s="37">
        <v>48777.0</v>
      </c>
      <c r="D3488" s="38" t="s">
        <v>244</v>
      </c>
      <c r="E3488" s="27" t="str">
        <f t="shared" si="1"/>
        <v>semaine n° 30</v>
      </c>
      <c r="G3488" s="46"/>
    </row>
    <row r="3489">
      <c r="A3489" s="35">
        <v>7.0</v>
      </c>
      <c r="B3489" s="36">
        <v>18.0</v>
      </c>
      <c r="C3489" s="37">
        <v>48778.0</v>
      </c>
      <c r="D3489" s="38" t="s">
        <v>245</v>
      </c>
      <c r="E3489" s="27" t="str">
        <f t="shared" si="1"/>
        <v>semaine n° 30</v>
      </c>
      <c r="G3489" s="46"/>
    </row>
    <row r="3490">
      <c r="A3490" s="35">
        <v>7.0</v>
      </c>
      <c r="B3490" s="36">
        <v>19.0</v>
      </c>
      <c r="C3490" s="37">
        <v>48779.0</v>
      </c>
      <c r="D3490" s="38" t="s">
        <v>246</v>
      </c>
      <c r="E3490" s="27" t="str">
        <f t="shared" si="1"/>
        <v>semaine n° 30</v>
      </c>
      <c r="G3490" s="46"/>
    </row>
    <row r="3491">
      <c r="A3491" s="35">
        <v>7.0</v>
      </c>
      <c r="B3491" s="36">
        <v>20.0</v>
      </c>
      <c r="C3491" s="37">
        <v>48780.0</v>
      </c>
      <c r="D3491" s="38" t="s">
        <v>247</v>
      </c>
      <c r="E3491" s="27" t="str">
        <f t="shared" si="1"/>
        <v>semaine n° 30</v>
      </c>
      <c r="G3491" s="46"/>
    </row>
    <row r="3492">
      <c r="A3492" s="35">
        <v>7.0</v>
      </c>
      <c r="B3492" s="36">
        <v>21.0</v>
      </c>
      <c r="C3492" s="37">
        <v>48781.0</v>
      </c>
      <c r="D3492" s="38" t="s">
        <v>248</v>
      </c>
      <c r="E3492" s="27" t="str">
        <f t="shared" si="1"/>
        <v>semaine n° 30</v>
      </c>
      <c r="G3492" s="46"/>
    </row>
    <row r="3493">
      <c r="A3493" s="35">
        <v>7.0</v>
      </c>
      <c r="B3493" s="36">
        <v>22.0</v>
      </c>
      <c r="C3493" s="37">
        <v>48782.0</v>
      </c>
      <c r="D3493" s="38" t="s">
        <v>249</v>
      </c>
      <c r="E3493" s="27" t="str">
        <f t="shared" si="1"/>
        <v>semaine n° 30</v>
      </c>
      <c r="G3493" s="46"/>
    </row>
    <row r="3494">
      <c r="A3494" s="35">
        <v>7.0</v>
      </c>
      <c r="B3494" s="36">
        <v>23.0</v>
      </c>
      <c r="C3494" s="37">
        <v>48783.0</v>
      </c>
      <c r="D3494" s="38" t="s">
        <v>250</v>
      </c>
      <c r="E3494" s="27" t="str">
        <f t="shared" si="1"/>
        <v>semaine n° 30</v>
      </c>
      <c r="G3494" s="46"/>
    </row>
    <row r="3495">
      <c r="A3495" s="35">
        <v>7.0</v>
      </c>
      <c r="B3495" s="36">
        <v>24.0</v>
      </c>
      <c r="C3495" s="37">
        <v>48784.0</v>
      </c>
      <c r="D3495" s="38" t="s">
        <v>251</v>
      </c>
      <c r="E3495" s="27" t="str">
        <f t="shared" si="1"/>
        <v>semaine n° 31</v>
      </c>
      <c r="G3495" s="46"/>
    </row>
    <row r="3496">
      <c r="A3496" s="35">
        <v>7.0</v>
      </c>
      <c r="B3496" s="36">
        <v>25.0</v>
      </c>
      <c r="C3496" s="37">
        <v>48785.0</v>
      </c>
      <c r="D3496" s="38" t="s">
        <v>252</v>
      </c>
      <c r="E3496" s="27" t="str">
        <f t="shared" si="1"/>
        <v>semaine n° 31</v>
      </c>
      <c r="G3496" s="46"/>
    </row>
    <row r="3497">
      <c r="A3497" s="35">
        <v>7.0</v>
      </c>
      <c r="B3497" s="36">
        <v>26.0</v>
      </c>
      <c r="C3497" s="37">
        <v>48786.0</v>
      </c>
      <c r="D3497" s="38" t="s">
        <v>253</v>
      </c>
      <c r="E3497" s="27" t="str">
        <f t="shared" si="1"/>
        <v>semaine n° 31</v>
      </c>
      <c r="G3497" s="46"/>
    </row>
    <row r="3498">
      <c r="A3498" s="35">
        <v>7.0</v>
      </c>
      <c r="B3498" s="36">
        <v>27.0</v>
      </c>
      <c r="C3498" s="37">
        <v>48787.0</v>
      </c>
      <c r="D3498" s="38" t="s">
        <v>254</v>
      </c>
      <c r="E3498" s="27" t="str">
        <f t="shared" si="1"/>
        <v>semaine n° 31</v>
      </c>
      <c r="G3498" s="46"/>
    </row>
    <row r="3499">
      <c r="A3499" s="35">
        <v>7.0</v>
      </c>
      <c r="B3499" s="36">
        <v>28.0</v>
      </c>
      <c r="C3499" s="37">
        <v>48788.0</v>
      </c>
      <c r="D3499" s="38" t="s">
        <v>255</v>
      </c>
      <c r="E3499" s="27" t="str">
        <f t="shared" si="1"/>
        <v>semaine n° 31</v>
      </c>
      <c r="G3499" s="46"/>
    </row>
    <row r="3500">
      <c r="A3500" s="35">
        <v>7.0</v>
      </c>
      <c r="B3500" s="36">
        <v>29.0</v>
      </c>
      <c r="C3500" s="37">
        <v>48789.0</v>
      </c>
      <c r="D3500" s="38" t="s">
        <v>256</v>
      </c>
      <c r="E3500" s="27" t="str">
        <f t="shared" si="1"/>
        <v>semaine n° 31</v>
      </c>
      <c r="G3500" s="46"/>
    </row>
    <row r="3501">
      <c r="A3501" s="35">
        <v>7.0</v>
      </c>
      <c r="B3501" s="36">
        <v>30.0</v>
      </c>
      <c r="C3501" s="37">
        <v>48790.0</v>
      </c>
      <c r="D3501" s="38" t="s">
        <v>257</v>
      </c>
      <c r="E3501" s="27" t="str">
        <f t="shared" si="1"/>
        <v>semaine n° 31</v>
      </c>
      <c r="G3501" s="46"/>
    </row>
    <row r="3502">
      <c r="A3502" s="35">
        <v>7.0</v>
      </c>
      <c r="B3502" s="36">
        <v>31.0</v>
      </c>
      <c r="C3502" s="37">
        <v>48791.0</v>
      </c>
      <c r="D3502" s="38" t="s">
        <v>258</v>
      </c>
      <c r="E3502" s="27" t="str">
        <f t="shared" si="1"/>
        <v>semaine n° 32</v>
      </c>
      <c r="G3502" s="46"/>
    </row>
    <row r="3503">
      <c r="A3503" s="35">
        <v>8.0</v>
      </c>
      <c r="B3503" s="36">
        <v>1.0</v>
      </c>
      <c r="C3503" s="37">
        <v>48792.0</v>
      </c>
      <c r="D3503" s="38" t="s">
        <v>259</v>
      </c>
      <c r="E3503" s="27" t="str">
        <f t="shared" si="1"/>
        <v>semaine n° 32</v>
      </c>
      <c r="G3503" s="46"/>
    </row>
    <row r="3504">
      <c r="A3504" s="35">
        <v>8.0</v>
      </c>
      <c r="B3504" s="36">
        <v>2.0</v>
      </c>
      <c r="C3504" s="37">
        <v>48793.0</v>
      </c>
      <c r="D3504" s="38" t="s">
        <v>260</v>
      </c>
      <c r="E3504" s="27" t="str">
        <f t="shared" si="1"/>
        <v>semaine n° 32</v>
      </c>
      <c r="G3504" s="46"/>
    </row>
    <row r="3505">
      <c r="A3505" s="35">
        <v>8.0</v>
      </c>
      <c r="B3505" s="36">
        <v>3.0</v>
      </c>
      <c r="C3505" s="37">
        <v>48794.0</v>
      </c>
      <c r="D3505" s="38" t="s">
        <v>261</v>
      </c>
      <c r="E3505" s="27" t="str">
        <f t="shared" si="1"/>
        <v>semaine n° 32</v>
      </c>
      <c r="G3505" s="46"/>
    </row>
    <row r="3506">
      <c r="A3506" s="35">
        <v>8.0</v>
      </c>
      <c r="B3506" s="36">
        <v>4.0</v>
      </c>
      <c r="C3506" s="37">
        <v>48795.0</v>
      </c>
      <c r="D3506" s="38" t="s">
        <v>262</v>
      </c>
      <c r="E3506" s="27" t="str">
        <f t="shared" si="1"/>
        <v>semaine n° 32</v>
      </c>
      <c r="G3506" s="46"/>
    </row>
    <row r="3507">
      <c r="A3507" s="35">
        <v>8.0</v>
      </c>
      <c r="B3507" s="36">
        <v>5.0</v>
      </c>
      <c r="C3507" s="37">
        <v>48796.0</v>
      </c>
      <c r="D3507" s="38" t="s">
        <v>263</v>
      </c>
      <c r="E3507" s="27" t="str">
        <f t="shared" si="1"/>
        <v>semaine n° 32</v>
      </c>
      <c r="G3507" s="46"/>
    </row>
    <row r="3508">
      <c r="A3508" s="35">
        <v>8.0</v>
      </c>
      <c r="B3508" s="36">
        <v>6.0</v>
      </c>
      <c r="C3508" s="37">
        <v>48797.0</v>
      </c>
      <c r="D3508" s="38" t="s">
        <v>264</v>
      </c>
      <c r="E3508" s="27" t="str">
        <f t="shared" si="1"/>
        <v>semaine n° 32</v>
      </c>
      <c r="G3508" s="46"/>
    </row>
    <row r="3509">
      <c r="A3509" s="35">
        <v>8.0</v>
      </c>
      <c r="B3509" s="36">
        <v>7.0</v>
      </c>
      <c r="C3509" s="37">
        <v>48798.0</v>
      </c>
      <c r="D3509" s="38" t="s">
        <v>265</v>
      </c>
      <c r="E3509" s="27" t="str">
        <f t="shared" si="1"/>
        <v>semaine n° 33</v>
      </c>
      <c r="G3509" s="46"/>
    </row>
    <row r="3510">
      <c r="A3510" s="35">
        <v>8.0</v>
      </c>
      <c r="B3510" s="36">
        <v>8.0</v>
      </c>
      <c r="C3510" s="37">
        <v>48799.0</v>
      </c>
      <c r="D3510" s="38" t="s">
        <v>266</v>
      </c>
      <c r="E3510" s="27" t="str">
        <f t="shared" si="1"/>
        <v>semaine n° 33</v>
      </c>
      <c r="G3510" s="46"/>
    </row>
    <row r="3511">
      <c r="A3511" s="35">
        <v>8.0</v>
      </c>
      <c r="B3511" s="36">
        <v>9.0</v>
      </c>
      <c r="C3511" s="37">
        <v>48800.0</v>
      </c>
      <c r="D3511" s="38" t="s">
        <v>267</v>
      </c>
      <c r="E3511" s="27" t="str">
        <f t="shared" si="1"/>
        <v>semaine n° 33</v>
      </c>
      <c r="G3511" s="46"/>
    </row>
    <row r="3512">
      <c r="A3512" s="35">
        <v>8.0</v>
      </c>
      <c r="B3512" s="36">
        <v>10.0</v>
      </c>
      <c r="C3512" s="37">
        <v>48801.0</v>
      </c>
      <c r="D3512" s="38" t="s">
        <v>268</v>
      </c>
      <c r="E3512" s="27" t="str">
        <f t="shared" si="1"/>
        <v>semaine n° 33</v>
      </c>
      <c r="G3512" s="46"/>
    </row>
    <row r="3513">
      <c r="A3513" s="35">
        <v>8.0</v>
      </c>
      <c r="B3513" s="36">
        <v>11.0</v>
      </c>
      <c r="C3513" s="37">
        <v>48802.0</v>
      </c>
      <c r="D3513" s="38" t="s">
        <v>269</v>
      </c>
      <c r="E3513" s="27" t="str">
        <f t="shared" si="1"/>
        <v>semaine n° 33</v>
      </c>
      <c r="G3513" s="46"/>
    </row>
    <row r="3514">
      <c r="A3514" s="35">
        <v>8.0</v>
      </c>
      <c r="B3514" s="36">
        <v>12.0</v>
      </c>
      <c r="C3514" s="37">
        <v>48803.0</v>
      </c>
      <c r="D3514" s="38" t="s">
        <v>270</v>
      </c>
      <c r="E3514" s="27" t="str">
        <f t="shared" si="1"/>
        <v>semaine n° 33</v>
      </c>
      <c r="G3514" s="46"/>
    </row>
    <row r="3515">
      <c r="A3515" s="35">
        <v>8.0</v>
      </c>
      <c r="B3515" s="36">
        <v>13.0</v>
      </c>
      <c r="C3515" s="37">
        <v>48804.0</v>
      </c>
      <c r="D3515" s="38" t="s">
        <v>271</v>
      </c>
      <c r="E3515" s="27" t="str">
        <f t="shared" si="1"/>
        <v>semaine n° 33</v>
      </c>
      <c r="G3515" s="46"/>
    </row>
    <row r="3516">
      <c r="A3516" s="35">
        <v>8.0</v>
      </c>
      <c r="B3516" s="36">
        <v>14.0</v>
      </c>
      <c r="C3516" s="37">
        <v>48805.0</v>
      </c>
      <c r="D3516" s="38" t="s">
        <v>272</v>
      </c>
      <c r="E3516" s="27" t="str">
        <f t="shared" si="1"/>
        <v>semaine n° 34</v>
      </c>
      <c r="G3516" s="46"/>
    </row>
    <row r="3517">
      <c r="A3517" s="35">
        <v>8.0</v>
      </c>
      <c r="B3517" s="36">
        <v>15.0</v>
      </c>
      <c r="C3517" s="37">
        <v>48806.0</v>
      </c>
      <c r="D3517" s="38" t="s">
        <v>12</v>
      </c>
      <c r="E3517" s="27" t="str">
        <f t="shared" si="1"/>
        <v>semaine n° 34</v>
      </c>
      <c r="G3517" s="46"/>
    </row>
    <row r="3518">
      <c r="A3518" s="35">
        <v>8.0</v>
      </c>
      <c r="B3518" s="36">
        <v>16.0</v>
      </c>
      <c r="C3518" s="37">
        <v>48807.0</v>
      </c>
      <c r="D3518" s="38" t="s">
        <v>273</v>
      </c>
      <c r="E3518" s="27" t="str">
        <f t="shared" si="1"/>
        <v>semaine n° 34</v>
      </c>
      <c r="G3518" s="46"/>
    </row>
    <row r="3519">
      <c r="A3519" s="35">
        <v>8.0</v>
      </c>
      <c r="B3519" s="36">
        <v>17.0</v>
      </c>
      <c r="C3519" s="37">
        <v>48808.0</v>
      </c>
      <c r="D3519" s="38" t="s">
        <v>274</v>
      </c>
      <c r="E3519" s="27" t="str">
        <f t="shared" si="1"/>
        <v>semaine n° 34</v>
      </c>
      <c r="G3519" s="46"/>
    </row>
    <row r="3520">
      <c r="A3520" s="35">
        <v>8.0</v>
      </c>
      <c r="B3520" s="36">
        <v>18.0</v>
      </c>
      <c r="C3520" s="37">
        <v>48809.0</v>
      </c>
      <c r="D3520" s="38" t="s">
        <v>275</v>
      </c>
      <c r="E3520" s="27" t="str">
        <f t="shared" si="1"/>
        <v>semaine n° 34</v>
      </c>
      <c r="G3520" s="46"/>
    </row>
    <row r="3521">
      <c r="A3521" s="35">
        <v>8.0</v>
      </c>
      <c r="B3521" s="36">
        <v>19.0</v>
      </c>
      <c r="C3521" s="37">
        <v>48810.0</v>
      </c>
      <c r="D3521" s="38" t="s">
        <v>276</v>
      </c>
      <c r="E3521" s="27" t="str">
        <f t="shared" si="1"/>
        <v>semaine n° 34</v>
      </c>
      <c r="G3521" s="46"/>
    </row>
    <row r="3522">
      <c r="A3522" s="35">
        <v>8.0</v>
      </c>
      <c r="B3522" s="36">
        <v>20.0</v>
      </c>
      <c r="C3522" s="37">
        <v>48811.0</v>
      </c>
      <c r="D3522" s="38" t="s">
        <v>277</v>
      </c>
      <c r="E3522" s="27" t="str">
        <f t="shared" si="1"/>
        <v>semaine n° 34</v>
      </c>
      <c r="G3522" s="46"/>
    </row>
    <row r="3523">
      <c r="A3523" s="35">
        <v>8.0</v>
      </c>
      <c r="B3523" s="36">
        <v>21.0</v>
      </c>
      <c r="C3523" s="37">
        <v>48812.0</v>
      </c>
      <c r="D3523" s="38" t="s">
        <v>278</v>
      </c>
      <c r="E3523" s="27" t="str">
        <f t="shared" si="1"/>
        <v>semaine n° 35</v>
      </c>
      <c r="G3523" s="46"/>
    </row>
    <row r="3524">
      <c r="A3524" s="35">
        <v>8.0</v>
      </c>
      <c r="B3524" s="36">
        <v>22.0</v>
      </c>
      <c r="C3524" s="37">
        <v>48813.0</v>
      </c>
      <c r="D3524" s="38" t="s">
        <v>279</v>
      </c>
      <c r="E3524" s="27" t="str">
        <f t="shared" si="1"/>
        <v>semaine n° 35</v>
      </c>
      <c r="G3524" s="46"/>
    </row>
    <row r="3525">
      <c r="A3525" s="35">
        <v>8.0</v>
      </c>
      <c r="B3525" s="36">
        <v>23.0</v>
      </c>
      <c r="C3525" s="37">
        <v>48814.0</v>
      </c>
      <c r="D3525" s="38" t="s">
        <v>280</v>
      </c>
      <c r="E3525" s="27" t="str">
        <f t="shared" si="1"/>
        <v>semaine n° 35</v>
      </c>
      <c r="G3525" s="46"/>
    </row>
    <row r="3526">
      <c r="A3526" s="35">
        <v>8.0</v>
      </c>
      <c r="B3526" s="36">
        <v>24.0</v>
      </c>
      <c r="C3526" s="37">
        <v>48815.0</v>
      </c>
      <c r="D3526" s="38" t="s">
        <v>281</v>
      </c>
      <c r="E3526" s="27" t="str">
        <f t="shared" si="1"/>
        <v>semaine n° 35</v>
      </c>
      <c r="G3526" s="46"/>
    </row>
    <row r="3527">
      <c r="A3527" s="35">
        <v>8.0</v>
      </c>
      <c r="B3527" s="36">
        <v>25.0</v>
      </c>
      <c r="C3527" s="37">
        <v>48816.0</v>
      </c>
      <c r="D3527" s="38" t="s">
        <v>282</v>
      </c>
      <c r="E3527" s="27" t="str">
        <f t="shared" si="1"/>
        <v>semaine n° 35</v>
      </c>
      <c r="G3527" s="46"/>
    </row>
    <row r="3528">
      <c r="A3528" s="35">
        <v>8.0</v>
      </c>
      <c r="B3528" s="36">
        <v>26.0</v>
      </c>
      <c r="C3528" s="37">
        <v>48817.0</v>
      </c>
      <c r="D3528" s="38" t="s">
        <v>283</v>
      </c>
      <c r="E3528" s="27" t="str">
        <f t="shared" si="1"/>
        <v>semaine n° 35</v>
      </c>
      <c r="G3528" s="46"/>
    </row>
    <row r="3529">
      <c r="A3529" s="35">
        <v>8.0</v>
      </c>
      <c r="B3529" s="36">
        <v>27.0</v>
      </c>
      <c r="C3529" s="37">
        <v>48818.0</v>
      </c>
      <c r="D3529" s="38" t="s">
        <v>284</v>
      </c>
      <c r="E3529" s="27" t="str">
        <f t="shared" si="1"/>
        <v>semaine n° 35</v>
      </c>
      <c r="G3529" s="46"/>
    </row>
    <row r="3530">
      <c r="A3530" s="35">
        <v>8.0</v>
      </c>
      <c r="B3530" s="36">
        <v>28.0</v>
      </c>
      <c r="C3530" s="37">
        <v>48819.0</v>
      </c>
      <c r="D3530" s="38" t="s">
        <v>196</v>
      </c>
      <c r="E3530" s="27" t="str">
        <f t="shared" si="1"/>
        <v>semaine n° 36</v>
      </c>
      <c r="G3530" s="46"/>
    </row>
    <row r="3531">
      <c r="A3531" s="35">
        <v>8.0</v>
      </c>
      <c r="B3531" s="36">
        <v>29.0</v>
      </c>
      <c r="C3531" s="37">
        <v>48820.0</v>
      </c>
      <c r="D3531" s="38" t="s">
        <v>285</v>
      </c>
      <c r="E3531" s="27" t="str">
        <f t="shared" si="1"/>
        <v>semaine n° 36</v>
      </c>
      <c r="G3531" s="46"/>
    </row>
    <row r="3532">
      <c r="A3532" s="35">
        <v>8.0</v>
      </c>
      <c r="B3532" s="36">
        <v>30.0</v>
      </c>
      <c r="C3532" s="37">
        <v>48821.0</v>
      </c>
      <c r="D3532" s="38" t="s">
        <v>286</v>
      </c>
      <c r="E3532" s="27" t="str">
        <f t="shared" si="1"/>
        <v>semaine n° 36</v>
      </c>
      <c r="G3532" s="46"/>
    </row>
    <row r="3533">
      <c r="A3533" s="35">
        <v>8.0</v>
      </c>
      <c r="B3533" s="36">
        <v>31.0</v>
      </c>
      <c r="C3533" s="37">
        <v>48822.0</v>
      </c>
      <c r="D3533" s="38" t="s">
        <v>287</v>
      </c>
      <c r="E3533" s="27" t="str">
        <f t="shared" si="1"/>
        <v>semaine n° 36</v>
      </c>
      <c r="G3533" s="46"/>
    </row>
    <row r="3534">
      <c r="A3534" s="35">
        <v>9.0</v>
      </c>
      <c r="B3534" s="36">
        <v>1.0</v>
      </c>
      <c r="C3534" s="37">
        <v>48823.0</v>
      </c>
      <c r="D3534" s="38" t="s">
        <v>288</v>
      </c>
      <c r="E3534" s="27" t="str">
        <f t="shared" si="1"/>
        <v>semaine n° 36</v>
      </c>
      <c r="G3534" s="46"/>
    </row>
    <row r="3535">
      <c r="A3535" s="35">
        <v>9.0</v>
      </c>
      <c r="B3535" s="36">
        <v>2.0</v>
      </c>
      <c r="C3535" s="37">
        <v>48824.0</v>
      </c>
      <c r="D3535" s="38" t="s">
        <v>289</v>
      </c>
      <c r="E3535" s="27" t="str">
        <f t="shared" si="1"/>
        <v>semaine n° 36</v>
      </c>
      <c r="G3535" s="46"/>
    </row>
    <row r="3536">
      <c r="A3536" s="35">
        <v>9.0</v>
      </c>
      <c r="B3536" s="36">
        <v>3.0</v>
      </c>
      <c r="C3536" s="37">
        <v>48825.0</v>
      </c>
      <c r="D3536" s="38" t="s">
        <v>290</v>
      </c>
      <c r="E3536" s="27" t="str">
        <f t="shared" si="1"/>
        <v>semaine n° 36</v>
      </c>
      <c r="G3536" s="46"/>
    </row>
    <row r="3537">
      <c r="A3537" s="35">
        <v>9.0</v>
      </c>
      <c r="B3537" s="36">
        <v>4.0</v>
      </c>
      <c r="C3537" s="37">
        <v>48826.0</v>
      </c>
      <c r="D3537" s="38" t="s">
        <v>291</v>
      </c>
      <c r="E3537" s="27" t="str">
        <f t="shared" si="1"/>
        <v>semaine n° 37</v>
      </c>
      <c r="G3537" s="46"/>
    </row>
    <row r="3538">
      <c r="A3538" s="35">
        <v>9.0</v>
      </c>
      <c r="B3538" s="36">
        <v>5.0</v>
      </c>
      <c r="C3538" s="37">
        <v>48827.0</v>
      </c>
      <c r="D3538" s="38" t="s">
        <v>292</v>
      </c>
      <c r="E3538" s="27" t="str">
        <f t="shared" si="1"/>
        <v>semaine n° 37</v>
      </c>
      <c r="G3538" s="46"/>
    </row>
    <row r="3539">
      <c r="A3539" s="35">
        <v>9.0</v>
      </c>
      <c r="B3539" s="36">
        <v>6.0</v>
      </c>
      <c r="C3539" s="37">
        <v>48828.0</v>
      </c>
      <c r="D3539" s="38" t="s">
        <v>293</v>
      </c>
      <c r="E3539" s="27" t="str">
        <f t="shared" si="1"/>
        <v>semaine n° 37</v>
      </c>
      <c r="G3539" s="46"/>
    </row>
    <row r="3540">
      <c r="A3540" s="35">
        <v>9.0</v>
      </c>
      <c r="B3540" s="36">
        <v>7.0</v>
      </c>
      <c r="C3540" s="37">
        <v>48829.0</v>
      </c>
      <c r="D3540" s="38" t="s">
        <v>294</v>
      </c>
      <c r="E3540" s="27" t="str">
        <f t="shared" si="1"/>
        <v>semaine n° 37</v>
      </c>
      <c r="G3540" s="46"/>
    </row>
    <row r="3541">
      <c r="A3541" s="35">
        <v>9.0</v>
      </c>
      <c r="B3541" s="36">
        <v>8.0</v>
      </c>
      <c r="C3541" s="37">
        <v>48830.0</v>
      </c>
      <c r="D3541" s="38" t="s">
        <v>295</v>
      </c>
      <c r="E3541" s="27" t="str">
        <f t="shared" si="1"/>
        <v>semaine n° 37</v>
      </c>
      <c r="G3541" s="46"/>
    </row>
    <row r="3542">
      <c r="A3542" s="35">
        <v>9.0</v>
      </c>
      <c r="B3542" s="36">
        <v>9.0</v>
      </c>
      <c r="C3542" s="37">
        <v>48831.0</v>
      </c>
      <c r="D3542" s="38" t="s">
        <v>296</v>
      </c>
      <c r="E3542" s="27" t="str">
        <f t="shared" si="1"/>
        <v>semaine n° 37</v>
      </c>
      <c r="G3542" s="46"/>
    </row>
    <row r="3543">
      <c r="A3543" s="35">
        <v>9.0</v>
      </c>
      <c r="B3543" s="36">
        <v>10.0</v>
      </c>
      <c r="C3543" s="37">
        <v>48832.0</v>
      </c>
      <c r="D3543" s="38" t="s">
        <v>297</v>
      </c>
      <c r="E3543" s="27" t="str">
        <f t="shared" si="1"/>
        <v>semaine n° 37</v>
      </c>
      <c r="G3543" s="46"/>
    </row>
    <row r="3544">
      <c r="A3544" s="35">
        <v>9.0</v>
      </c>
      <c r="B3544" s="36">
        <v>11.0</v>
      </c>
      <c r="C3544" s="37">
        <v>48833.0</v>
      </c>
      <c r="D3544" s="38" t="s">
        <v>298</v>
      </c>
      <c r="E3544" s="27" t="str">
        <f t="shared" si="1"/>
        <v>semaine n° 38</v>
      </c>
      <c r="G3544" s="46"/>
    </row>
    <row r="3545">
      <c r="A3545" s="35">
        <v>9.0</v>
      </c>
      <c r="B3545" s="36">
        <v>12.0</v>
      </c>
      <c r="C3545" s="37">
        <v>48834.0</v>
      </c>
      <c r="D3545" s="38" t="s">
        <v>299</v>
      </c>
      <c r="E3545" s="27" t="str">
        <f t="shared" si="1"/>
        <v>semaine n° 38</v>
      </c>
      <c r="G3545" s="46"/>
    </row>
    <row r="3546">
      <c r="A3546" s="35">
        <v>9.0</v>
      </c>
      <c r="B3546" s="36">
        <v>13.0</v>
      </c>
      <c r="C3546" s="37">
        <v>48835.0</v>
      </c>
      <c r="D3546" s="38" t="s">
        <v>300</v>
      </c>
      <c r="E3546" s="27" t="str">
        <f t="shared" si="1"/>
        <v>semaine n° 38</v>
      </c>
      <c r="G3546" s="46"/>
    </row>
    <row r="3547">
      <c r="A3547" s="35">
        <v>9.0</v>
      </c>
      <c r="B3547" s="36">
        <v>14.0</v>
      </c>
      <c r="C3547" s="37">
        <v>48836.0</v>
      </c>
      <c r="D3547" s="38" t="s">
        <v>301</v>
      </c>
      <c r="E3547" s="27" t="str">
        <f t="shared" si="1"/>
        <v>semaine n° 38</v>
      </c>
      <c r="G3547" s="46"/>
    </row>
    <row r="3548">
      <c r="A3548" s="35">
        <v>9.0</v>
      </c>
      <c r="B3548" s="36">
        <v>15.0</v>
      </c>
      <c r="C3548" s="37">
        <v>48837.0</v>
      </c>
      <c r="D3548" s="38" t="s">
        <v>302</v>
      </c>
      <c r="E3548" s="27" t="str">
        <f t="shared" si="1"/>
        <v>semaine n° 38</v>
      </c>
      <c r="G3548" s="46"/>
    </row>
    <row r="3549">
      <c r="A3549" s="35">
        <v>9.0</v>
      </c>
      <c r="B3549" s="36">
        <v>16.0</v>
      </c>
      <c r="C3549" s="37">
        <v>48838.0</v>
      </c>
      <c r="D3549" s="38" t="s">
        <v>303</v>
      </c>
      <c r="E3549" s="27" t="str">
        <f t="shared" si="1"/>
        <v>semaine n° 38</v>
      </c>
      <c r="G3549" s="46"/>
    </row>
    <row r="3550">
      <c r="A3550" s="35">
        <v>9.0</v>
      </c>
      <c r="B3550" s="36">
        <v>17.0</v>
      </c>
      <c r="C3550" s="37">
        <v>48839.0</v>
      </c>
      <c r="D3550" s="38" t="s">
        <v>304</v>
      </c>
      <c r="E3550" s="27" t="str">
        <f t="shared" si="1"/>
        <v>semaine n° 38</v>
      </c>
      <c r="G3550" s="46"/>
    </row>
    <row r="3551">
      <c r="A3551" s="35">
        <v>9.0</v>
      </c>
      <c r="B3551" s="36">
        <v>18.0</v>
      </c>
      <c r="C3551" s="37">
        <v>48840.0</v>
      </c>
      <c r="D3551" s="38" t="s">
        <v>305</v>
      </c>
      <c r="E3551" s="27" t="str">
        <f t="shared" si="1"/>
        <v>semaine n° 39</v>
      </c>
      <c r="G3551" s="46"/>
    </row>
    <row r="3552">
      <c r="A3552" s="35">
        <v>9.0</v>
      </c>
      <c r="B3552" s="36">
        <v>19.0</v>
      </c>
      <c r="C3552" s="37">
        <v>48841.0</v>
      </c>
      <c r="D3552" s="38" t="s">
        <v>306</v>
      </c>
      <c r="E3552" s="27" t="str">
        <f t="shared" si="1"/>
        <v>semaine n° 39</v>
      </c>
      <c r="G3552" s="46"/>
    </row>
    <row r="3553">
      <c r="A3553" s="35">
        <v>9.0</v>
      </c>
      <c r="B3553" s="36">
        <v>20.0</v>
      </c>
      <c r="C3553" s="37">
        <v>48842.0</v>
      </c>
      <c r="D3553" s="38" t="s">
        <v>307</v>
      </c>
      <c r="E3553" s="27" t="str">
        <f t="shared" si="1"/>
        <v>semaine n° 39</v>
      </c>
      <c r="G3553" s="46"/>
    </row>
    <row r="3554">
      <c r="A3554" s="35">
        <v>9.0</v>
      </c>
      <c r="B3554" s="36">
        <v>21.0</v>
      </c>
      <c r="C3554" s="37">
        <v>48843.0</v>
      </c>
      <c r="D3554" s="38" t="s">
        <v>308</v>
      </c>
      <c r="E3554" s="27" t="str">
        <f t="shared" si="1"/>
        <v>semaine n° 39</v>
      </c>
      <c r="G3554" s="46"/>
    </row>
    <row r="3555">
      <c r="A3555" s="35">
        <v>9.0</v>
      </c>
      <c r="B3555" s="36">
        <v>22.0</v>
      </c>
      <c r="C3555" s="37">
        <v>48844.0</v>
      </c>
      <c r="D3555" s="38" t="s">
        <v>309</v>
      </c>
      <c r="E3555" s="27" t="str">
        <f t="shared" si="1"/>
        <v>semaine n° 39</v>
      </c>
      <c r="G3555" s="46"/>
    </row>
    <row r="3556">
      <c r="A3556" s="35">
        <v>9.0</v>
      </c>
      <c r="B3556" s="36">
        <v>23.0</v>
      </c>
      <c r="C3556" s="37">
        <v>48845.0</v>
      </c>
      <c r="D3556" s="38" t="s">
        <v>310</v>
      </c>
      <c r="E3556" s="27" t="str">
        <f t="shared" si="1"/>
        <v>semaine n° 39</v>
      </c>
      <c r="G3556" s="46"/>
    </row>
    <row r="3557">
      <c r="A3557" s="35">
        <v>9.0</v>
      </c>
      <c r="B3557" s="36">
        <v>24.0</v>
      </c>
      <c r="C3557" s="37">
        <v>48846.0</v>
      </c>
      <c r="D3557" s="38" t="s">
        <v>311</v>
      </c>
      <c r="E3557" s="27" t="str">
        <f t="shared" si="1"/>
        <v>semaine n° 39</v>
      </c>
      <c r="G3557" s="46"/>
    </row>
    <row r="3558">
      <c r="A3558" s="35">
        <v>9.0</v>
      </c>
      <c r="B3558" s="36">
        <v>25.0</v>
      </c>
      <c r="C3558" s="37">
        <v>48847.0</v>
      </c>
      <c r="D3558" s="38" t="s">
        <v>312</v>
      </c>
      <c r="E3558" s="27" t="str">
        <f t="shared" si="1"/>
        <v>semaine n° 40</v>
      </c>
      <c r="G3558" s="46"/>
    </row>
    <row r="3559">
      <c r="A3559" s="35">
        <v>9.0</v>
      </c>
      <c r="B3559" s="36">
        <v>26.0</v>
      </c>
      <c r="C3559" s="37">
        <v>48848.0</v>
      </c>
      <c r="D3559" s="38" t="s">
        <v>313</v>
      </c>
      <c r="E3559" s="27" t="str">
        <f t="shared" si="1"/>
        <v>semaine n° 40</v>
      </c>
      <c r="G3559" s="46"/>
    </row>
    <row r="3560">
      <c r="A3560" s="35">
        <v>9.0</v>
      </c>
      <c r="B3560" s="36">
        <v>27.0</v>
      </c>
      <c r="C3560" s="37">
        <v>48849.0</v>
      </c>
      <c r="D3560" s="38" t="s">
        <v>71</v>
      </c>
      <c r="E3560" s="27" t="str">
        <f t="shared" si="1"/>
        <v>semaine n° 40</v>
      </c>
      <c r="G3560" s="46"/>
    </row>
    <row r="3561">
      <c r="A3561" s="35">
        <v>9.0</v>
      </c>
      <c r="B3561" s="36">
        <v>28.0</v>
      </c>
      <c r="C3561" s="37">
        <v>48850.0</v>
      </c>
      <c r="D3561" s="38" t="s">
        <v>314</v>
      </c>
      <c r="E3561" s="27" t="str">
        <f t="shared" si="1"/>
        <v>semaine n° 40</v>
      </c>
      <c r="G3561" s="46"/>
    </row>
    <row r="3562">
      <c r="A3562" s="35">
        <v>9.0</v>
      </c>
      <c r="B3562" s="36">
        <v>29.0</v>
      </c>
      <c r="C3562" s="37">
        <v>48851.0</v>
      </c>
      <c r="D3562" s="38" t="s">
        <v>315</v>
      </c>
      <c r="E3562" s="27" t="str">
        <f t="shared" si="1"/>
        <v>semaine n° 40</v>
      </c>
      <c r="G3562" s="46"/>
    </row>
    <row r="3563">
      <c r="A3563" s="35">
        <v>9.0</v>
      </c>
      <c r="B3563" s="36">
        <v>30.0</v>
      </c>
      <c r="C3563" s="37">
        <v>48852.0</v>
      </c>
      <c r="D3563" s="38" t="s">
        <v>316</v>
      </c>
      <c r="E3563" s="27" t="str">
        <f t="shared" si="1"/>
        <v>semaine n° 40</v>
      </c>
      <c r="G3563" s="46"/>
    </row>
    <row r="3564">
      <c r="A3564" s="35">
        <v>10.0</v>
      </c>
      <c r="B3564" s="36">
        <v>1.0</v>
      </c>
      <c r="C3564" s="37">
        <v>48853.0</v>
      </c>
      <c r="D3564" s="38" t="s">
        <v>317</v>
      </c>
      <c r="E3564" s="27" t="str">
        <f t="shared" si="1"/>
        <v>semaine n° 40</v>
      </c>
      <c r="G3564" s="46"/>
    </row>
    <row r="3565">
      <c r="A3565" s="35">
        <v>10.0</v>
      </c>
      <c r="B3565" s="36">
        <v>2.0</v>
      </c>
      <c r="C3565" s="37">
        <v>48854.0</v>
      </c>
      <c r="D3565" s="38" t="s">
        <v>318</v>
      </c>
      <c r="E3565" s="27" t="str">
        <f t="shared" si="1"/>
        <v>semaine n° 41</v>
      </c>
      <c r="G3565" s="46"/>
    </row>
    <row r="3566">
      <c r="A3566" s="35">
        <v>10.0</v>
      </c>
      <c r="B3566" s="36">
        <v>3.0</v>
      </c>
      <c r="C3566" s="37">
        <v>48855.0</v>
      </c>
      <c r="D3566" s="38" t="s">
        <v>319</v>
      </c>
      <c r="E3566" s="27" t="str">
        <f t="shared" si="1"/>
        <v>semaine n° 41</v>
      </c>
      <c r="G3566" s="46"/>
    </row>
    <row r="3567">
      <c r="A3567" s="35">
        <v>10.0</v>
      </c>
      <c r="B3567" s="36">
        <v>4.0</v>
      </c>
      <c r="C3567" s="37">
        <v>48856.0</v>
      </c>
      <c r="D3567" s="38" t="s">
        <v>73</v>
      </c>
      <c r="E3567" s="27" t="str">
        <f t="shared" si="1"/>
        <v>semaine n° 41</v>
      </c>
      <c r="G3567" s="46"/>
    </row>
    <row r="3568">
      <c r="A3568" s="35">
        <v>10.0</v>
      </c>
      <c r="B3568" s="36">
        <v>5.0</v>
      </c>
      <c r="C3568" s="37">
        <v>48857.0</v>
      </c>
      <c r="D3568" s="38" t="s">
        <v>320</v>
      </c>
      <c r="E3568" s="27" t="str">
        <f t="shared" si="1"/>
        <v>semaine n° 41</v>
      </c>
      <c r="G3568" s="46"/>
    </row>
    <row r="3569">
      <c r="A3569" s="35">
        <v>10.0</v>
      </c>
      <c r="B3569" s="36">
        <v>6.0</v>
      </c>
      <c r="C3569" s="37">
        <v>48858.0</v>
      </c>
      <c r="D3569" s="38" t="s">
        <v>321</v>
      </c>
      <c r="E3569" s="27" t="str">
        <f t="shared" si="1"/>
        <v>semaine n° 41</v>
      </c>
      <c r="G3569" s="46"/>
    </row>
    <row r="3570">
      <c r="A3570" s="35">
        <v>10.0</v>
      </c>
      <c r="B3570" s="36">
        <v>7.0</v>
      </c>
      <c r="C3570" s="37">
        <v>48859.0</v>
      </c>
      <c r="D3570" s="38" t="s">
        <v>322</v>
      </c>
      <c r="E3570" s="27" t="str">
        <f t="shared" si="1"/>
        <v>semaine n° 41</v>
      </c>
      <c r="G3570" s="46"/>
    </row>
    <row r="3571">
      <c r="A3571" s="35">
        <v>10.0</v>
      </c>
      <c r="B3571" s="36">
        <v>8.0</v>
      </c>
      <c r="C3571" s="37">
        <v>48860.0</v>
      </c>
      <c r="D3571" s="38" t="s">
        <v>323</v>
      </c>
      <c r="E3571" s="27" t="str">
        <f t="shared" si="1"/>
        <v>semaine n° 41</v>
      </c>
      <c r="G3571" s="46"/>
    </row>
    <row r="3572">
      <c r="A3572" s="35">
        <v>10.0</v>
      </c>
      <c r="B3572" s="36">
        <v>9.0</v>
      </c>
      <c r="C3572" s="37">
        <v>48861.0</v>
      </c>
      <c r="D3572" s="38" t="s">
        <v>324</v>
      </c>
      <c r="E3572" s="27" t="str">
        <f t="shared" si="1"/>
        <v>semaine n° 42</v>
      </c>
      <c r="G3572" s="46"/>
    </row>
    <row r="3573">
      <c r="A3573" s="35">
        <v>10.0</v>
      </c>
      <c r="B3573" s="36">
        <v>10.0</v>
      </c>
      <c r="C3573" s="47">
        <v>48862.0</v>
      </c>
      <c r="D3573" s="38" t="s">
        <v>325</v>
      </c>
      <c r="E3573" s="27" t="str">
        <f t="shared" si="1"/>
        <v>semaine n° 42</v>
      </c>
      <c r="G3573" s="46"/>
    </row>
    <row r="3574">
      <c r="A3574" s="35">
        <v>10.0</v>
      </c>
      <c r="B3574" s="36">
        <v>11.0</v>
      </c>
      <c r="C3574" s="47">
        <v>48863.0</v>
      </c>
      <c r="D3574" s="38" t="s">
        <v>326</v>
      </c>
      <c r="E3574" s="27" t="str">
        <f t="shared" si="1"/>
        <v>semaine n° 42</v>
      </c>
      <c r="G3574" s="46"/>
    </row>
    <row r="3575">
      <c r="A3575" s="35">
        <v>10.0</v>
      </c>
      <c r="B3575" s="36">
        <v>12.0</v>
      </c>
      <c r="C3575" s="47">
        <v>48864.0</v>
      </c>
      <c r="D3575" s="38" t="s">
        <v>327</v>
      </c>
      <c r="E3575" s="27" t="str">
        <f t="shared" si="1"/>
        <v>semaine n° 42</v>
      </c>
      <c r="G3575" s="46"/>
    </row>
    <row r="3576">
      <c r="A3576" s="35">
        <v>10.0</v>
      </c>
      <c r="B3576" s="36">
        <v>13.0</v>
      </c>
      <c r="C3576" s="47">
        <v>48865.0</v>
      </c>
      <c r="D3576" s="38" t="s">
        <v>328</v>
      </c>
      <c r="E3576" s="27" t="str">
        <f t="shared" si="1"/>
        <v>semaine n° 42</v>
      </c>
      <c r="G3576" s="46"/>
    </row>
    <row r="3577">
      <c r="A3577" s="35">
        <v>10.0</v>
      </c>
      <c r="B3577" s="36">
        <v>14.0</v>
      </c>
      <c r="C3577" s="47">
        <v>48866.0</v>
      </c>
      <c r="D3577" s="38" t="s">
        <v>329</v>
      </c>
      <c r="E3577" s="27" t="str">
        <f t="shared" si="1"/>
        <v>semaine n° 42</v>
      </c>
      <c r="G3577" s="46"/>
    </row>
    <row r="3578">
      <c r="A3578" s="35">
        <v>10.0</v>
      </c>
      <c r="B3578" s="36">
        <v>15.0</v>
      </c>
      <c r="C3578" s="47">
        <v>48867.0</v>
      </c>
      <c r="D3578" s="38" t="s">
        <v>330</v>
      </c>
      <c r="E3578" s="27" t="str">
        <f t="shared" si="1"/>
        <v>semaine n° 42</v>
      </c>
      <c r="G3578" s="46"/>
    </row>
    <row r="3579">
      <c r="A3579" s="35">
        <v>10.0</v>
      </c>
      <c r="B3579" s="36">
        <v>16.0</v>
      </c>
      <c r="C3579" s="47">
        <v>48868.0</v>
      </c>
      <c r="D3579" s="38" t="s">
        <v>331</v>
      </c>
      <c r="E3579" s="27" t="str">
        <f t="shared" si="1"/>
        <v>semaine n° 43</v>
      </c>
      <c r="G3579" s="46"/>
    </row>
    <row r="3580">
      <c r="A3580" s="35">
        <v>10.0</v>
      </c>
      <c r="B3580" s="36">
        <v>17.0</v>
      </c>
      <c r="C3580" s="47">
        <v>48869.0</v>
      </c>
      <c r="D3580" s="38" t="s">
        <v>332</v>
      </c>
      <c r="E3580" s="27" t="str">
        <f t="shared" si="1"/>
        <v>semaine n° 43</v>
      </c>
      <c r="G3580" s="46"/>
    </row>
    <row r="3581">
      <c r="A3581" s="35">
        <v>10.0</v>
      </c>
      <c r="B3581" s="36">
        <v>18.0</v>
      </c>
      <c r="C3581" s="47">
        <v>48870.0</v>
      </c>
      <c r="D3581" s="38" t="s">
        <v>333</v>
      </c>
      <c r="E3581" s="27" t="str">
        <f t="shared" si="1"/>
        <v>semaine n° 43</v>
      </c>
      <c r="G3581" s="46"/>
    </row>
    <row r="3582">
      <c r="A3582" s="35">
        <v>10.0</v>
      </c>
      <c r="B3582" s="36">
        <v>19.0</v>
      </c>
      <c r="C3582" s="47">
        <v>48871.0</v>
      </c>
      <c r="D3582" s="38" t="s">
        <v>334</v>
      </c>
      <c r="E3582" s="27" t="str">
        <f t="shared" si="1"/>
        <v>semaine n° 43</v>
      </c>
      <c r="G3582" s="46"/>
    </row>
    <row r="3583">
      <c r="A3583" s="35">
        <v>10.0</v>
      </c>
      <c r="B3583" s="36">
        <v>20.0</v>
      </c>
      <c r="C3583" s="47">
        <v>48872.0</v>
      </c>
      <c r="D3583" s="38" t="s">
        <v>335</v>
      </c>
      <c r="E3583" s="27" t="str">
        <f t="shared" si="1"/>
        <v>semaine n° 43</v>
      </c>
      <c r="G3583" s="46"/>
    </row>
    <row r="3584">
      <c r="A3584" s="35">
        <v>10.0</v>
      </c>
      <c r="B3584" s="36">
        <v>21.0</v>
      </c>
      <c r="C3584" s="47">
        <v>48873.0</v>
      </c>
      <c r="D3584" s="38" t="s">
        <v>336</v>
      </c>
      <c r="E3584" s="27" t="str">
        <f t="shared" si="1"/>
        <v>semaine n° 43</v>
      </c>
      <c r="G3584" s="46"/>
    </row>
    <row r="3585">
      <c r="A3585" s="35">
        <v>10.0</v>
      </c>
      <c r="B3585" s="36">
        <v>22.0</v>
      </c>
      <c r="C3585" s="47">
        <v>48874.0</v>
      </c>
      <c r="D3585" s="38" t="s">
        <v>337</v>
      </c>
      <c r="E3585" s="27" t="str">
        <f t="shared" si="1"/>
        <v>semaine n° 43</v>
      </c>
      <c r="G3585" s="46"/>
    </row>
    <row r="3586">
      <c r="A3586" s="35">
        <v>10.0</v>
      </c>
      <c r="B3586" s="36">
        <v>23.0</v>
      </c>
      <c r="C3586" s="47">
        <v>48875.0</v>
      </c>
      <c r="D3586" s="38" t="s">
        <v>117</v>
      </c>
      <c r="E3586" s="27" t="str">
        <f t="shared" si="1"/>
        <v>semaine n° 44</v>
      </c>
      <c r="G3586" s="46"/>
    </row>
    <row r="3587">
      <c r="A3587" s="35">
        <v>10.0</v>
      </c>
      <c r="B3587" s="36">
        <v>24.0</v>
      </c>
      <c r="C3587" s="47">
        <v>48876.0</v>
      </c>
      <c r="D3587" s="38" t="s">
        <v>338</v>
      </c>
      <c r="E3587" s="27" t="str">
        <f t="shared" si="1"/>
        <v>semaine n° 44</v>
      </c>
      <c r="G3587" s="46"/>
    </row>
    <row r="3588">
      <c r="A3588" s="35">
        <v>10.0</v>
      </c>
      <c r="B3588" s="36">
        <v>25.0</v>
      </c>
      <c r="C3588" s="47">
        <v>48877.0</v>
      </c>
      <c r="D3588" s="38" t="s">
        <v>339</v>
      </c>
      <c r="E3588" s="27" t="str">
        <f t="shared" si="1"/>
        <v>semaine n° 44</v>
      </c>
      <c r="G3588" s="46"/>
    </row>
    <row r="3589">
      <c r="A3589" s="35">
        <v>10.0</v>
      </c>
      <c r="B3589" s="36">
        <v>26.0</v>
      </c>
      <c r="C3589" s="47">
        <v>48878.0</v>
      </c>
      <c r="D3589" s="38" t="s">
        <v>340</v>
      </c>
      <c r="E3589" s="27" t="str">
        <f t="shared" si="1"/>
        <v>semaine n° 44</v>
      </c>
      <c r="G3589" s="46"/>
    </row>
    <row r="3590">
      <c r="A3590" s="35">
        <v>10.0</v>
      </c>
      <c r="B3590" s="36">
        <v>27.0</v>
      </c>
      <c r="C3590" s="47">
        <v>48879.0</v>
      </c>
      <c r="D3590" s="38" t="s">
        <v>341</v>
      </c>
      <c r="E3590" s="27" t="str">
        <f t="shared" si="1"/>
        <v>semaine n° 44</v>
      </c>
      <c r="G3590" s="46"/>
    </row>
    <row r="3591">
      <c r="A3591" s="35">
        <v>10.0</v>
      </c>
      <c r="B3591" s="36">
        <v>28.0</v>
      </c>
      <c r="C3591" s="47">
        <v>48880.0</v>
      </c>
      <c r="D3591" s="38" t="s">
        <v>342</v>
      </c>
      <c r="E3591" s="27" t="str">
        <f t="shared" si="1"/>
        <v>semaine n° 44</v>
      </c>
      <c r="G3591" s="46"/>
    </row>
    <row r="3592">
      <c r="A3592" s="35">
        <v>10.0</v>
      </c>
      <c r="B3592" s="36">
        <v>29.0</v>
      </c>
      <c r="C3592" s="47">
        <v>48881.0</v>
      </c>
      <c r="D3592" s="38" t="s">
        <v>343</v>
      </c>
      <c r="E3592" s="27" t="str">
        <f t="shared" si="1"/>
        <v>semaine n° 44</v>
      </c>
      <c r="G3592" s="46"/>
    </row>
    <row r="3593">
      <c r="A3593" s="35">
        <v>10.0</v>
      </c>
      <c r="B3593" s="36">
        <v>30.0</v>
      </c>
      <c r="C3593" s="47">
        <v>48882.0</v>
      </c>
      <c r="D3593" s="38" t="s">
        <v>344</v>
      </c>
      <c r="E3593" s="27" t="str">
        <f t="shared" si="1"/>
        <v>semaine n° 45</v>
      </c>
      <c r="G3593" s="46"/>
    </row>
    <row r="3594">
      <c r="A3594" s="35">
        <v>10.0</v>
      </c>
      <c r="B3594" s="36">
        <v>31.0</v>
      </c>
      <c r="C3594" s="47">
        <v>48883.0</v>
      </c>
      <c r="D3594" s="38" t="s">
        <v>345</v>
      </c>
      <c r="E3594" s="27" t="str">
        <f t="shared" si="1"/>
        <v>semaine n° 45</v>
      </c>
      <c r="G3594" s="46"/>
    </row>
    <row r="3595">
      <c r="A3595" s="35">
        <v>11.0</v>
      </c>
      <c r="B3595" s="36">
        <v>1.0</v>
      </c>
      <c r="C3595" s="37">
        <v>48884.0</v>
      </c>
      <c r="D3595" s="38" t="s">
        <v>41</v>
      </c>
      <c r="E3595" s="27" t="str">
        <f t="shared" si="1"/>
        <v>semaine n° 45</v>
      </c>
      <c r="G3595" s="46"/>
    </row>
    <row r="3596">
      <c r="A3596" s="35">
        <v>11.0</v>
      </c>
      <c r="B3596" s="36">
        <v>2.0</v>
      </c>
      <c r="C3596" s="37">
        <v>48885.0</v>
      </c>
      <c r="D3596" s="38" t="s">
        <v>346</v>
      </c>
      <c r="E3596" s="27" t="str">
        <f t="shared" si="1"/>
        <v>semaine n° 45</v>
      </c>
      <c r="G3596" s="46"/>
    </row>
    <row r="3597">
      <c r="A3597" s="35">
        <v>11.0</v>
      </c>
      <c r="B3597" s="36">
        <v>3.0</v>
      </c>
      <c r="C3597" s="37">
        <v>48886.0</v>
      </c>
      <c r="D3597" s="38" t="s">
        <v>347</v>
      </c>
      <c r="E3597" s="27" t="str">
        <f t="shared" si="1"/>
        <v>semaine n° 45</v>
      </c>
      <c r="G3597" s="46"/>
    </row>
    <row r="3598">
      <c r="A3598" s="35">
        <v>11.0</v>
      </c>
      <c r="B3598" s="36">
        <v>4.0</v>
      </c>
      <c r="C3598" s="37">
        <v>48887.0</v>
      </c>
      <c r="D3598" s="38" t="s">
        <v>111</v>
      </c>
      <c r="E3598" s="27" t="str">
        <f t="shared" si="1"/>
        <v>semaine n° 45</v>
      </c>
      <c r="G3598" s="46"/>
    </row>
    <row r="3599">
      <c r="A3599" s="35">
        <v>11.0</v>
      </c>
      <c r="B3599" s="36">
        <v>5.0</v>
      </c>
      <c r="C3599" s="37">
        <v>48888.0</v>
      </c>
      <c r="D3599" s="38" t="s">
        <v>348</v>
      </c>
      <c r="E3599" s="27" t="str">
        <f t="shared" si="1"/>
        <v>semaine n° 45</v>
      </c>
      <c r="G3599" s="46"/>
    </row>
    <row r="3600">
      <c r="A3600" s="35">
        <v>11.0</v>
      </c>
      <c r="B3600" s="36">
        <v>6.0</v>
      </c>
      <c r="C3600" s="37">
        <v>48889.0</v>
      </c>
      <c r="D3600" s="38" t="s">
        <v>349</v>
      </c>
      <c r="E3600" s="27" t="str">
        <f t="shared" si="1"/>
        <v>semaine n° 46</v>
      </c>
      <c r="G3600" s="46"/>
    </row>
    <row r="3601">
      <c r="A3601" s="35">
        <v>11.0</v>
      </c>
      <c r="B3601" s="36">
        <v>7.0</v>
      </c>
      <c r="C3601" s="37">
        <v>48890.0</v>
      </c>
      <c r="D3601" s="38" t="s">
        <v>350</v>
      </c>
      <c r="E3601" s="27" t="str">
        <f t="shared" si="1"/>
        <v>semaine n° 46</v>
      </c>
      <c r="G3601" s="46"/>
    </row>
    <row r="3602">
      <c r="A3602" s="35">
        <v>11.0</v>
      </c>
      <c r="B3602" s="36">
        <v>8.0</v>
      </c>
      <c r="C3602" s="37">
        <v>48891.0</v>
      </c>
      <c r="D3602" s="38" t="s">
        <v>351</v>
      </c>
      <c r="E3602" s="27" t="str">
        <f t="shared" si="1"/>
        <v>semaine n° 46</v>
      </c>
      <c r="G3602" s="46"/>
    </row>
    <row r="3603">
      <c r="A3603" s="35">
        <v>11.0</v>
      </c>
      <c r="B3603" s="36">
        <v>9.0</v>
      </c>
      <c r="C3603" s="37">
        <v>48892.0</v>
      </c>
      <c r="D3603" s="38" t="s">
        <v>352</v>
      </c>
      <c r="E3603" s="27" t="str">
        <f t="shared" si="1"/>
        <v>semaine n° 46</v>
      </c>
      <c r="G3603" s="46"/>
    </row>
    <row r="3604">
      <c r="A3604" s="35">
        <v>11.0</v>
      </c>
      <c r="B3604" s="36">
        <v>10.0</v>
      </c>
      <c r="C3604" s="47">
        <v>48893.0</v>
      </c>
      <c r="D3604" s="38" t="s">
        <v>353</v>
      </c>
      <c r="E3604" s="27" t="str">
        <f t="shared" si="1"/>
        <v>semaine n° 46</v>
      </c>
      <c r="G3604" s="46"/>
    </row>
    <row r="3605">
      <c r="A3605" s="35">
        <v>11.0</v>
      </c>
      <c r="B3605" s="36">
        <v>11.0</v>
      </c>
      <c r="C3605" s="47">
        <v>48894.0</v>
      </c>
      <c r="D3605" s="38" t="s">
        <v>354</v>
      </c>
      <c r="E3605" s="27" t="str">
        <f t="shared" si="1"/>
        <v>semaine n° 46</v>
      </c>
      <c r="G3605" s="46"/>
    </row>
    <row r="3606">
      <c r="A3606" s="35">
        <v>11.0</v>
      </c>
      <c r="B3606" s="36">
        <v>12.0</v>
      </c>
      <c r="C3606" s="47">
        <v>48895.0</v>
      </c>
      <c r="D3606" s="38" t="s">
        <v>355</v>
      </c>
      <c r="E3606" s="27" t="str">
        <f t="shared" si="1"/>
        <v>semaine n° 46</v>
      </c>
      <c r="G3606" s="46"/>
    </row>
    <row r="3607">
      <c r="A3607" s="35">
        <v>11.0</v>
      </c>
      <c r="B3607" s="36">
        <v>13.0</v>
      </c>
      <c r="C3607" s="47">
        <v>48896.0</v>
      </c>
      <c r="D3607" s="38" t="s">
        <v>356</v>
      </c>
      <c r="E3607" s="27" t="str">
        <f t="shared" si="1"/>
        <v>semaine n° 47</v>
      </c>
      <c r="G3607" s="46"/>
    </row>
    <row r="3608">
      <c r="A3608" s="35">
        <v>11.0</v>
      </c>
      <c r="B3608" s="36">
        <v>14.0</v>
      </c>
      <c r="C3608" s="47">
        <v>48897.0</v>
      </c>
      <c r="D3608" s="38" t="s">
        <v>357</v>
      </c>
      <c r="E3608" s="27" t="str">
        <f t="shared" si="1"/>
        <v>semaine n° 47</v>
      </c>
      <c r="G3608" s="46"/>
    </row>
    <row r="3609">
      <c r="A3609" s="35">
        <v>11.0</v>
      </c>
      <c r="B3609" s="36">
        <v>15.0</v>
      </c>
      <c r="C3609" s="47">
        <v>48898.0</v>
      </c>
      <c r="D3609" s="38" t="s">
        <v>358</v>
      </c>
      <c r="E3609" s="27" t="str">
        <f t="shared" si="1"/>
        <v>semaine n° 47</v>
      </c>
      <c r="G3609" s="46"/>
    </row>
    <row r="3610">
      <c r="A3610" s="35">
        <v>11.0</v>
      </c>
      <c r="B3610" s="36">
        <v>16.0</v>
      </c>
      <c r="C3610" s="47">
        <v>48899.0</v>
      </c>
      <c r="D3610" s="38" t="s">
        <v>359</v>
      </c>
      <c r="E3610" s="27" t="str">
        <f t="shared" si="1"/>
        <v>semaine n° 47</v>
      </c>
      <c r="G3610" s="46"/>
    </row>
    <row r="3611">
      <c r="A3611" s="35">
        <v>11.0</v>
      </c>
      <c r="B3611" s="36">
        <v>17.0</v>
      </c>
      <c r="C3611" s="47">
        <v>48900.0</v>
      </c>
      <c r="D3611" s="38" t="s">
        <v>360</v>
      </c>
      <c r="E3611" s="27" t="str">
        <f t="shared" si="1"/>
        <v>semaine n° 47</v>
      </c>
      <c r="G3611" s="46"/>
    </row>
    <row r="3612">
      <c r="A3612" s="35">
        <v>11.0</v>
      </c>
      <c r="B3612" s="36">
        <v>18.0</v>
      </c>
      <c r="C3612" s="47">
        <v>48901.0</v>
      </c>
      <c r="D3612" s="38" t="s">
        <v>361</v>
      </c>
      <c r="E3612" s="27" t="str">
        <f t="shared" si="1"/>
        <v>semaine n° 47</v>
      </c>
      <c r="G3612" s="46"/>
    </row>
    <row r="3613">
      <c r="A3613" s="35">
        <v>11.0</v>
      </c>
      <c r="B3613" s="36">
        <v>19.0</v>
      </c>
      <c r="C3613" s="47">
        <v>48902.0</v>
      </c>
      <c r="D3613" s="38" t="s">
        <v>362</v>
      </c>
      <c r="E3613" s="27" t="str">
        <f t="shared" si="1"/>
        <v>semaine n° 47</v>
      </c>
      <c r="G3613" s="46"/>
    </row>
    <row r="3614">
      <c r="A3614" s="35">
        <v>11.0</v>
      </c>
      <c r="B3614" s="36">
        <v>20.0</v>
      </c>
      <c r="C3614" s="47">
        <v>48903.0</v>
      </c>
      <c r="D3614" s="38" t="s">
        <v>363</v>
      </c>
      <c r="E3614" s="27" t="str">
        <f t="shared" si="1"/>
        <v>semaine n° 48</v>
      </c>
      <c r="G3614" s="46"/>
    </row>
    <row r="3615">
      <c r="A3615" s="35">
        <v>11.0</v>
      </c>
      <c r="B3615" s="36">
        <v>21.0</v>
      </c>
      <c r="C3615" s="47">
        <v>48904.0</v>
      </c>
      <c r="D3615" s="38" t="s">
        <v>364</v>
      </c>
      <c r="E3615" s="27" t="str">
        <f t="shared" si="1"/>
        <v>semaine n° 48</v>
      </c>
      <c r="G3615" s="46"/>
    </row>
    <row r="3616">
      <c r="A3616" s="35">
        <v>11.0</v>
      </c>
      <c r="B3616" s="36">
        <v>22.0</v>
      </c>
      <c r="C3616" s="47">
        <v>48905.0</v>
      </c>
      <c r="D3616" s="38" t="s">
        <v>365</v>
      </c>
      <c r="E3616" s="27" t="str">
        <f t="shared" si="1"/>
        <v>semaine n° 48</v>
      </c>
      <c r="G3616" s="46"/>
    </row>
    <row r="3617">
      <c r="A3617" s="35">
        <v>11.0</v>
      </c>
      <c r="B3617" s="36">
        <v>23.0</v>
      </c>
      <c r="C3617" s="47">
        <v>48906.0</v>
      </c>
      <c r="D3617" s="38" t="s">
        <v>366</v>
      </c>
      <c r="E3617" s="27" t="str">
        <f t="shared" si="1"/>
        <v>semaine n° 48</v>
      </c>
      <c r="G3617" s="46"/>
    </row>
    <row r="3618">
      <c r="A3618" s="35">
        <v>11.0</v>
      </c>
      <c r="B3618" s="36">
        <v>24.0</v>
      </c>
      <c r="C3618" s="47">
        <v>48907.0</v>
      </c>
      <c r="D3618" s="38" t="s">
        <v>367</v>
      </c>
      <c r="E3618" s="27" t="str">
        <f t="shared" si="1"/>
        <v>semaine n° 48</v>
      </c>
      <c r="G3618" s="46"/>
    </row>
    <row r="3619">
      <c r="A3619" s="35">
        <v>11.0</v>
      </c>
      <c r="B3619" s="36">
        <v>25.0</v>
      </c>
      <c r="C3619" s="47">
        <v>48908.0</v>
      </c>
      <c r="D3619" s="38" t="s">
        <v>133</v>
      </c>
      <c r="E3619" s="27" t="str">
        <f t="shared" si="1"/>
        <v>semaine n° 48</v>
      </c>
      <c r="G3619" s="46"/>
    </row>
    <row r="3620">
      <c r="A3620" s="35">
        <v>11.0</v>
      </c>
      <c r="B3620" s="36">
        <v>26.0</v>
      </c>
      <c r="C3620" s="47">
        <v>48909.0</v>
      </c>
      <c r="D3620" s="38" t="s">
        <v>368</v>
      </c>
      <c r="E3620" s="27" t="str">
        <f t="shared" si="1"/>
        <v>semaine n° 48</v>
      </c>
      <c r="G3620" s="46"/>
    </row>
    <row r="3621">
      <c r="A3621" s="35">
        <v>11.0</v>
      </c>
      <c r="B3621" s="36">
        <v>27.0</v>
      </c>
      <c r="C3621" s="47">
        <v>48910.0</v>
      </c>
      <c r="D3621" s="38" t="s">
        <v>369</v>
      </c>
      <c r="E3621" s="27" t="str">
        <f t="shared" si="1"/>
        <v>semaine n° 49</v>
      </c>
      <c r="G3621" s="46"/>
    </row>
    <row r="3622">
      <c r="A3622" s="35">
        <v>11.0</v>
      </c>
      <c r="B3622" s="36">
        <v>28.0</v>
      </c>
      <c r="C3622" s="47">
        <v>48911.0</v>
      </c>
      <c r="D3622" s="38" t="s">
        <v>252</v>
      </c>
      <c r="E3622" s="27" t="str">
        <f t="shared" si="1"/>
        <v>semaine n° 49</v>
      </c>
      <c r="G3622" s="46"/>
    </row>
    <row r="3623">
      <c r="A3623" s="35">
        <v>11.0</v>
      </c>
      <c r="B3623" s="36">
        <v>29.0</v>
      </c>
      <c r="C3623" s="47">
        <v>48912.0</v>
      </c>
      <c r="D3623" s="38" t="s">
        <v>370</v>
      </c>
      <c r="E3623" s="27" t="str">
        <f t="shared" si="1"/>
        <v>semaine n° 49</v>
      </c>
      <c r="G3623" s="46"/>
    </row>
    <row r="3624">
      <c r="A3624" s="35">
        <v>11.0</v>
      </c>
      <c r="B3624" s="36">
        <v>30.0</v>
      </c>
      <c r="C3624" s="47">
        <v>48913.0</v>
      </c>
      <c r="D3624" s="38" t="s">
        <v>371</v>
      </c>
      <c r="E3624" s="27" t="str">
        <f t="shared" si="1"/>
        <v>semaine n° 49</v>
      </c>
      <c r="G3624" s="46"/>
    </row>
    <row r="3625">
      <c r="A3625" s="35">
        <v>12.0</v>
      </c>
      <c r="B3625" s="36">
        <v>1.0</v>
      </c>
      <c r="C3625" s="37">
        <v>48914.0</v>
      </c>
      <c r="D3625" s="38" t="s">
        <v>372</v>
      </c>
      <c r="E3625" s="27" t="str">
        <f t="shared" si="1"/>
        <v>semaine n° 49</v>
      </c>
      <c r="G3625" s="46"/>
    </row>
    <row r="3626">
      <c r="A3626" s="35">
        <v>12.0</v>
      </c>
      <c r="B3626" s="36">
        <v>2.0</v>
      </c>
      <c r="C3626" s="37">
        <v>48915.0</v>
      </c>
      <c r="D3626" s="38" t="s">
        <v>373</v>
      </c>
      <c r="E3626" s="27" t="str">
        <f t="shared" si="1"/>
        <v>semaine n° 49</v>
      </c>
      <c r="G3626" s="46"/>
    </row>
    <row r="3627">
      <c r="A3627" s="35">
        <v>12.0</v>
      </c>
      <c r="B3627" s="36">
        <v>3.0</v>
      </c>
      <c r="C3627" s="37">
        <v>48916.0</v>
      </c>
      <c r="D3627" s="38" t="s">
        <v>374</v>
      </c>
      <c r="E3627" s="27" t="str">
        <f t="shared" si="1"/>
        <v>semaine n° 49</v>
      </c>
      <c r="G3627" s="46"/>
    </row>
    <row r="3628">
      <c r="A3628" s="35">
        <v>12.0</v>
      </c>
      <c r="B3628" s="36">
        <v>4.0</v>
      </c>
      <c r="C3628" s="37">
        <v>48917.0</v>
      </c>
      <c r="D3628" s="38" t="s">
        <v>375</v>
      </c>
      <c r="E3628" s="27" t="str">
        <f t="shared" si="1"/>
        <v>semaine n° 50</v>
      </c>
      <c r="G3628" s="46"/>
    </row>
    <row r="3629">
      <c r="A3629" s="35">
        <v>12.0</v>
      </c>
      <c r="B3629" s="36">
        <v>5.0</v>
      </c>
      <c r="C3629" s="37">
        <v>48918.0</v>
      </c>
      <c r="D3629" s="38" t="s">
        <v>376</v>
      </c>
      <c r="E3629" s="27" t="str">
        <f t="shared" si="1"/>
        <v>semaine n° 50</v>
      </c>
      <c r="G3629" s="46"/>
    </row>
    <row r="3630">
      <c r="A3630" s="35">
        <v>12.0</v>
      </c>
      <c r="B3630" s="36">
        <v>6.0</v>
      </c>
      <c r="C3630" s="37">
        <v>48919.0</v>
      </c>
      <c r="D3630" s="38" t="s">
        <v>377</v>
      </c>
      <c r="E3630" s="27" t="str">
        <f t="shared" si="1"/>
        <v>semaine n° 50</v>
      </c>
      <c r="G3630" s="46"/>
    </row>
    <row r="3631">
      <c r="A3631" s="35">
        <v>12.0</v>
      </c>
      <c r="B3631" s="36">
        <v>7.0</v>
      </c>
      <c r="C3631" s="37">
        <v>48920.0</v>
      </c>
      <c r="D3631" s="38" t="s">
        <v>378</v>
      </c>
      <c r="E3631" s="27" t="str">
        <f t="shared" si="1"/>
        <v>semaine n° 50</v>
      </c>
      <c r="G3631" s="46"/>
    </row>
    <row r="3632">
      <c r="A3632" s="35">
        <v>12.0</v>
      </c>
      <c r="B3632" s="36">
        <v>8.0</v>
      </c>
      <c r="C3632" s="37">
        <v>48921.0</v>
      </c>
      <c r="D3632" s="38" t="s">
        <v>379</v>
      </c>
      <c r="E3632" s="27" t="str">
        <f t="shared" si="1"/>
        <v>semaine n° 50</v>
      </c>
      <c r="G3632" s="46"/>
    </row>
    <row r="3633">
      <c r="A3633" s="35">
        <v>12.0</v>
      </c>
      <c r="B3633" s="36">
        <v>9.0</v>
      </c>
      <c r="C3633" s="37">
        <v>48922.0</v>
      </c>
      <c r="D3633" s="38" t="s">
        <v>380</v>
      </c>
      <c r="E3633" s="27" t="str">
        <f t="shared" si="1"/>
        <v>semaine n° 50</v>
      </c>
      <c r="G3633" s="46"/>
    </row>
    <row r="3634">
      <c r="A3634" s="35">
        <v>12.0</v>
      </c>
      <c r="B3634" s="36">
        <v>10.0</v>
      </c>
      <c r="C3634" s="47">
        <v>48923.0</v>
      </c>
      <c r="D3634" s="38" t="s">
        <v>381</v>
      </c>
      <c r="E3634" s="27" t="str">
        <f t="shared" si="1"/>
        <v>semaine n° 50</v>
      </c>
      <c r="G3634" s="46"/>
    </row>
    <row r="3635">
      <c r="A3635" s="35">
        <v>12.0</v>
      </c>
      <c r="B3635" s="36">
        <v>11.0</v>
      </c>
      <c r="C3635" s="47">
        <v>48924.0</v>
      </c>
      <c r="D3635" s="38" t="s">
        <v>382</v>
      </c>
      <c r="E3635" s="27" t="str">
        <f t="shared" si="1"/>
        <v>semaine n° 51</v>
      </c>
      <c r="G3635" s="46"/>
    </row>
    <row r="3636">
      <c r="A3636" s="35">
        <v>12.0</v>
      </c>
      <c r="B3636" s="36">
        <v>12.0</v>
      </c>
      <c r="C3636" s="47">
        <v>48925.0</v>
      </c>
      <c r="D3636" s="38" t="s">
        <v>383</v>
      </c>
      <c r="E3636" s="27" t="str">
        <f t="shared" si="1"/>
        <v>semaine n° 51</v>
      </c>
      <c r="G3636" s="46"/>
    </row>
    <row r="3637">
      <c r="A3637" s="35">
        <v>12.0</v>
      </c>
      <c r="B3637" s="36">
        <v>13.0</v>
      </c>
      <c r="C3637" s="47">
        <v>48926.0</v>
      </c>
      <c r="D3637" s="38" t="s">
        <v>384</v>
      </c>
      <c r="E3637" s="27" t="str">
        <f t="shared" si="1"/>
        <v>semaine n° 51</v>
      </c>
      <c r="G3637" s="46"/>
    </row>
    <row r="3638">
      <c r="A3638" s="35">
        <v>12.0</v>
      </c>
      <c r="B3638" s="36">
        <v>14.0</v>
      </c>
      <c r="C3638" s="47">
        <v>48927.0</v>
      </c>
      <c r="D3638" s="38" t="s">
        <v>385</v>
      </c>
      <c r="E3638" s="27" t="str">
        <f t="shared" si="1"/>
        <v>semaine n° 51</v>
      </c>
      <c r="G3638" s="46"/>
    </row>
    <row r="3639">
      <c r="A3639" s="35">
        <v>12.0</v>
      </c>
      <c r="B3639" s="36">
        <v>15.0</v>
      </c>
      <c r="C3639" s="47">
        <v>48928.0</v>
      </c>
      <c r="D3639" s="38" t="s">
        <v>386</v>
      </c>
      <c r="E3639" s="27" t="str">
        <f t="shared" si="1"/>
        <v>semaine n° 51</v>
      </c>
      <c r="G3639" s="46"/>
    </row>
    <row r="3640">
      <c r="A3640" s="35">
        <v>12.0</v>
      </c>
      <c r="B3640" s="36">
        <v>16.0</v>
      </c>
      <c r="C3640" s="47">
        <v>48929.0</v>
      </c>
      <c r="D3640" s="38" t="s">
        <v>387</v>
      </c>
      <c r="E3640" s="27" t="str">
        <f t="shared" si="1"/>
        <v>semaine n° 51</v>
      </c>
      <c r="G3640" s="46"/>
    </row>
    <row r="3641">
      <c r="A3641" s="35">
        <v>12.0</v>
      </c>
      <c r="B3641" s="36">
        <v>17.0</v>
      </c>
      <c r="C3641" s="47">
        <v>48930.0</v>
      </c>
      <c r="D3641" s="38" t="s">
        <v>388</v>
      </c>
      <c r="E3641" s="27" t="str">
        <f t="shared" si="1"/>
        <v>semaine n° 51</v>
      </c>
      <c r="G3641" s="46"/>
    </row>
    <row r="3642">
      <c r="A3642" s="35">
        <v>12.0</v>
      </c>
      <c r="B3642" s="36">
        <v>18.0</v>
      </c>
      <c r="C3642" s="47">
        <v>48931.0</v>
      </c>
      <c r="D3642" s="38" t="s">
        <v>389</v>
      </c>
      <c r="E3642" s="27" t="str">
        <f t="shared" si="1"/>
        <v>semaine n° 52</v>
      </c>
      <c r="G3642" s="46"/>
    </row>
    <row r="3643">
      <c r="A3643" s="35">
        <v>12.0</v>
      </c>
      <c r="B3643" s="36">
        <v>19.0</v>
      </c>
      <c r="C3643" s="47">
        <v>48932.0</v>
      </c>
      <c r="D3643" s="38" t="s">
        <v>390</v>
      </c>
      <c r="E3643" s="27" t="str">
        <f t="shared" si="1"/>
        <v>semaine n° 52</v>
      </c>
      <c r="G3643" s="46"/>
    </row>
    <row r="3644">
      <c r="A3644" s="35">
        <v>12.0</v>
      </c>
      <c r="B3644" s="36">
        <v>20.0</v>
      </c>
      <c r="C3644" s="47">
        <v>48933.0</v>
      </c>
      <c r="D3644" s="38" t="s">
        <v>391</v>
      </c>
      <c r="E3644" s="27" t="str">
        <f t="shared" si="1"/>
        <v>semaine n° 52</v>
      </c>
      <c r="G3644" s="46"/>
    </row>
    <row r="3645">
      <c r="A3645" s="35">
        <v>12.0</v>
      </c>
      <c r="B3645" s="36">
        <v>21.0</v>
      </c>
      <c r="C3645" s="47">
        <v>48934.0</v>
      </c>
      <c r="D3645" s="38" t="s">
        <v>380</v>
      </c>
      <c r="E3645" s="27" t="str">
        <f t="shared" si="1"/>
        <v>semaine n° 52</v>
      </c>
      <c r="G3645" s="46"/>
    </row>
    <row r="3646">
      <c r="A3646" s="35">
        <v>12.0</v>
      </c>
      <c r="B3646" s="36">
        <v>22.0</v>
      </c>
      <c r="C3646" s="47">
        <v>48935.0</v>
      </c>
      <c r="D3646" s="38" t="s">
        <v>392</v>
      </c>
      <c r="E3646" s="27" t="str">
        <f t="shared" si="1"/>
        <v>semaine n° 52</v>
      </c>
      <c r="G3646" s="46"/>
    </row>
    <row r="3647">
      <c r="A3647" s="35">
        <v>12.0</v>
      </c>
      <c r="B3647" s="36">
        <v>23.0</v>
      </c>
      <c r="C3647" s="47">
        <v>48936.0</v>
      </c>
      <c r="D3647" s="38" t="s">
        <v>393</v>
      </c>
      <c r="E3647" s="27" t="str">
        <f t="shared" si="1"/>
        <v>semaine n° 52</v>
      </c>
      <c r="G3647" s="46"/>
    </row>
    <row r="3648">
      <c r="A3648" s="35">
        <v>12.0</v>
      </c>
      <c r="B3648" s="36">
        <v>24.0</v>
      </c>
      <c r="C3648" s="47">
        <v>48937.0</v>
      </c>
      <c r="D3648" s="38" t="s">
        <v>394</v>
      </c>
      <c r="E3648" s="27" t="str">
        <f t="shared" si="1"/>
        <v>semaine n° 52</v>
      </c>
      <c r="G3648" s="46"/>
    </row>
    <row r="3649">
      <c r="A3649" s="35">
        <v>12.0</v>
      </c>
      <c r="B3649" s="36">
        <v>25.0</v>
      </c>
      <c r="C3649" s="47">
        <v>48938.0</v>
      </c>
      <c r="D3649" s="38" t="s">
        <v>395</v>
      </c>
      <c r="E3649" s="27" t="str">
        <f t="shared" si="1"/>
        <v>semaine n° 53</v>
      </c>
      <c r="G3649" s="46"/>
    </row>
    <row r="3650">
      <c r="A3650" s="35">
        <v>12.0</v>
      </c>
      <c r="B3650" s="36">
        <v>26.0</v>
      </c>
      <c r="C3650" s="47">
        <v>48939.0</v>
      </c>
      <c r="D3650" s="38" t="s">
        <v>396</v>
      </c>
      <c r="E3650" s="27" t="str">
        <f t="shared" si="1"/>
        <v>semaine n° 53</v>
      </c>
      <c r="G3650" s="46"/>
    </row>
    <row r="3651">
      <c r="A3651" s="35">
        <v>12.0</v>
      </c>
      <c r="B3651" s="36">
        <v>27.0</v>
      </c>
      <c r="C3651" s="47">
        <v>48940.0</v>
      </c>
      <c r="D3651" s="38" t="s">
        <v>117</v>
      </c>
      <c r="E3651" s="27" t="str">
        <f t="shared" si="1"/>
        <v>semaine n° 53</v>
      </c>
      <c r="G3651" s="46"/>
    </row>
    <row r="3652">
      <c r="A3652" s="35">
        <v>12.0</v>
      </c>
      <c r="B3652" s="36">
        <v>28.0</v>
      </c>
      <c r="C3652" s="47">
        <v>48941.0</v>
      </c>
      <c r="D3652" s="38" t="s">
        <v>397</v>
      </c>
      <c r="E3652" s="27" t="str">
        <f t="shared" si="1"/>
        <v>semaine n° 53</v>
      </c>
      <c r="G3652" s="46"/>
    </row>
    <row r="3653">
      <c r="A3653" s="35">
        <v>12.0</v>
      </c>
      <c r="B3653" s="36">
        <v>29.0</v>
      </c>
      <c r="C3653" s="47">
        <v>48942.0</v>
      </c>
      <c r="D3653" s="38" t="s">
        <v>398</v>
      </c>
      <c r="E3653" s="27" t="str">
        <f t="shared" si="1"/>
        <v>semaine n° 53</v>
      </c>
      <c r="G3653" s="46"/>
    </row>
    <row r="3654">
      <c r="A3654" s="35">
        <v>12.0</v>
      </c>
      <c r="B3654" s="36">
        <v>30.0</v>
      </c>
      <c r="C3654" s="47">
        <v>48943.0</v>
      </c>
      <c r="D3654" s="38" t="s">
        <v>399</v>
      </c>
      <c r="E3654" s="27" t="str">
        <f t="shared" si="1"/>
        <v>semaine n° 53</v>
      </c>
      <c r="G3654" s="46"/>
    </row>
    <row r="3655">
      <c r="A3655" s="35">
        <v>12.0</v>
      </c>
      <c r="B3655" s="36">
        <v>31.0</v>
      </c>
      <c r="C3655" s="47">
        <v>48944.0</v>
      </c>
      <c r="D3655" s="38" t="s">
        <v>400</v>
      </c>
      <c r="E3655" s="27" t="str">
        <f t="shared" si="1"/>
        <v>semaine n° 53</v>
      </c>
      <c r="G3655" s="46"/>
    </row>
    <row r="3656">
      <c r="A3656" s="35">
        <v>1.0</v>
      </c>
      <c r="B3656" s="36">
        <v>1.0</v>
      </c>
      <c r="C3656" s="37">
        <v>48945.0</v>
      </c>
      <c r="D3656" s="38" t="s">
        <v>12</v>
      </c>
      <c r="E3656" s="27" t="str">
        <f t="shared" si="1"/>
        <v>semaine n° 1</v>
      </c>
      <c r="G3656" s="46"/>
    </row>
    <row r="3657">
      <c r="A3657" s="35">
        <v>1.0</v>
      </c>
      <c r="B3657" s="36">
        <v>2.0</v>
      </c>
      <c r="C3657" s="37">
        <v>48946.0</v>
      </c>
      <c r="D3657" s="38" t="s">
        <v>16</v>
      </c>
      <c r="E3657" s="27" t="str">
        <f t="shared" si="1"/>
        <v>semaine n° 1</v>
      </c>
      <c r="G3657" s="46"/>
    </row>
    <row r="3658">
      <c r="A3658" s="35">
        <v>1.0</v>
      </c>
      <c r="B3658" s="36">
        <v>3.0</v>
      </c>
      <c r="C3658" s="37">
        <v>48947.0</v>
      </c>
      <c r="D3658" s="38" t="s">
        <v>19</v>
      </c>
      <c r="E3658" s="27" t="str">
        <f t="shared" si="1"/>
        <v>semaine n° 1</v>
      </c>
      <c r="G3658" s="46"/>
    </row>
    <row r="3659">
      <c r="A3659" s="35">
        <v>1.0</v>
      </c>
      <c r="B3659" s="36">
        <v>4.0</v>
      </c>
      <c r="C3659" s="37">
        <v>48948.0</v>
      </c>
      <c r="D3659" s="38" t="s">
        <v>22</v>
      </c>
      <c r="E3659" s="27" t="str">
        <f t="shared" si="1"/>
        <v>semaine n° 1</v>
      </c>
      <c r="G3659" s="46"/>
    </row>
    <row r="3660">
      <c r="A3660" s="35">
        <v>1.0</v>
      </c>
      <c r="B3660" s="36">
        <v>5.0</v>
      </c>
      <c r="C3660" s="37">
        <v>48949.0</v>
      </c>
      <c r="D3660" s="38" t="s">
        <v>25</v>
      </c>
      <c r="E3660" s="27" t="str">
        <f t="shared" si="1"/>
        <v>semaine n° 1</v>
      </c>
      <c r="G3660" s="46"/>
    </row>
    <row r="3661">
      <c r="A3661" s="35">
        <v>1.0</v>
      </c>
      <c r="B3661" s="36">
        <v>6.0</v>
      </c>
      <c r="C3661" s="37">
        <v>48950.0</v>
      </c>
      <c r="D3661" s="38" t="s">
        <v>28</v>
      </c>
      <c r="E3661" s="27" t="str">
        <f t="shared" si="1"/>
        <v>semaine n° 1</v>
      </c>
      <c r="G3661" s="46"/>
    </row>
    <row r="3662">
      <c r="A3662" s="35">
        <v>1.0</v>
      </c>
      <c r="B3662" s="36">
        <v>7.0</v>
      </c>
      <c r="C3662" s="37">
        <v>48951.0</v>
      </c>
      <c r="D3662" s="38" t="s">
        <v>31</v>
      </c>
      <c r="E3662" s="27" t="str">
        <f t="shared" si="1"/>
        <v>semaine n° 1</v>
      </c>
      <c r="G3662" s="46"/>
    </row>
    <row r="3663">
      <c r="A3663" s="35">
        <v>1.0</v>
      </c>
      <c r="B3663" s="36">
        <v>8.0</v>
      </c>
      <c r="C3663" s="37">
        <v>48952.0</v>
      </c>
      <c r="D3663" s="38" t="s">
        <v>34</v>
      </c>
      <c r="E3663" s="27" t="str">
        <f t="shared" si="1"/>
        <v>semaine n° 2</v>
      </c>
      <c r="G3663" s="46"/>
    </row>
    <row r="3664">
      <c r="A3664" s="35">
        <v>1.0</v>
      </c>
      <c r="B3664" s="36">
        <v>9.0</v>
      </c>
      <c r="C3664" s="37">
        <v>48953.0</v>
      </c>
      <c r="D3664" s="38" t="s">
        <v>37</v>
      </c>
      <c r="E3664" s="27" t="str">
        <f t="shared" si="1"/>
        <v>semaine n° 2</v>
      </c>
      <c r="G3664" s="46"/>
    </row>
    <row r="3665">
      <c r="A3665" s="35">
        <v>1.0</v>
      </c>
      <c r="B3665" s="36">
        <v>10.0</v>
      </c>
      <c r="C3665" s="37">
        <v>48954.0</v>
      </c>
      <c r="D3665" s="38" t="s">
        <v>40</v>
      </c>
      <c r="E3665" s="27" t="str">
        <f t="shared" si="1"/>
        <v>semaine n° 2</v>
      </c>
      <c r="G3665" s="46"/>
    </row>
    <row r="3666">
      <c r="A3666" s="35">
        <v>1.0</v>
      </c>
      <c r="B3666" s="36">
        <v>11.0</v>
      </c>
      <c r="C3666" s="37">
        <v>48955.0</v>
      </c>
      <c r="D3666" s="38" t="s">
        <v>43</v>
      </c>
      <c r="E3666" s="27" t="str">
        <f t="shared" si="1"/>
        <v>semaine n° 2</v>
      </c>
      <c r="G3666" s="46"/>
    </row>
    <row r="3667">
      <c r="A3667" s="35">
        <v>1.0</v>
      </c>
      <c r="B3667" s="36">
        <v>12.0</v>
      </c>
      <c r="C3667" s="37">
        <v>48956.0</v>
      </c>
      <c r="D3667" s="38" t="s">
        <v>46</v>
      </c>
      <c r="E3667" s="27" t="str">
        <f t="shared" si="1"/>
        <v>semaine n° 2</v>
      </c>
      <c r="G3667" s="46"/>
    </row>
    <row r="3668">
      <c r="A3668" s="35">
        <v>1.0</v>
      </c>
      <c r="B3668" s="36">
        <v>13.0</v>
      </c>
      <c r="C3668" s="37">
        <v>48957.0</v>
      </c>
      <c r="D3668" s="38" t="s">
        <v>49</v>
      </c>
      <c r="E3668" s="27" t="str">
        <f t="shared" si="1"/>
        <v>semaine n° 2</v>
      </c>
      <c r="G3668" s="46"/>
    </row>
    <row r="3669">
      <c r="A3669" s="35">
        <v>1.0</v>
      </c>
      <c r="B3669" s="36">
        <v>14.0</v>
      </c>
      <c r="C3669" s="37">
        <v>48958.0</v>
      </c>
      <c r="D3669" s="38" t="s">
        <v>53</v>
      </c>
      <c r="E3669" s="27" t="str">
        <f t="shared" si="1"/>
        <v>semaine n° 2</v>
      </c>
      <c r="G3669" s="46"/>
    </row>
    <row r="3670">
      <c r="A3670" s="35">
        <v>1.0</v>
      </c>
      <c r="B3670" s="36">
        <v>15.0</v>
      </c>
      <c r="C3670" s="37">
        <v>48959.0</v>
      </c>
      <c r="D3670" s="38" t="s">
        <v>56</v>
      </c>
      <c r="E3670" s="27" t="str">
        <f t="shared" si="1"/>
        <v>semaine n° 3</v>
      </c>
      <c r="G3670" s="46"/>
    </row>
    <row r="3671">
      <c r="A3671" s="35">
        <v>1.0</v>
      </c>
      <c r="B3671" s="36">
        <v>16.0</v>
      </c>
      <c r="C3671" s="37">
        <v>48960.0</v>
      </c>
      <c r="D3671" s="38" t="s">
        <v>59</v>
      </c>
      <c r="E3671" s="27" t="str">
        <f t="shared" si="1"/>
        <v>semaine n° 3</v>
      </c>
      <c r="G3671" s="46"/>
    </row>
    <row r="3672">
      <c r="A3672" s="35">
        <v>1.0</v>
      </c>
      <c r="B3672" s="36">
        <v>17.0</v>
      </c>
      <c r="C3672" s="37">
        <v>48961.0</v>
      </c>
      <c r="D3672" s="38" t="s">
        <v>63</v>
      </c>
      <c r="E3672" s="27" t="str">
        <f t="shared" si="1"/>
        <v>semaine n° 3</v>
      </c>
      <c r="G3672" s="46"/>
    </row>
    <row r="3673">
      <c r="A3673" s="35">
        <v>1.0</v>
      </c>
      <c r="B3673" s="36">
        <v>18.0</v>
      </c>
      <c r="C3673" s="37">
        <v>48962.0</v>
      </c>
      <c r="D3673" s="38" t="s">
        <v>66</v>
      </c>
      <c r="E3673" s="27" t="str">
        <f t="shared" si="1"/>
        <v>semaine n° 3</v>
      </c>
      <c r="G3673" s="46"/>
    </row>
    <row r="3674">
      <c r="A3674" s="35">
        <v>1.0</v>
      </c>
      <c r="B3674" s="36">
        <v>19.0</v>
      </c>
      <c r="C3674" s="37">
        <v>48963.0</v>
      </c>
      <c r="D3674" s="38" t="s">
        <v>68</v>
      </c>
      <c r="E3674" s="27" t="str">
        <f t="shared" si="1"/>
        <v>semaine n° 3</v>
      </c>
      <c r="G3674" s="46"/>
    </row>
    <row r="3675">
      <c r="A3675" s="35">
        <v>1.0</v>
      </c>
      <c r="B3675" s="36">
        <v>20.0</v>
      </c>
      <c r="C3675" s="37">
        <v>48964.0</v>
      </c>
      <c r="D3675" s="38" t="s">
        <v>69</v>
      </c>
      <c r="E3675" s="27" t="str">
        <f t="shared" si="1"/>
        <v>semaine n° 3</v>
      </c>
      <c r="G3675" s="46"/>
    </row>
    <row r="3676">
      <c r="A3676" s="35">
        <v>1.0</v>
      </c>
      <c r="B3676" s="36">
        <v>21.0</v>
      </c>
      <c r="C3676" s="37">
        <v>48965.0</v>
      </c>
      <c r="D3676" s="38" t="s">
        <v>70</v>
      </c>
      <c r="E3676" s="27" t="str">
        <f t="shared" si="1"/>
        <v>semaine n° 3</v>
      </c>
      <c r="G3676" s="46"/>
    </row>
    <row r="3677">
      <c r="A3677" s="35">
        <v>1.0</v>
      </c>
      <c r="B3677" s="36">
        <v>22.0</v>
      </c>
      <c r="C3677" s="37">
        <v>48966.0</v>
      </c>
      <c r="D3677" s="38" t="s">
        <v>71</v>
      </c>
      <c r="E3677" s="27" t="str">
        <f t="shared" si="1"/>
        <v>semaine n° 4</v>
      </c>
      <c r="G3677" s="46"/>
    </row>
    <row r="3678">
      <c r="A3678" s="35">
        <v>1.0</v>
      </c>
      <c r="B3678" s="36">
        <v>23.0</v>
      </c>
      <c r="C3678" s="37">
        <v>48967.0</v>
      </c>
      <c r="D3678" s="38" t="s">
        <v>72</v>
      </c>
      <c r="E3678" s="27" t="str">
        <f t="shared" si="1"/>
        <v>semaine n° 4</v>
      </c>
      <c r="G3678" s="46"/>
    </row>
    <row r="3679">
      <c r="A3679" s="35">
        <v>1.0</v>
      </c>
      <c r="B3679" s="36">
        <v>24.0</v>
      </c>
      <c r="C3679" s="37">
        <v>48968.0</v>
      </c>
      <c r="D3679" s="38" t="s">
        <v>73</v>
      </c>
      <c r="E3679" s="27" t="str">
        <f t="shared" si="1"/>
        <v>semaine n° 4</v>
      </c>
      <c r="G3679" s="46"/>
    </row>
    <row r="3680">
      <c r="A3680" s="35">
        <v>1.0</v>
      </c>
      <c r="B3680" s="36">
        <v>25.0</v>
      </c>
      <c r="C3680" s="37">
        <v>48969.0</v>
      </c>
      <c r="D3680" s="38" t="s">
        <v>74</v>
      </c>
      <c r="E3680" s="27" t="str">
        <f t="shared" si="1"/>
        <v>semaine n° 4</v>
      </c>
      <c r="G3680" s="46"/>
    </row>
    <row r="3681">
      <c r="A3681" s="35">
        <v>1.0</v>
      </c>
      <c r="B3681" s="36">
        <v>26.0</v>
      </c>
      <c r="C3681" s="37">
        <v>48970.0</v>
      </c>
      <c r="D3681" s="38" t="s">
        <v>75</v>
      </c>
      <c r="E3681" s="27" t="str">
        <f t="shared" si="1"/>
        <v>semaine n° 4</v>
      </c>
      <c r="G3681" s="46"/>
    </row>
    <row r="3682">
      <c r="A3682" s="35">
        <v>1.0</v>
      </c>
      <c r="B3682" s="36">
        <v>27.0</v>
      </c>
      <c r="C3682" s="37">
        <v>48971.0</v>
      </c>
      <c r="D3682" s="38" t="s">
        <v>76</v>
      </c>
      <c r="E3682" s="27" t="str">
        <f t="shared" si="1"/>
        <v>semaine n° 4</v>
      </c>
      <c r="G3682" s="46"/>
    </row>
    <row r="3683">
      <c r="A3683" s="35">
        <v>1.0</v>
      </c>
      <c r="B3683" s="36">
        <v>28.0</v>
      </c>
      <c r="C3683" s="37">
        <v>48972.0</v>
      </c>
      <c r="D3683" s="38" t="s">
        <v>77</v>
      </c>
      <c r="E3683" s="27" t="str">
        <f t="shared" si="1"/>
        <v>semaine n° 4</v>
      </c>
      <c r="G3683" s="46"/>
    </row>
    <row r="3684">
      <c r="A3684" s="35">
        <v>1.0</v>
      </c>
      <c r="B3684" s="36">
        <v>29.0</v>
      </c>
      <c r="C3684" s="37">
        <v>48973.0</v>
      </c>
      <c r="D3684" s="38" t="s">
        <v>78</v>
      </c>
      <c r="E3684" s="27" t="str">
        <f t="shared" si="1"/>
        <v>semaine n° 5</v>
      </c>
      <c r="G3684" s="46"/>
    </row>
    <row r="3685">
      <c r="A3685" s="35">
        <v>1.0</v>
      </c>
      <c r="B3685" s="36">
        <v>30.0</v>
      </c>
      <c r="C3685" s="37">
        <v>48974.0</v>
      </c>
      <c r="D3685" s="38" t="s">
        <v>79</v>
      </c>
      <c r="E3685" s="27" t="str">
        <f t="shared" si="1"/>
        <v>semaine n° 5</v>
      </c>
      <c r="G3685" s="46"/>
    </row>
    <row r="3686">
      <c r="A3686" s="35">
        <v>1.0</v>
      </c>
      <c r="B3686" s="36">
        <v>31.0</v>
      </c>
      <c r="C3686" s="37">
        <v>48975.0</v>
      </c>
      <c r="D3686" s="38" t="s">
        <v>80</v>
      </c>
      <c r="E3686" s="27" t="str">
        <f t="shared" si="1"/>
        <v>semaine n° 5</v>
      </c>
      <c r="G3686" s="46"/>
    </row>
    <row r="3687">
      <c r="A3687" s="35">
        <v>2.0</v>
      </c>
      <c r="B3687" s="36">
        <v>1.0</v>
      </c>
      <c r="C3687" s="37">
        <v>48976.0</v>
      </c>
      <c r="D3687" s="38" t="s">
        <v>81</v>
      </c>
      <c r="E3687" s="27" t="str">
        <f t="shared" si="1"/>
        <v>semaine n° 5</v>
      </c>
      <c r="G3687" s="46"/>
    </row>
    <row r="3688">
      <c r="A3688" s="35">
        <v>2.0</v>
      </c>
      <c r="B3688" s="36">
        <v>2.0</v>
      </c>
      <c r="C3688" s="37">
        <v>48977.0</v>
      </c>
      <c r="D3688" s="38" t="s">
        <v>82</v>
      </c>
      <c r="E3688" s="27" t="str">
        <f t="shared" si="1"/>
        <v>semaine n° 5</v>
      </c>
      <c r="G3688" s="46"/>
    </row>
    <row r="3689">
      <c r="A3689" s="35">
        <v>2.0</v>
      </c>
      <c r="B3689" s="36">
        <v>3.0</v>
      </c>
      <c r="C3689" s="37">
        <v>48978.0</v>
      </c>
      <c r="D3689" s="38" t="s">
        <v>83</v>
      </c>
      <c r="E3689" s="27" t="str">
        <f t="shared" si="1"/>
        <v>semaine n° 5</v>
      </c>
      <c r="G3689" s="46"/>
    </row>
    <row r="3690">
      <c r="A3690" s="35">
        <v>2.0</v>
      </c>
      <c r="B3690" s="36">
        <v>4.0</v>
      </c>
      <c r="C3690" s="37">
        <v>48979.0</v>
      </c>
      <c r="D3690" s="38" t="s">
        <v>84</v>
      </c>
      <c r="E3690" s="27" t="str">
        <f t="shared" si="1"/>
        <v>semaine n° 5</v>
      </c>
      <c r="G3690" s="46"/>
    </row>
    <row r="3691">
      <c r="A3691" s="35">
        <v>2.0</v>
      </c>
      <c r="B3691" s="36">
        <v>5.0</v>
      </c>
      <c r="C3691" s="37">
        <v>48980.0</v>
      </c>
      <c r="D3691" s="38" t="s">
        <v>85</v>
      </c>
      <c r="E3691" s="27" t="str">
        <f t="shared" si="1"/>
        <v>semaine n° 6</v>
      </c>
      <c r="G3691" s="46"/>
    </row>
    <row r="3692">
      <c r="A3692" s="35">
        <v>2.0</v>
      </c>
      <c r="B3692" s="36">
        <v>6.0</v>
      </c>
      <c r="C3692" s="37">
        <v>48981.0</v>
      </c>
      <c r="D3692" s="38" t="s">
        <v>86</v>
      </c>
      <c r="E3692" s="27" t="str">
        <f t="shared" si="1"/>
        <v>semaine n° 6</v>
      </c>
      <c r="G3692" s="46"/>
    </row>
    <row r="3693">
      <c r="A3693" s="35">
        <v>2.0</v>
      </c>
      <c r="B3693" s="36">
        <v>7.0</v>
      </c>
      <c r="C3693" s="37">
        <v>48982.0</v>
      </c>
      <c r="D3693" s="38" t="s">
        <v>87</v>
      </c>
      <c r="E3693" s="27" t="str">
        <f t="shared" si="1"/>
        <v>semaine n° 6</v>
      </c>
      <c r="G3693" s="46"/>
    </row>
    <row r="3694">
      <c r="A3694" s="35">
        <v>2.0</v>
      </c>
      <c r="B3694" s="36">
        <v>8.0</v>
      </c>
      <c r="C3694" s="37">
        <v>48983.0</v>
      </c>
      <c r="D3694" s="38" t="s">
        <v>88</v>
      </c>
      <c r="E3694" s="27" t="str">
        <f t="shared" si="1"/>
        <v>semaine n° 6</v>
      </c>
      <c r="G3694" s="46"/>
    </row>
    <row r="3695">
      <c r="A3695" s="35">
        <v>2.0</v>
      </c>
      <c r="B3695" s="36">
        <v>9.0</v>
      </c>
      <c r="C3695" s="37">
        <v>48984.0</v>
      </c>
      <c r="D3695" s="38" t="s">
        <v>89</v>
      </c>
      <c r="E3695" s="27" t="str">
        <f t="shared" si="1"/>
        <v>semaine n° 6</v>
      </c>
      <c r="G3695" s="46"/>
    </row>
    <row r="3696">
      <c r="A3696" s="35">
        <v>2.0</v>
      </c>
      <c r="B3696" s="36">
        <v>10.0</v>
      </c>
      <c r="C3696" s="37">
        <v>48985.0</v>
      </c>
      <c r="D3696" s="38" t="s">
        <v>90</v>
      </c>
      <c r="E3696" s="27" t="str">
        <f t="shared" si="1"/>
        <v>semaine n° 6</v>
      </c>
      <c r="G3696" s="46"/>
    </row>
    <row r="3697">
      <c r="A3697" s="35">
        <v>2.0</v>
      </c>
      <c r="B3697" s="36">
        <v>11.0</v>
      </c>
      <c r="C3697" s="37">
        <v>48986.0</v>
      </c>
      <c r="D3697" s="38" t="s">
        <v>91</v>
      </c>
      <c r="E3697" s="27" t="str">
        <f t="shared" si="1"/>
        <v>semaine n° 6</v>
      </c>
      <c r="G3697" s="46"/>
    </row>
    <row r="3698">
      <c r="A3698" s="35">
        <v>2.0</v>
      </c>
      <c r="B3698" s="36">
        <v>12.0</v>
      </c>
      <c r="C3698" s="37">
        <v>48987.0</v>
      </c>
      <c r="D3698" s="38" t="s">
        <v>92</v>
      </c>
      <c r="E3698" s="27" t="str">
        <f t="shared" si="1"/>
        <v>semaine n° 7</v>
      </c>
      <c r="G3698" s="46"/>
    </row>
    <row r="3699">
      <c r="A3699" s="35">
        <v>2.0</v>
      </c>
      <c r="B3699" s="36">
        <v>13.0</v>
      </c>
      <c r="C3699" s="37">
        <v>48988.0</v>
      </c>
      <c r="D3699" s="38" t="s">
        <v>93</v>
      </c>
      <c r="E3699" s="27" t="str">
        <f t="shared" si="1"/>
        <v>semaine n° 7</v>
      </c>
      <c r="G3699" s="46"/>
    </row>
    <row r="3700">
      <c r="A3700" s="35">
        <v>2.0</v>
      </c>
      <c r="B3700" s="36">
        <v>14.0</v>
      </c>
      <c r="C3700" s="37">
        <v>48989.0</v>
      </c>
      <c r="D3700" s="38" t="s">
        <v>94</v>
      </c>
      <c r="E3700" s="27" t="str">
        <f t="shared" si="1"/>
        <v>semaine n° 7</v>
      </c>
      <c r="G3700" s="46"/>
    </row>
    <row r="3701">
      <c r="A3701" s="35">
        <v>2.0</v>
      </c>
      <c r="B3701" s="36">
        <v>15.0</v>
      </c>
      <c r="C3701" s="37">
        <v>48990.0</v>
      </c>
      <c r="D3701" s="38" t="s">
        <v>95</v>
      </c>
      <c r="E3701" s="27" t="str">
        <f t="shared" si="1"/>
        <v>semaine n° 7</v>
      </c>
      <c r="G3701" s="46"/>
    </row>
    <row r="3702">
      <c r="A3702" s="35">
        <v>2.0</v>
      </c>
      <c r="B3702" s="36">
        <v>16.0</v>
      </c>
      <c r="C3702" s="37">
        <v>48991.0</v>
      </c>
      <c r="D3702" s="38" t="s">
        <v>96</v>
      </c>
      <c r="E3702" s="27" t="str">
        <f t="shared" si="1"/>
        <v>semaine n° 7</v>
      </c>
      <c r="G3702" s="46"/>
    </row>
    <row r="3703">
      <c r="A3703" s="35">
        <v>2.0</v>
      </c>
      <c r="B3703" s="36">
        <v>17.0</v>
      </c>
      <c r="C3703" s="37">
        <v>48992.0</v>
      </c>
      <c r="D3703" s="38" t="s">
        <v>97</v>
      </c>
      <c r="E3703" s="27" t="str">
        <f t="shared" si="1"/>
        <v>semaine n° 7</v>
      </c>
      <c r="G3703" s="46"/>
    </row>
    <row r="3704">
      <c r="A3704" s="35">
        <v>2.0</v>
      </c>
      <c r="B3704" s="36">
        <v>18.0</v>
      </c>
      <c r="C3704" s="37">
        <v>48993.0</v>
      </c>
      <c r="D3704" s="38" t="s">
        <v>98</v>
      </c>
      <c r="E3704" s="27" t="str">
        <f t="shared" si="1"/>
        <v>semaine n° 7</v>
      </c>
      <c r="G3704" s="46"/>
    </row>
    <row r="3705">
      <c r="A3705" s="35">
        <v>2.0</v>
      </c>
      <c r="B3705" s="36">
        <v>19.0</v>
      </c>
      <c r="C3705" s="37">
        <v>48994.0</v>
      </c>
      <c r="D3705" s="38" t="s">
        <v>99</v>
      </c>
      <c r="E3705" s="27" t="str">
        <f t="shared" si="1"/>
        <v>semaine n° 8</v>
      </c>
      <c r="G3705" s="46"/>
    </row>
    <row r="3706">
      <c r="A3706" s="35">
        <v>2.0</v>
      </c>
      <c r="B3706" s="36">
        <v>20.0</v>
      </c>
      <c r="C3706" s="37">
        <v>48995.0</v>
      </c>
      <c r="D3706" s="38" t="s">
        <v>100</v>
      </c>
      <c r="E3706" s="27" t="str">
        <f t="shared" si="1"/>
        <v>semaine n° 8</v>
      </c>
      <c r="G3706" s="46"/>
    </row>
    <row r="3707">
      <c r="A3707" s="35">
        <v>2.0</v>
      </c>
      <c r="B3707" s="36">
        <v>21.0</v>
      </c>
      <c r="C3707" s="37">
        <v>48996.0</v>
      </c>
      <c r="D3707" s="38" t="s">
        <v>101</v>
      </c>
      <c r="E3707" s="27" t="str">
        <f t="shared" si="1"/>
        <v>semaine n° 8</v>
      </c>
      <c r="G3707" s="46"/>
    </row>
    <row r="3708">
      <c r="A3708" s="35">
        <v>2.0</v>
      </c>
      <c r="B3708" s="36">
        <v>22.0</v>
      </c>
      <c r="C3708" s="37">
        <v>48997.0</v>
      </c>
      <c r="D3708" s="38" t="s">
        <v>102</v>
      </c>
      <c r="E3708" s="27" t="str">
        <f t="shared" si="1"/>
        <v>semaine n° 8</v>
      </c>
      <c r="G3708" s="46"/>
    </row>
    <row r="3709">
      <c r="A3709" s="35">
        <v>2.0</v>
      </c>
      <c r="B3709" s="36">
        <v>23.0</v>
      </c>
      <c r="C3709" s="37">
        <v>48998.0</v>
      </c>
      <c r="D3709" s="38" t="s">
        <v>103</v>
      </c>
      <c r="E3709" s="27" t="str">
        <f t="shared" si="1"/>
        <v>semaine n° 8</v>
      </c>
      <c r="G3709" s="46"/>
    </row>
    <row r="3710">
      <c r="A3710" s="35">
        <v>2.0</v>
      </c>
      <c r="B3710" s="36">
        <v>24.0</v>
      </c>
      <c r="C3710" s="37">
        <v>48999.0</v>
      </c>
      <c r="D3710" s="38" t="s">
        <v>104</v>
      </c>
      <c r="E3710" s="27" t="str">
        <f t="shared" si="1"/>
        <v>semaine n° 8</v>
      </c>
      <c r="G3710" s="46"/>
    </row>
    <row r="3711">
      <c r="A3711" s="35">
        <v>2.0</v>
      </c>
      <c r="B3711" s="36">
        <v>25.0</v>
      </c>
      <c r="C3711" s="37">
        <v>49000.0</v>
      </c>
      <c r="D3711" s="38" t="s">
        <v>105</v>
      </c>
      <c r="E3711" s="27" t="str">
        <f t="shared" si="1"/>
        <v>semaine n° 8</v>
      </c>
      <c r="G3711" s="46"/>
    </row>
    <row r="3712">
      <c r="A3712" s="35">
        <v>2.0</v>
      </c>
      <c r="B3712" s="36">
        <v>26.0</v>
      </c>
      <c r="C3712" s="37">
        <v>49001.0</v>
      </c>
      <c r="D3712" s="38" t="s">
        <v>106</v>
      </c>
      <c r="E3712" s="27" t="str">
        <f t="shared" si="1"/>
        <v>semaine n° 9</v>
      </c>
      <c r="G3712" s="46"/>
    </row>
    <row r="3713">
      <c r="A3713" s="35">
        <v>2.0</v>
      </c>
      <c r="B3713" s="36">
        <v>27.0</v>
      </c>
      <c r="C3713" s="37">
        <v>49002.0</v>
      </c>
      <c r="D3713" s="38" t="s">
        <v>107</v>
      </c>
      <c r="E3713" s="27" t="str">
        <f t="shared" si="1"/>
        <v>semaine n° 9</v>
      </c>
      <c r="G3713" s="46"/>
    </row>
    <row r="3714">
      <c r="A3714" s="35">
        <v>2.0</v>
      </c>
      <c r="B3714" s="36">
        <v>28.0</v>
      </c>
      <c r="C3714" s="37">
        <v>49003.0</v>
      </c>
      <c r="D3714" s="38" t="s">
        <v>108</v>
      </c>
      <c r="E3714" s="27" t="str">
        <f t="shared" si="1"/>
        <v>semaine n° 9</v>
      </c>
      <c r="G3714" s="46"/>
    </row>
    <row r="3715">
      <c r="A3715" s="35">
        <v>3.0</v>
      </c>
      <c r="B3715" s="36">
        <v>1.0</v>
      </c>
      <c r="C3715" s="37">
        <v>49004.0</v>
      </c>
      <c r="D3715" s="38" t="s">
        <v>110</v>
      </c>
      <c r="E3715" s="27" t="str">
        <f t="shared" si="1"/>
        <v>semaine n° 9</v>
      </c>
      <c r="G3715" s="46"/>
    </row>
    <row r="3716">
      <c r="A3716" s="35">
        <v>3.0</v>
      </c>
      <c r="B3716" s="36">
        <v>2.0</v>
      </c>
      <c r="C3716" s="37">
        <v>49005.0</v>
      </c>
      <c r="D3716" s="38" t="s">
        <v>111</v>
      </c>
      <c r="E3716" s="27" t="str">
        <f t="shared" si="1"/>
        <v>semaine n° 9</v>
      </c>
      <c r="G3716" s="46"/>
    </row>
    <row r="3717">
      <c r="A3717" s="35">
        <v>3.0</v>
      </c>
      <c r="B3717" s="36">
        <v>3.0</v>
      </c>
      <c r="C3717" s="37">
        <v>49006.0</v>
      </c>
      <c r="D3717" s="38" t="s">
        <v>112</v>
      </c>
      <c r="E3717" s="27" t="str">
        <f t="shared" si="1"/>
        <v>semaine n° 9</v>
      </c>
      <c r="G3717" s="46"/>
    </row>
    <row r="3718">
      <c r="A3718" s="35">
        <v>3.0</v>
      </c>
      <c r="B3718" s="36">
        <v>4.0</v>
      </c>
      <c r="C3718" s="37">
        <v>49007.0</v>
      </c>
      <c r="D3718" s="38" t="s">
        <v>113</v>
      </c>
      <c r="E3718" s="27" t="str">
        <f t="shared" si="1"/>
        <v>semaine n° 9</v>
      </c>
      <c r="G3718" s="46"/>
    </row>
    <row r="3719">
      <c r="A3719" s="35">
        <v>3.0</v>
      </c>
      <c r="B3719" s="36">
        <v>5.0</v>
      </c>
      <c r="C3719" s="37">
        <v>49008.0</v>
      </c>
      <c r="D3719" s="38" t="s">
        <v>114</v>
      </c>
      <c r="E3719" s="27" t="str">
        <f t="shared" si="1"/>
        <v>semaine n° 10</v>
      </c>
      <c r="G3719" s="46"/>
    </row>
    <row r="3720">
      <c r="A3720" s="35">
        <v>3.0</v>
      </c>
      <c r="B3720" s="36">
        <v>6.0</v>
      </c>
      <c r="C3720" s="37">
        <v>49009.0</v>
      </c>
      <c r="D3720" s="38" t="s">
        <v>115</v>
      </c>
      <c r="E3720" s="27" t="str">
        <f t="shared" si="1"/>
        <v>semaine n° 10</v>
      </c>
      <c r="G3720" s="46"/>
    </row>
    <row r="3721">
      <c r="A3721" s="35">
        <v>3.0</v>
      </c>
      <c r="B3721" s="36">
        <v>7.0</v>
      </c>
      <c r="C3721" s="37">
        <v>49010.0</v>
      </c>
      <c r="D3721" s="38" t="s">
        <v>116</v>
      </c>
      <c r="E3721" s="27" t="str">
        <f t="shared" si="1"/>
        <v>semaine n° 10</v>
      </c>
      <c r="G3721" s="46"/>
    </row>
    <row r="3722">
      <c r="A3722" s="35">
        <v>3.0</v>
      </c>
      <c r="B3722" s="36">
        <v>8.0</v>
      </c>
      <c r="C3722" s="37">
        <v>49011.0</v>
      </c>
      <c r="D3722" s="38" t="s">
        <v>117</v>
      </c>
      <c r="E3722" s="27" t="str">
        <f t="shared" si="1"/>
        <v>semaine n° 10</v>
      </c>
      <c r="G3722" s="46"/>
    </row>
    <row r="3723">
      <c r="A3723" s="35">
        <v>3.0</v>
      </c>
      <c r="B3723" s="36">
        <v>9.0</v>
      </c>
      <c r="C3723" s="37">
        <v>49012.0</v>
      </c>
      <c r="D3723" s="38" t="s">
        <v>118</v>
      </c>
      <c r="E3723" s="27" t="str">
        <f t="shared" si="1"/>
        <v>semaine n° 10</v>
      </c>
      <c r="G3723" s="46"/>
    </row>
    <row r="3724">
      <c r="A3724" s="35">
        <v>3.0</v>
      </c>
      <c r="B3724" s="36">
        <v>10.0</v>
      </c>
      <c r="C3724" s="37">
        <v>49013.0</v>
      </c>
      <c r="D3724" s="38" t="s">
        <v>119</v>
      </c>
      <c r="E3724" s="27" t="str">
        <f t="shared" si="1"/>
        <v>semaine n° 10</v>
      </c>
      <c r="G3724" s="46"/>
    </row>
    <row r="3725">
      <c r="A3725" s="35">
        <v>3.0</v>
      </c>
      <c r="B3725" s="36">
        <v>11.0</v>
      </c>
      <c r="C3725" s="37">
        <v>49014.0</v>
      </c>
      <c r="D3725" s="38" t="s">
        <v>120</v>
      </c>
      <c r="E3725" s="27" t="str">
        <f t="shared" si="1"/>
        <v>semaine n° 10</v>
      </c>
      <c r="G3725" s="46"/>
    </row>
    <row r="3726">
      <c r="A3726" s="35">
        <v>3.0</v>
      </c>
      <c r="B3726" s="36">
        <v>12.0</v>
      </c>
      <c r="C3726" s="37">
        <v>49015.0</v>
      </c>
      <c r="D3726" s="38" t="s">
        <v>121</v>
      </c>
      <c r="E3726" s="27" t="str">
        <f t="shared" si="1"/>
        <v>semaine n° 11</v>
      </c>
      <c r="G3726" s="46"/>
    </row>
    <row r="3727">
      <c r="A3727" s="35">
        <v>3.0</v>
      </c>
      <c r="B3727" s="36">
        <v>13.0</v>
      </c>
      <c r="C3727" s="37">
        <v>49016.0</v>
      </c>
      <c r="D3727" s="38" t="s">
        <v>122</v>
      </c>
      <c r="E3727" s="27" t="str">
        <f t="shared" si="1"/>
        <v>semaine n° 11</v>
      </c>
      <c r="G3727" s="46"/>
    </row>
    <row r="3728">
      <c r="A3728" s="35">
        <v>3.0</v>
      </c>
      <c r="B3728" s="36">
        <v>14.0</v>
      </c>
      <c r="C3728" s="37">
        <v>49017.0</v>
      </c>
      <c r="D3728" s="38" t="s">
        <v>123</v>
      </c>
      <c r="E3728" s="27" t="str">
        <f t="shared" si="1"/>
        <v>semaine n° 11</v>
      </c>
      <c r="G3728" s="46"/>
    </row>
    <row r="3729">
      <c r="A3729" s="35">
        <v>3.0</v>
      </c>
      <c r="B3729" s="36">
        <v>15.0</v>
      </c>
      <c r="C3729" s="37">
        <v>49018.0</v>
      </c>
      <c r="D3729" s="38" t="s">
        <v>124</v>
      </c>
      <c r="E3729" s="27" t="str">
        <f t="shared" si="1"/>
        <v>semaine n° 11</v>
      </c>
      <c r="G3729" s="46"/>
    </row>
    <row r="3730">
      <c r="A3730" s="35">
        <v>3.0</v>
      </c>
      <c r="B3730" s="36">
        <v>16.0</v>
      </c>
      <c r="C3730" s="37">
        <v>49019.0</v>
      </c>
      <c r="D3730" s="38" t="s">
        <v>125</v>
      </c>
      <c r="E3730" s="27" t="str">
        <f t="shared" si="1"/>
        <v>semaine n° 11</v>
      </c>
      <c r="G3730" s="46"/>
    </row>
    <row r="3731">
      <c r="A3731" s="35">
        <v>3.0</v>
      </c>
      <c r="B3731" s="36">
        <v>17.0</v>
      </c>
      <c r="C3731" s="37">
        <v>49020.0</v>
      </c>
      <c r="D3731" s="38" t="s">
        <v>126</v>
      </c>
      <c r="E3731" s="27" t="str">
        <f t="shared" si="1"/>
        <v>semaine n° 11</v>
      </c>
      <c r="G3731" s="46"/>
    </row>
    <row r="3732">
      <c r="A3732" s="35">
        <v>3.0</v>
      </c>
      <c r="B3732" s="36">
        <v>18.0</v>
      </c>
      <c r="C3732" s="37">
        <v>49021.0</v>
      </c>
      <c r="D3732" s="38" t="s">
        <v>127</v>
      </c>
      <c r="E3732" s="27" t="str">
        <f t="shared" si="1"/>
        <v>semaine n° 11</v>
      </c>
      <c r="G3732" s="46"/>
    </row>
    <row r="3733">
      <c r="A3733" s="35">
        <v>3.0</v>
      </c>
      <c r="B3733" s="36">
        <v>19.0</v>
      </c>
      <c r="C3733" s="37">
        <v>49022.0</v>
      </c>
      <c r="D3733" s="38" t="s">
        <v>128</v>
      </c>
      <c r="E3733" s="27" t="str">
        <f t="shared" si="1"/>
        <v>semaine n° 12</v>
      </c>
      <c r="G3733" s="46"/>
    </row>
    <row r="3734">
      <c r="A3734" s="35">
        <v>3.0</v>
      </c>
      <c r="B3734" s="36">
        <v>20.0</v>
      </c>
      <c r="C3734" s="37">
        <v>49023.0</v>
      </c>
      <c r="D3734" s="38" t="s">
        <v>129</v>
      </c>
      <c r="E3734" s="27" t="str">
        <f t="shared" si="1"/>
        <v>semaine n° 12</v>
      </c>
      <c r="G3734" s="46"/>
    </row>
    <row r="3735">
      <c r="A3735" s="35">
        <v>3.0</v>
      </c>
      <c r="B3735" s="36">
        <v>21.0</v>
      </c>
      <c r="C3735" s="37">
        <v>49024.0</v>
      </c>
      <c r="D3735" s="38" t="s">
        <v>130</v>
      </c>
      <c r="E3735" s="27" t="str">
        <f t="shared" si="1"/>
        <v>semaine n° 12</v>
      </c>
      <c r="G3735" s="46"/>
    </row>
    <row r="3736">
      <c r="A3736" s="35">
        <v>3.0</v>
      </c>
      <c r="B3736" s="36">
        <v>22.0</v>
      </c>
      <c r="C3736" s="37">
        <v>49025.0</v>
      </c>
      <c r="D3736" s="38" t="s">
        <v>131</v>
      </c>
      <c r="E3736" s="27" t="str">
        <f t="shared" si="1"/>
        <v>semaine n° 12</v>
      </c>
      <c r="G3736" s="46"/>
    </row>
    <row r="3737">
      <c r="A3737" s="35">
        <v>3.0</v>
      </c>
      <c r="B3737" s="36">
        <v>23.0</v>
      </c>
      <c r="C3737" s="37">
        <v>49026.0</v>
      </c>
      <c r="D3737" s="38" t="s">
        <v>132</v>
      </c>
      <c r="E3737" s="27" t="str">
        <f t="shared" si="1"/>
        <v>semaine n° 12</v>
      </c>
      <c r="G3737" s="46"/>
    </row>
    <row r="3738">
      <c r="A3738" s="35">
        <v>3.0</v>
      </c>
      <c r="B3738" s="36">
        <v>24.0</v>
      </c>
      <c r="C3738" s="37">
        <v>49027.0</v>
      </c>
      <c r="D3738" s="38" t="s">
        <v>133</v>
      </c>
      <c r="E3738" s="27" t="str">
        <f t="shared" si="1"/>
        <v>semaine n° 12</v>
      </c>
      <c r="G3738" s="46"/>
    </row>
    <row r="3739">
      <c r="A3739" s="35">
        <v>3.0</v>
      </c>
      <c r="B3739" s="36">
        <v>25.0</v>
      </c>
      <c r="C3739" s="37">
        <v>49028.0</v>
      </c>
      <c r="D3739" s="38" t="s">
        <v>134</v>
      </c>
      <c r="E3739" s="27" t="str">
        <f t="shared" si="1"/>
        <v>semaine n° 12</v>
      </c>
      <c r="G3739" s="46"/>
    </row>
    <row r="3740">
      <c r="A3740" s="35">
        <v>3.0</v>
      </c>
      <c r="B3740" s="36">
        <v>26.0</v>
      </c>
      <c r="C3740" s="37">
        <v>49029.0</v>
      </c>
      <c r="D3740" s="38" t="s">
        <v>135</v>
      </c>
      <c r="E3740" s="27" t="str">
        <f t="shared" si="1"/>
        <v>semaine n° 13</v>
      </c>
      <c r="G3740" s="46"/>
    </row>
    <row r="3741">
      <c r="A3741" s="35">
        <v>3.0</v>
      </c>
      <c r="B3741" s="36">
        <v>27.0</v>
      </c>
      <c r="C3741" s="37">
        <v>49030.0</v>
      </c>
      <c r="D3741" s="38" t="s">
        <v>136</v>
      </c>
      <c r="E3741" s="27" t="str">
        <f t="shared" si="1"/>
        <v>semaine n° 13</v>
      </c>
      <c r="G3741" s="46"/>
    </row>
    <row r="3742">
      <c r="A3742" s="35">
        <v>3.0</v>
      </c>
      <c r="B3742" s="36">
        <v>28.0</v>
      </c>
      <c r="C3742" s="37">
        <v>49031.0</v>
      </c>
      <c r="D3742" s="38" t="s">
        <v>137</v>
      </c>
      <c r="E3742" s="27" t="str">
        <f t="shared" si="1"/>
        <v>semaine n° 13</v>
      </c>
      <c r="G3742" s="46"/>
    </row>
    <row r="3743">
      <c r="A3743" s="35">
        <v>3.0</v>
      </c>
      <c r="B3743" s="36">
        <v>29.0</v>
      </c>
      <c r="C3743" s="37">
        <v>49032.0</v>
      </c>
      <c r="D3743" s="38" t="s">
        <v>138</v>
      </c>
      <c r="E3743" s="27" t="str">
        <f t="shared" si="1"/>
        <v>semaine n° 13</v>
      </c>
      <c r="G3743" s="46"/>
    </row>
    <row r="3744">
      <c r="A3744" s="35">
        <v>3.0</v>
      </c>
      <c r="B3744" s="36">
        <v>30.0</v>
      </c>
      <c r="C3744" s="37">
        <v>49033.0</v>
      </c>
      <c r="D3744" s="38" t="s">
        <v>139</v>
      </c>
      <c r="E3744" s="27" t="str">
        <f t="shared" si="1"/>
        <v>semaine n° 13</v>
      </c>
      <c r="G3744" s="46"/>
    </row>
    <row r="3745">
      <c r="A3745" s="35">
        <v>3.0</v>
      </c>
      <c r="B3745" s="36">
        <v>31.0</v>
      </c>
      <c r="C3745" s="37">
        <v>49034.0</v>
      </c>
      <c r="D3745" s="38" t="s">
        <v>140</v>
      </c>
      <c r="E3745" s="27" t="str">
        <f t="shared" si="1"/>
        <v>semaine n° 13</v>
      </c>
      <c r="G3745" s="46"/>
    </row>
    <row r="3746">
      <c r="A3746" s="35">
        <v>4.0</v>
      </c>
      <c r="B3746" s="36">
        <v>1.0</v>
      </c>
      <c r="C3746" s="37">
        <v>49035.0</v>
      </c>
      <c r="D3746" s="38" t="s">
        <v>141</v>
      </c>
      <c r="E3746" s="27" t="str">
        <f t="shared" si="1"/>
        <v>semaine n° 13</v>
      </c>
      <c r="G3746" s="46"/>
    </row>
    <row r="3747">
      <c r="A3747" s="35">
        <v>4.0</v>
      </c>
      <c r="B3747" s="36">
        <v>2.0</v>
      </c>
      <c r="C3747" s="37">
        <v>49036.0</v>
      </c>
      <c r="D3747" s="38" t="s">
        <v>142</v>
      </c>
      <c r="E3747" s="27" t="str">
        <f t="shared" si="1"/>
        <v>semaine n° 14</v>
      </c>
      <c r="G3747" s="46"/>
    </row>
    <row r="3748">
      <c r="A3748" s="35">
        <v>4.0</v>
      </c>
      <c r="B3748" s="36">
        <v>3.0</v>
      </c>
      <c r="C3748" s="37">
        <v>49037.0</v>
      </c>
      <c r="D3748" s="38" t="s">
        <v>143</v>
      </c>
      <c r="E3748" s="27" t="str">
        <f t="shared" si="1"/>
        <v>semaine n° 14</v>
      </c>
      <c r="G3748" s="46"/>
    </row>
    <row r="3749">
      <c r="A3749" s="35">
        <v>4.0</v>
      </c>
      <c r="B3749" s="36">
        <v>4.0</v>
      </c>
      <c r="C3749" s="37">
        <v>49038.0</v>
      </c>
      <c r="D3749" s="38" t="s">
        <v>144</v>
      </c>
      <c r="E3749" s="27" t="str">
        <f t="shared" si="1"/>
        <v>semaine n° 14</v>
      </c>
      <c r="G3749" s="46"/>
    </row>
    <row r="3750">
      <c r="A3750" s="35">
        <v>4.0</v>
      </c>
      <c r="B3750" s="36">
        <v>5.0</v>
      </c>
      <c r="C3750" s="37">
        <v>49039.0</v>
      </c>
      <c r="D3750" s="38" t="s">
        <v>145</v>
      </c>
      <c r="E3750" s="27" t="str">
        <f t="shared" si="1"/>
        <v>semaine n° 14</v>
      </c>
      <c r="G3750" s="46"/>
    </row>
    <row r="3751">
      <c r="A3751" s="35">
        <v>4.0</v>
      </c>
      <c r="B3751" s="36">
        <v>6.0</v>
      </c>
      <c r="C3751" s="37">
        <v>49040.0</v>
      </c>
      <c r="D3751" s="38" t="s">
        <v>146</v>
      </c>
      <c r="E3751" s="27" t="str">
        <f t="shared" si="1"/>
        <v>semaine n° 14</v>
      </c>
      <c r="G3751" s="46"/>
    </row>
    <row r="3752">
      <c r="A3752" s="35">
        <v>4.0</v>
      </c>
      <c r="B3752" s="36">
        <v>7.0</v>
      </c>
      <c r="C3752" s="37">
        <v>49041.0</v>
      </c>
      <c r="D3752" s="38" t="s">
        <v>147</v>
      </c>
      <c r="E3752" s="27" t="str">
        <f t="shared" si="1"/>
        <v>semaine n° 14</v>
      </c>
      <c r="G3752" s="46"/>
    </row>
    <row r="3753">
      <c r="A3753" s="35">
        <v>4.0</v>
      </c>
      <c r="B3753" s="36">
        <v>8.0</v>
      </c>
      <c r="C3753" s="37">
        <v>49042.0</v>
      </c>
      <c r="D3753" s="38" t="s">
        <v>148</v>
      </c>
      <c r="E3753" s="27" t="str">
        <f t="shared" si="1"/>
        <v>semaine n° 14</v>
      </c>
      <c r="G3753" s="46"/>
    </row>
    <row r="3754">
      <c r="A3754" s="35">
        <v>4.0</v>
      </c>
      <c r="B3754" s="36">
        <v>9.0</v>
      </c>
      <c r="C3754" s="37">
        <v>49043.0</v>
      </c>
      <c r="D3754" s="38" t="s">
        <v>149</v>
      </c>
      <c r="E3754" s="27" t="str">
        <f t="shared" si="1"/>
        <v>semaine n° 15</v>
      </c>
      <c r="G3754" s="46"/>
    </row>
    <row r="3755">
      <c r="A3755" s="35">
        <v>4.0</v>
      </c>
      <c r="B3755" s="36">
        <v>10.0</v>
      </c>
      <c r="C3755" s="37">
        <v>49044.0</v>
      </c>
      <c r="D3755" s="38" t="s">
        <v>150</v>
      </c>
      <c r="E3755" s="27" t="str">
        <f t="shared" si="1"/>
        <v>semaine n° 15</v>
      </c>
      <c r="G3755" s="46"/>
    </row>
    <row r="3756">
      <c r="A3756" s="35">
        <v>4.0</v>
      </c>
      <c r="B3756" s="36">
        <v>11.0</v>
      </c>
      <c r="C3756" s="37">
        <v>49045.0</v>
      </c>
      <c r="D3756" s="38" t="s">
        <v>151</v>
      </c>
      <c r="E3756" s="27" t="str">
        <f t="shared" si="1"/>
        <v>semaine n° 15</v>
      </c>
      <c r="G3756" s="46"/>
    </row>
    <row r="3757">
      <c r="A3757" s="35">
        <v>4.0</v>
      </c>
      <c r="B3757" s="36">
        <v>12.0</v>
      </c>
      <c r="C3757" s="37">
        <v>49046.0</v>
      </c>
      <c r="D3757" s="38" t="s">
        <v>152</v>
      </c>
      <c r="E3757" s="27" t="str">
        <f t="shared" si="1"/>
        <v>semaine n° 15</v>
      </c>
      <c r="G3757" s="46"/>
    </row>
    <row r="3758">
      <c r="A3758" s="35">
        <v>4.0</v>
      </c>
      <c r="B3758" s="36">
        <v>13.0</v>
      </c>
      <c r="C3758" s="37">
        <v>49047.0</v>
      </c>
      <c r="D3758" s="38" t="s">
        <v>153</v>
      </c>
      <c r="E3758" s="27" t="str">
        <f t="shared" si="1"/>
        <v>semaine n° 15</v>
      </c>
      <c r="G3758" s="46"/>
    </row>
    <row r="3759">
      <c r="A3759" s="35">
        <v>4.0</v>
      </c>
      <c r="B3759" s="36">
        <v>14.0</v>
      </c>
      <c r="C3759" s="37">
        <v>49048.0</v>
      </c>
      <c r="D3759" s="38" t="s">
        <v>154</v>
      </c>
      <c r="E3759" s="27" t="str">
        <f t="shared" si="1"/>
        <v>semaine n° 15</v>
      </c>
      <c r="G3759" s="46"/>
    </row>
    <row r="3760">
      <c r="A3760" s="35">
        <v>4.0</v>
      </c>
      <c r="B3760" s="36">
        <v>15.0</v>
      </c>
      <c r="C3760" s="37">
        <v>49049.0</v>
      </c>
      <c r="D3760" s="38" t="s">
        <v>155</v>
      </c>
      <c r="E3760" s="27" t="str">
        <f t="shared" si="1"/>
        <v>semaine n° 15</v>
      </c>
      <c r="G3760" s="46"/>
    </row>
    <row r="3761">
      <c r="A3761" s="35">
        <v>4.0</v>
      </c>
      <c r="B3761" s="36">
        <v>16.0</v>
      </c>
      <c r="C3761" s="37">
        <v>49050.0</v>
      </c>
      <c r="D3761" s="38" t="s">
        <v>156</v>
      </c>
      <c r="E3761" s="27" t="str">
        <f t="shared" si="1"/>
        <v>semaine n° 16</v>
      </c>
      <c r="G3761" s="46"/>
    </row>
    <row r="3762">
      <c r="A3762" s="35">
        <v>4.0</v>
      </c>
      <c r="B3762" s="36">
        <v>17.0</v>
      </c>
      <c r="C3762" s="37">
        <v>49051.0</v>
      </c>
      <c r="D3762" s="38" t="s">
        <v>157</v>
      </c>
      <c r="E3762" s="27" t="str">
        <f t="shared" si="1"/>
        <v>semaine n° 16</v>
      </c>
      <c r="G3762" s="46"/>
    </row>
    <row r="3763">
      <c r="A3763" s="35">
        <v>4.0</v>
      </c>
      <c r="B3763" s="36">
        <v>18.0</v>
      </c>
      <c r="C3763" s="37">
        <v>49052.0</v>
      </c>
      <c r="D3763" s="38" t="s">
        <v>158</v>
      </c>
      <c r="E3763" s="27" t="str">
        <f t="shared" si="1"/>
        <v>semaine n° 16</v>
      </c>
      <c r="G3763" s="46"/>
    </row>
    <row r="3764">
      <c r="A3764" s="35">
        <v>4.0</v>
      </c>
      <c r="B3764" s="36">
        <v>19.0</v>
      </c>
      <c r="C3764" s="37">
        <v>49053.0</v>
      </c>
      <c r="D3764" s="38" t="s">
        <v>159</v>
      </c>
      <c r="E3764" s="27" t="str">
        <f t="shared" si="1"/>
        <v>semaine n° 16</v>
      </c>
      <c r="G3764" s="46"/>
    </row>
    <row r="3765">
      <c r="A3765" s="35">
        <v>4.0</v>
      </c>
      <c r="B3765" s="36">
        <v>20.0</v>
      </c>
      <c r="C3765" s="37">
        <v>49054.0</v>
      </c>
      <c r="D3765" s="38" t="s">
        <v>160</v>
      </c>
      <c r="E3765" s="27" t="str">
        <f t="shared" si="1"/>
        <v>semaine n° 16</v>
      </c>
      <c r="G3765" s="46"/>
    </row>
    <row r="3766">
      <c r="A3766" s="35">
        <v>4.0</v>
      </c>
      <c r="B3766" s="36">
        <v>21.0</v>
      </c>
      <c r="C3766" s="37">
        <v>49055.0</v>
      </c>
      <c r="D3766" s="38" t="s">
        <v>161</v>
      </c>
      <c r="E3766" s="27" t="str">
        <f t="shared" si="1"/>
        <v>semaine n° 16</v>
      </c>
      <c r="G3766" s="46"/>
    </row>
    <row r="3767">
      <c r="A3767" s="35">
        <v>4.0</v>
      </c>
      <c r="B3767" s="36">
        <v>22.0</v>
      </c>
      <c r="C3767" s="37">
        <v>49056.0</v>
      </c>
      <c r="D3767" s="38" t="s">
        <v>162</v>
      </c>
      <c r="E3767" s="27" t="str">
        <f t="shared" si="1"/>
        <v>semaine n° 16</v>
      </c>
      <c r="G3767" s="46"/>
    </row>
    <row r="3768">
      <c r="A3768" s="35">
        <v>4.0</v>
      </c>
      <c r="B3768" s="36">
        <v>23.0</v>
      </c>
      <c r="C3768" s="37">
        <v>49057.0</v>
      </c>
      <c r="D3768" s="38" t="s">
        <v>163</v>
      </c>
      <c r="E3768" s="27" t="str">
        <f t="shared" si="1"/>
        <v>semaine n° 17</v>
      </c>
      <c r="G3768" s="46"/>
    </row>
    <row r="3769">
      <c r="A3769" s="35">
        <v>4.0</v>
      </c>
      <c r="B3769" s="36">
        <v>24.0</v>
      </c>
      <c r="C3769" s="37">
        <v>49058.0</v>
      </c>
      <c r="D3769" s="38" t="s">
        <v>164</v>
      </c>
      <c r="E3769" s="27" t="str">
        <f t="shared" si="1"/>
        <v>semaine n° 17</v>
      </c>
      <c r="G3769" s="46"/>
    </row>
    <row r="3770">
      <c r="A3770" s="35">
        <v>4.0</v>
      </c>
      <c r="B3770" s="36">
        <v>25.0</v>
      </c>
      <c r="C3770" s="37">
        <v>49059.0</v>
      </c>
      <c r="D3770" s="38" t="s">
        <v>165</v>
      </c>
      <c r="E3770" s="27" t="str">
        <f t="shared" si="1"/>
        <v>semaine n° 17</v>
      </c>
      <c r="G3770" s="46"/>
    </row>
    <row r="3771">
      <c r="A3771" s="35">
        <v>4.0</v>
      </c>
      <c r="B3771" s="36">
        <v>26.0</v>
      </c>
      <c r="C3771" s="37">
        <v>49060.0</v>
      </c>
      <c r="D3771" s="38" t="s">
        <v>166</v>
      </c>
      <c r="E3771" s="27" t="str">
        <f t="shared" si="1"/>
        <v>semaine n° 17</v>
      </c>
      <c r="G3771" s="46"/>
    </row>
    <row r="3772">
      <c r="A3772" s="35">
        <v>4.0</v>
      </c>
      <c r="B3772" s="36">
        <v>27.0</v>
      </c>
      <c r="C3772" s="37">
        <v>49061.0</v>
      </c>
      <c r="D3772" s="38" t="s">
        <v>167</v>
      </c>
      <c r="E3772" s="27" t="str">
        <f t="shared" si="1"/>
        <v>semaine n° 17</v>
      </c>
      <c r="G3772" s="46"/>
    </row>
    <row r="3773">
      <c r="A3773" s="35">
        <v>4.0</v>
      </c>
      <c r="B3773" s="36">
        <v>28.0</v>
      </c>
      <c r="C3773" s="37">
        <v>49062.0</v>
      </c>
      <c r="D3773" s="38" t="s">
        <v>168</v>
      </c>
      <c r="E3773" s="27" t="str">
        <f t="shared" si="1"/>
        <v>semaine n° 17</v>
      </c>
      <c r="G3773" s="46"/>
    </row>
    <row r="3774">
      <c r="A3774" s="35">
        <v>4.0</v>
      </c>
      <c r="B3774" s="36">
        <v>29.0</v>
      </c>
      <c r="C3774" s="37">
        <v>49063.0</v>
      </c>
      <c r="D3774" s="38" t="s">
        <v>133</v>
      </c>
      <c r="E3774" s="27" t="str">
        <f t="shared" si="1"/>
        <v>semaine n° 17</v>
      </c>
      <c r="G3774" s="46"/>
    </row>
    <row r="3775">
      <c r="A3775" s="35">
        <v>4.0</v>
      </c>
      <c r="B3775" s="36">
        <v>30.0</v>
      </c>
      <c r="C3775" s="37">
        <v>49064.0</v>
      </c>
      <c r="D3775" s="38" t="s">
        <v>169</v>
      </c>
      <c r="E3775" s="27" t="str">
        <f t="shared" si="1"/>
        <v>semaine n° 18</v>
      </c>
      <c r="G3775" s="46"/>
    </row>
    <row r="3776">
      <c r="A3776" s="35">
        <v>5.0</v>
      </c>
      <c r="B3776" s="36">
        <v>1.0</v>
      </c>
      <c r="C3776" s="37">
        <v>49065.0</v>
      </c>
      <c r="D3776" s="38" t="s">
        <v>170</v>
      </c>
      <c r="E3776" s="27" t="str">
        <f t="shared" si="1"/>
        <v>semaine n° 18</v>
      </c>
      <c r="G3776" s="46"/>
    </row>
    <row r="3777">
      <c r="A3777" s="35">
        <v>5.0</v>
      </c>
      <c r="B3777" s="36">
        <v>2.0</v>
      </c>
      <c r="C3777" s="37">
        <v>49066.0</v>
      </c>
      <c r="D3777" s="38" t="s">
        <v>171</v>
      </c>
      <c r="E3777" s="27" t="str">
        <f t="shared" si="1"/>
        <v>semaine n° 18</v>
      </c>
      <c r="G3777" s="46"/>
    </row>
    <row r="3778">
      <c r="A3778" s="35">
        <v>5.0</v>
      </c>
      <c r="B3778" s="36">
        <v>3.0</v>
      </c>
      <c r="C3778" s="37">
        <v>49067.0</v>
      </c>
      <c r="D3778" s="38" t="s">
        <v>172</v>
      </c>
      <c r="E3778" s="27" t="str">
        <f t="shared" si="1"/>
        <v>semaine n° 18</v>
      </c>
      <c r="G3778" s="46"/>
    </row>
    <row r="3779">
      <c r="A3779" s="35">
        <v>5.0</v>
      </c>
      <c r="B3779" s="36">
        <v>4.0</v>
      </c>
      <c r="C3779" s="37">
        <v>49068.0</v>
      </c>
      <c r="D3779" s="38" t="s">
        <v>173</v>
      </c>
      <c r="E3779" s="27" t="str">
        <f t="shared" si="1"/>
        <v>semaine n° 18</v>
      </c>
      <c r="G3779" s="46"/>
    </row>
    <row r="3780">
      <c r="A3780" s="35">
        <v>5.0</v>
      </c>
      <c r="B3780" s="36">
        <v>5.0</v>
      </c>
      <c r="C3780" s="37">
        <v>49069.0</v>
      </c>
      <c r="D3780" s="38" t="s">
        <v>174</v>
      </c>
      <c r="E3780" s="27" t="str">
        <f t="shared" si="1"/>
        <v>semaine n° 18</v>
      </c>
      <c r="G3780" s="46"/>
    </row>
    <row r="3781">
      <c r="A3781" s="35">
        <v>5.0</v>
      </c>
      <c r="B3781" s="36">
        <v>6.0</v>
      </c>
      <c r="C3781" s="37">
        <v>49070.0</v>
      </c>
      <c r="D3781" s="38" t="s">
        <v>175</v>
      </c>
      <c r="E3781" s="27" t="str">
        <f t="shared" si="1"/>
        <v>semaine n° 18</v>
      </c>
      <c r="G3781" s="46"/>
    </row>
    <row r="3782">
      <c r="A3782" s="35">
        <v>5.0</v>
      </c>
      <c r="B3782" s="36">
        <v>7.0</v>
      </c>
      <c r="C3782" s="37">
        <v>49071.0</v>
      </c>
      <c r="D3782" s="38" t="s">
        <v>176</v>
      </c>
      <c r="E3782" s="27" t="str">
        <f t="shared" si="1"/>
        <v>semaine n° 19</v>
      </c>
      <c r="G3782" s="46"/>
    </row>
    <row r="3783">
      <c r="A3783" s="35">
        <v>5.0</v>
      </c>
      <c r="B3783" s="36">
        <v>8.0</v>
      </c>
      <c r="C3783" s="37">
        <v>49072.0</v>
      </c>
      <c r="D3783" s="38" t="s">
        <v>177</v>
      </c>
      <c r="E3783" s="27" t="str">
        <f t="shared" si="1"/>
        <v>semaine n° 19</v>
      </c>
      <c r="G3783" s="46"/>
    </row>
    <row r="3784">
      <c r="A3784" s="35">
        <v>5.0</v>
      </c>
      <c r="B3784" s="36">
        <v>9.0</v>
      </c>
      <c r="C3784" s="37">
        <v>49073.0</v>
      </c>
      <c r="D3784" s="38" t="s">
        <v>178</v>
      </c>
      <c r="E3784" s="27" t="str">
        <f t="shared" si="1"/>
        <v>semaine n° 19</v>
      </c>
      <c r="G3784" s="46"/>
    </row>
    <row r="3785">
      <c r="A3785" s="35">
        <v>5.0</v>
      </c>
      <c r="B3785" s="36">
        <v>10.0</v>
      </c>
      <c r="C3785" s="37">
        <v>49074.0</v>
      </c>
      <c r="D3785" s="38" t="s">
        <v>179</v>
      </c>
      <c r="E3785" s="27" t="str">
        <f t="shared" si="1"/>
        <v>semaine n° 19</v>
      </c>
      <c r="G3785" s="46"/>
    </row>
    <row r="3786">
      <c r="A3786" s="35">
        <v>5.0</v>
      </c>
      <c r="B3786" s="36">
        <v>11.0</v>
      </c>
      <c r="C3786" s="37">
        <v>49075.0</v>
      </c>
      <c r="D3786" s="38" t="s">
        <v>180</v>
      </c>
      <c r="E3786" s="27" t="str">
        <f t="shared" si="1"/>
        <v>semaine n° 19</v>
      </c>
      <c r="G3786" s="46"/>
    </row>
    <row r="3787">
      <c r="A3787" s="35">
        <v>5.0</v>
      </c>
      <c r="B3787" s="36">
        <v>12.0</v>
      </c>
      <c r="C3787" s="37">
        <v>49076.0</v>
      </c>
      <c r="D3787" s="38" t="s">
        <v>181</v>
      </c>
      <c r="E3787" s="27" t="str">
        <f t="shared" si="1"/>
        <v>semaine n° 19</v>
      </c>
      <c r="G3787" s="46"/>
    </row>
    <row r="3788">
      <c r="A3788" s="35">
        <v>5.0</v>
      </c>
      <c r="B3788" s="36">
        <v>13.0</v>
      </c>
      <c r="C3788" s="37">
        <v>49077.0</v>
      </c>
      <c r="D3788" s="38" t="s">
        <v>182</v>
      </c>
      <c r="E3788" s="27" t="str">
        <f t="shared" si="1"/>
        <v>semaine n° 19</v>
      </c>
      <c r="G3788" s="46"/>
    </row>
    <row r="3789">
      <c r="A3789" s="35">
        <v>5.0</v>
      </c>
      <c r="B3789" s="36">
        <v>14.0</v>
      </c>
      <c r="C3789" s="37">
        <v>49078.0</v>
      </c>
      <c r="D3789" s="38" t="s">
        <v>183</v>
      </c>
      <c r="E3789" s="27" t="str">
        <f t="shared" si="1"/>
        <v>semaine n° 20</v>
      </c>
      <c r="G3789" s="46"/>
    </row>
    <row r="3790">
      <c r="A3790" s="35">
        <v>5.0</v>
      </c>
      <c r="B3790" s="36">
        <v>15.0</v>
      </c>
      <c r="C3790" s="37">
        <v>49079.0</v>
      </c>
      <c r="D3790" s="38" t="s">
        <v>184</v>
      </c>
      <c r="E3790" s="27" t="str">
        <f t="shared" si="1"/>
        <v>semaine n° 20</v>
      </c>
      <c r="G3790" s="46"/>
    </row>
    <row r="3791">
      <c r="A3791" s="35">
        <v>5.0</v>
      </c>
      <c r="B3791" s="36">
        <v>16.0</v>
      </c>
      <c r="C3791" s="37">
        <v>49080.0</v>
      </c>
      <c r="D3791" s="38" t="s">
        <v>185</v>
      </c>
      <c r="E3791" s="27" t="str">
        <f t="shared" si="1"/>
        <v>semaine n° 20</v>
      </c>
      <c r="G3791" s="46"/>
    </row>
    <row r="3792">
      <c r="A3792" s="35">
        <v>5.0</v>
      </c>
      <c r="B3792" s="36">
        <v>17.0</v>
      </c>
      <c r="C3792" s="37">
        <v>49081.0</v>
      </c>
      <c r="D3792" s="38" t="s">
        <v>186</v>
      </c>
      <c r="E3792" s="27" t="str">
        <f t="shared" si="1"/>
        <v>semaine n° 20</v>
      </c>
      <c r="G3792" s="46"/>
    </row>
    <row r="3793">
      <c r="A3793" s="35">
        <v>5.0</v>
      </c>
      <c r="B3793" s="36">
        <v>18.0</v>
      </c>
      <c r="C3793" s="37">
        <v>49082.0</v>
      </c>
      <c r="D3793" s="38" t="s">
        <v>187</v>
      </c>
      <c r="E3793" s="27" t="str">
        <f t="shared" si="1"/>
        <v>semaine n° 20</v>
      </c>
      <c r="G3793" s="46"/>
    </row>
    <row r="3794">
      <c r="A3794" s="35">
        <v>5.0</v>
      </c>
      <c r="B3794" s="36">
        <v>19.0</v>
      </c>
      <c r="C3794" s="37">
        <v>49083.0</v>
      </c>
      <c r="D3794" s="38" t="s">
        <v>188</v>
      </c>
      <c r="E3794" s="27" t="str">
        <f t="shared" si="1"/>
        <v>semaine n° 20</v>
      </c>
      <c r="G3794" s="46"/>
    </row>
    <row r="3795">
      <c r="A3795" s="35">
        <v>5.0</v>
      </c>
      <c r="B3795" s="36">
        <v>20.0</v>
      </c>
      <c r="C3795" s="37">
        <v>49084.0</v>
      </c>
      <c r="D3795" s="38" t="s">
        <v>189</v>
      </c>
      <c r="E3795" s="27" t="str">
        <f t="shared" si="1"/>
        <v>semaine n° 20</v>
      </c>
      <c r="G3795" s="46"/>
    </row>
    <row r="3796">
      <c r="A3796" s="35">
        <v>5.0</v>
      </c>
      <c r="B3796" s="36">
        <v>21.0</v>
      </c>
      <c r="C3796" s="37">
        <v>49085.0</v>
      </c>
      <c r="D3796" s="38" t="s">
        <v>190</v>
      </c>
      <c r="E3796" s="27" t="str">
        <f t="shared" si="1"/>
        <v>semaine n° 21</v>
      </c>
      <c r="G3796" s="46"/>
    </row>
    <row r="3797">
      <c r="A3797" s="35">
        <v>5.0</v>
      </c>
      <c r="B3797" s="36">
        <v>22.0</v>
      </c>
      <c r="C3797" s="37">
        <v>49086.0</v>
      </c>
      <c r="D3797" s="38" t="s">
        <v>191</v>
      </c>
      <c r="E3797" s="27" t="str">
        <f t="shared" si="1"/>
        <v>semaine n° 21</v>
      </c>
      <c r="G3797" s="46"/>
    </row>
    <row r="3798">
      <c r="A3798" s="35">
        <v>5.0</v>
      </c>
      <c r="B3798" s="36">
        <v>23.0</v>
      </c>
      <c r="C3798" s="37">
        <v>49087.0</v>
      </c>
      <c r="D3798" s="38" t="s">
        <v>192</v>
      </c>
      <c r="E3798" s="27" t="str">
        <f t="shared" si="1"/>
        <v>semaine n° 21</v>
      </c>
      <c r="G3798" s="46"/>
    </row>
    <row r="3799">
      <c r="A3799" s="35">
        <v>5.0</v>
      </c>
      <c r="B3799" s="36">
        <v>24.0</v>
      </c>
      <c r="C3799" s="37">
        <v>49088.0</v>
      </c>
      <c r="D3799" s="38" t="s">
        <v>193</v>
      </c>
      <c r="E3799" s="27" t="str">
        <f t="shared" si="1"/>
        <v>semaine n° 21</v>
      </c>
      <c r="G3799" s="46"/>
    </row>
    <row r="3800">
      <c r="A3800" s="35">
        <v>5.0</v>
      </c>
      <c r="B3800" s="36">
        <v>25.0</v>
      </c>
      <c r="C3800" s="37">
        <v>49089.0</v>
      </c>
      <c r="D3800" s="38" t="s">
        <v>194</v>
      </c>
      <c r="E3800" s="27" t="str">
        <f t="shared" si="1"/>
        <v>semaine n° 21</v>
      </c>
      <c r="G3800" s="46"/>
    </row>
    <row r="3801">
      <c r="A3801" s="35">
        <v>5.0</v>
      </c>
      <c r="B3801" s="36">
        <v>26.0</v>
      </c>
      <c r="C3801" s="37">
        <v>49090.0</v>
      </c>
      <c r="D3801" s="38" t="s">
        <v>195</v>
      </c>
      <c r="E3801" s="27" t="str">
        <f t="shared" si="1"/>
        <v>semaine n° 21</v>
      </c>
      <c r="G3801" s="46"/>
    </row>
    <row r="3802">
      <c r="A3802" s="35">
        <v>5.0</v>
      </c>
      <c r="B3802" s="36">
        <v>27.0</v>
      </c>
      <c r="C3802" s="37">
        <v>49091.0</v>
      </c>
      <c r="D3802" s="38" t="s">
        <v>196</v>
      </c>
      <c r="E3802" s="27" t="str">
        <f t="shared" si="1"/>
        <v>semaine n° 21</v>
      </c>
      <c r="G3802" s="46"/>
    </row>
    <row r="3803">
      <c r="A3803" s="35">
        <v>5.0</v>
      </c>
      <c r="B3803" s="36">
        <v>28.0</v>
      </c>
      <c r="C3803" s="37">
        <v>49092.0</v>
      </c>
      <c r="D3803" s="38" t="s">
        <v>197</v>
      </c>
      <c r="E3803" s="27" t="str">
        <f t="shared" si="1"/>
        <v>semaine n° 22</v>
      </c>
      <c r="G3803" s="46"/>
    </row>
    <row r="3804">
      <c r="A3804" s="35">
        <v>5.0</v>
      </c>
      <c r="B3804" s="36">
        <v>29.0</v>
      </c>
      <c r="C3804" s="37">
        <v>49093.0</v>
      </c>
      <c r="D3804" s="38" t="s">
        <v>198</v>
      </c>
      <c r="E3804" s="27" t="str">
        <f t="shared" si="1"/>
        <v>semaine n° 22</v>
      </c>
      <c r="G3804" s="46"/>
    </row>
    <row r="3805">
      <c r="A3805" s="35">
        <v>5.0</v>
      </c>
      <c r="B3805" s="36">
        <v>30.0</v>
      </c>
      <c r="C3805" s="37">
        <v>49094.0</v>
      </c>
      <c r="D3805" s="38" t="s">
        <v>199</v>
      </c>
      <c r="E3805" s="27" t="str">
        <f t="shared" si="1"/>
        <v>semaine n° 22</v>
      </c>
      <c r="G3805" s="46"/>
    </row>
    <row r="3806">
      <c r="A3806" s="35">
        <v>5.0</v>
      </c>
      <c r="B3806" s="36">
        <v>31.0</v>
      </c>
      <c r="C3806" s="37">
        <v>49095.0</v>
      </c>
      <c r="D3806" s="38" t="s">
        <v>200</v>
      </c>
      <c r="E3806" s="27" t="str">
        <f t="shared" si="1"/>
        <v>semaine n° 22</v>
      </c>
      <c r="G3806" s="46"/>
    </row>
    <row r="3807">
      <c r="A3807" s="35">
        <v>6.0</v>
      </c>
      <c r="B3807" s="36">
        <v>1.0</v>
      </c>
      <c r="C3807" s="37">
        <v>49096.0</v>
      </c>
      <c r="D3807" s="38" t="s">
        <v>201</v>
      </c>
      <c r="E3807" s="27" t="str">
        <f t="shared" si="1"/>
        <v>semaine n° 22</v>
      </c>
      <c r="G3807" s="46"/>
    </row>
    <row r="3808">
      <c r="A3808" s="35">
        <v>6.0</v>
      </c>
      <c r="B3808" s="36">
        <v>2.0</v>
      </c>
      <c r="C3808" s="37">
        <v>49097.0</v>
      </c>
      <c r="D3808" s="38" t="s">
        <v>202</v>
      </c>
      <c r="E3808" s="27" t="str">
        <f t="shared" si="1"/>
        <v>semaine n° 22</v>
      </c>
      <c r="G3808" s="46"/>
    </row>
    <row r="3809">
      <c r="A3809" s="35">
        <v>6.0</v>
      </c>
      <c r="B3809" s="36">
        <v>3.0</v>
      </c>
      <c r="C3809" s="37">
        <v>49098.0</v>
      </c>
      <c r="D3809" s="38" t="s">
        <v>203</v>
      </c>
      <c r="E3809" s="27" t="str">
        <f t="shared" si="1"/>
        <v>semaine n° 22</v>
      </c>
      <c r="G3809" s="46"/>
    </row>
    <row r="3810">
      <c r="A3810" s="35">
        <v>6.0</v>
      </c>
      <c r="B3810" s="36">
        <v>4.0</v>
      </c>
      <c r="C3810" s="37">
        <v>49099.0</v>
      </c>
      <c r="D3810" s="38" t="s">
        <v>204</v>
      </c>
      <c r="E3810" s="27" t="str">
        <f t="shared" si="1"/>
        <v>semaine n° 23</v>
      </c>
      <c r="G3810" s="46"/>
    </row>
    <row r="3811">
      <c r="A3811" s="35">
        <v>6.0</v>
      </c>
      <c r="B3811" s="36">
        <v>5.0</v>
      </c>
      <c r="C3811" s="37">
        <v>49100.0</v>
      </c>
      <c r="D3811" s="38" t="s">
        <v>205</v>
      </c>
      <c r="E3811" s="27" t="str">
        <f t="shared" si="1"/>
        <v>semaine n° 23</v>
      </c>
      <c r="G3811" s="46"/>
    </row>
    <row r="3812">
      <c r="A3812" s="35">
        <v>6.0</v>
      </c>
      <c r="B3812" s="36">
        <v>6.0</v>
      </c>
      <c r="C3812" s="37">
        <v>49101.0</v>
      </c>
      <c r="D3812" s="38" t="s">
        <v>206</v>
      </c>
      <c r="E3812" s="27" t="str">
        <f t="shared" si="1"/>
        <v>semaine n° 23</v>
      </c>
      <c r="G3812" s="46"/>
    </row>
    <row r="3813">
      <c r="A3813" s="35">
        <v>6.0</v>
      </c>
      <c r="B3813" s="36">
        <v>7.0</v>
      </c>
      <c r="C3813" s="37">
        <v>49102.0</v>
      </c>
      <c r="D3813" s="38" t="s">
        <v>207</v>
      </c>
      <c r="E3813" s="27" t="str">
        <f t="shared" si="1"/>
        <v>semaine n° 23</v>
      </c>
      <c r="G3813" s="46"/>
    </row>
    <row r="3814">
      <c r="A3814" s="35">
        <v>6.0</v>
      </c>
      <c r="B3814" s="36">
        <v>8.0</v>
      </c>
      <c r="C3814" s="37">
        <v>49103.0</v>
      </c>
      <c r="D3814" s="38" t="s">
        <v>208</v>
      </c>
      <c r="E3814" s="27" t="str">
        <f t="shared" si="1"/>
        <v>semaine n° 23</v>
      </c>
      <c r="G3814" s="46"/>
    </row>
    <row r="3815">
      <c r="A3815" s="35">
        <v>6.0</v>
      </c>
      <c r="B3815" s="36">
        <v>9.0</v>
      </c>
      <c r="C3815" s="37">
        <v>49104.0</v>
      </c>
      <c r="D3815" s="38" t="s">
        <v>209</v>
      </c>
      <c r="E3815" s="27" t="str">
        <f t="shared" si="1"/>
        <v>semaine n° 23</v>
      </c>
      <c r="G3815" s="46"/>
    </row>
    <row r="3816">
      <c r="A3816" s="35">
        <v>6.0</v>
      </c>
      <c r="B3816" s="36">
        <v>10.0</v>
      </c>
      <c r="C3816" s="37">
        <v>49105.0</v>
      </c>
      <c r="D3816" s="38" t="s">
        <v>210</v>
      </c>
      <c r="E3816" s="27" t="str">
        <f t="shared" si="1"/>
        <v>semaine n° 23</v>
      </c>
      <c r="G3816" s="46"/>
    </row>
    <row r="3817">
      <c r="A3817" s="35">
        <v>6.0</v>
      </c>
      <c r="B3817" s="36">
        <v>11.0</v>
      </c>
      <c r="C3817" s="37">
        <v>49106.0</v>
      </c>
      <c r="D3817" s="38" t="s">
        <v>211</v>
      </c>
      <c r="E3817" s="27" t="str">
        <f t="shared" si="1"/>
        <v>semaine n° 24</v>
      </c>
      <c r="G3817" s="46"/>
    </row>
    <row r="3818">
      <c r="A3818" s="35">
        <v>6.0</v>
      </c>
      <c r="B3818" s="36">
        <v>12.0</v>
      </c>
      <c r="C3818" s="37">
        <v>49107.0</v>
      </c>
      <c r="D3818" s="38" t="s">
        <v>212</v>
      </c>
      <c r="E3818" s="27" t="str">
        <f t="shared" si="1"/>
        <v>semaine n° 24</v>
      </c>
      <c r="G3818" s="46"/>
    </row>
    <row r="3819">
      <c r="A3819" s="35">
        <v>6.0</v>
      </c>
      <c r="B3819" s="36">
        <v>13.0</v>
      </c>
      <c r="C3819" s="37">
        <v>49108.0</v>
      </c>
      <c r="D3819" s="38" t="s">
        <v>213</v>
      </c>
      <c r="E3819" s="27" t="str">
        <f t="shared" si="1"/>
        <v>semaine n° 24</v>
      </c>
      <c r="G3819" s="46"/>
    </row>
    <row r="3820">
      <c r="A3820" s="35">
        <v>6.0</v>
      </c>
      <c r="B3820" s="36">
        <v>14.0</v>
      </c>
      <c r="C3820" s="37">
        <v>49109.0</v>
      </c>
      <c r="D3820" s="38" t="s">
        <v>214</v>
      </c>
      <c r="E3820" s="27" t="str">
        <f t="shared" si="1"/>
        <v>semaine n° 24</v>
      </c>
      <c r="G3820" s="46"/>
    </row>
    <row r="3821">
      <c r="A3821" s="35">
        <v>6.0</v>
      </c>
      <c r="B3821" s="36">
        <v>15.0</v>
      </c>
      <c r="C3821" s="37">
        <v>49110.0</v>
      </c>
      <c r="D3821" s="38" t="s">
        <v>215</v>
      </c>
      <c r="E3821" s="27" t="str">
        <f t="shared" si="1"/>
        <v>semaine n° 24</v>
      </c>
      <c r="G3821" s="46"/>
    </row>
    <row r="3822">
      <c r="A3822" s="35">
        <v>6.0</v>
      </c>
      <c r="B3822" s="36">
        <v>16.0</v>
      </c>
      <c r="C3822" s="37">
        <v>49111.0</v>
      </c>
      <c r="D3822" s="38" t="s">
        <v>216</v>
      </c>
      <c r="E3822" s="27" t="str">
        <f t="shared" si="1"/>
        <v>semaine n° 24</v>
      </c>
      <c r="G3822" s="46"/>
    </row>
    <row r="3823">
      <c r="A3823" s="35">
        <v>6.0</v>
      </c>
      <c r="B3823" s="36">
        <v>17.0</v>
      </c>
      <c r="C3823" s="37">
        <v>49112.0</v>
      </c>
      <c r="D3823" s="38" t="s">
        <v>217</v>
      </c>
      <c r="E3823" s="27" t="str">
        <f t="shared" si="1"/>
        <v>semaine n° 24</v>
      </c>
      <c r="G3823" s="46"/>
    </row>
    <row r="3824">
      <c r="A3824" s="35">
        <v>6.0</v>
      </c>
      <c r="B3824" s="36">
        <v>18.0</v>
      </c>
      <c r="C3824" s="37">
        <v>49113.0</v>
      </c>
      <c r="D3824" s="38" t="s">
        <v>218</v>
      </c>
      <c r="E3824" s="27" t="str">
        <f t="shared" si="1"/>
        <v>semaine n° 25</v>
      </c>
      <c r="G3824" s="46"/>
    </row>
    <row r="3825">
      <c r="A3825" s="35">
        <v>6.0</v>
      </c>
      <c r="B3825" s="36">
        <v>19.0</v>
      </c>
      <c r="C3825" s="37">
        <v>49114.0</v>
      </c>
      <c r="D3825" s="38" t="s">
        <v>219</v>
      </c>
      <c r="E3825" s="27" t="str">
        <f t="shared" si="1"/>
        <v>semaine n° 25</v>
      </c>
      <c r="G3825" s="46"/>
    </row>
    <row r="3826">
      <c r="A3826" s="35">
        <v>6.0</v>
      </c>
      <c r="B3826" s="36">
        <v>20.0</v>
      </c>
      <c r="C3826" s="37">
        <v>49115.0</v>
      </c>
      <c r="D3826" s="38" t="s">
        <v>220</v>
      </c>
      <c r="E3826" s="27" t="str">
        <f t="shared" si="1"/>
        <v>semaine n° 25</v>
      </c>
      <c r="G3826" s="46"/>
    </row>
    <row r="3827">
      <c r="A3827" s="35">
        <v>6.0</v>
      </c>
      <c r="B3827" s="36">
        <v>21.0</v>
      </c>
      <c r="C3827" s="37">
        <v>49116.0</v>
      </c>
      <c r="D3827" s="38" t="s">
        <v>221</v>
      </c>
      <c r="E3827" s="27" t="str">
        <f t="shared" si="1"/>
        <v>semaine n° 25</v>
      </c>
      <c r="G3827" s="46"/>
    </row>
    <row r="3828">
      <c r="A3828" s="35">
        <v>6.0</v>
      </c>
      <c r="B3828" s="36">
        <v>22.0</v>
      </c>
      <c r="C3828" s="37">
        <v>49117.0</v>
      </c>
      <c r="D3828" s="38" t="s">
        <v>222</v>
      </c>
      <c r="E3828" s="27" t="str">
        <f t="shared" si="1"/>
        <v>semaine n° 25</v>
      </c>
      <c r="G3828" s="46"/>
    </row>
    <row r="3829">
      <c r="A3829" s="35">
        <v>6.0</v>
      </c>
      <c r="B3829" s="36">
        <v>23.0</v>
      </c>
      <c r="C3829" s="37">
        <v>49118.0</v>
      </c>
      <c r="D3829" s="38" t="s">
        <v>223</v>
      </c>
      <c r="E3829" s="27" t="str">
        <f t="shared" si="1"/>
        <v>semaine n° 25</v>
      </c>
      <c r="G3829" s="46"/>
    </row>
    <row r="3830">
      <c r="A3830" s="35">
        <v>6.0</v>
      </c>
      <c r="B3830" s="36">
        <v>24.0</v>
      </c>
      <c r="C3830" s="37">
        <v>49119.0</v>
      </c>
      <c r="D3830" s="38" t="s">
        <v>147</v>
      </c>
      <c r="E3830" s="27" t="str">
        <f t="shared" si="1"/>
        <v>semaine n° 25</v>
      </c>
      <c r="G3830" s="46"/>
    </row>
    <row r="3831">
      <c r="A3831" s="35">
        <v>6.0</v>
      </c>
      <c r="B3831" s="36">
        <v>25.0</v>
      </c>
      <c r="C3831" s="37">
        <v>49120.0</v>
      </c>
      <c r="D3831" s="38" t="s">
        <v>224</v>
      </c>
      <c r="E3831" s="27" t="str">
        <f t="shared" si="1"/>
        <v>semaine n° 26</v>
      </c>
      <c r="G3831" s="46"/>
    </row>
    <row r="3832">
      <c r="A3832" s="35">
        <v>6.0</v>
      </c>
      <c r="B3832" s="36">
        <v>26.0</v>
      </c>
      <c r="C3832" s="37">
        <v>49121.0</v>
      </c>
      <c r="D3832" s="38" t="s">
        <v>225</v>
      </c>
      <c r="E3832" s="27" t="str">
        <f t="shared" si="1"/>
        <v>semaine n° 26</v>
      </c>
      <c r="G3832" s="46"/>
    </row>
    <row r="3833">
      <c r="A3833" s="35">
        <v>6.0</v>
      </c>
      <c r="B3833" s="36">
        <v>27.0</v>
      </c>
      <c r="C3833" s="37">
        <v>49122.0</v>
      </c>
      <c r="D3833" s="38" t="s">
        <v>226</v>
      </c>
      <c r="E3833" s="27" t="str">
        <f t="shared" si="1"/>
        <v>semaine n° 26</v>
      </c>
      <c r="G3833" s="46"/>
    </row>
    <row r="3834">
      <c r="A3834" s="35">
        <v>6.0</v>
      </c>
      <c r="B3834" s="36">
        <v>28.0</v>
      </c>
      <c r="C3834" s="37">
        <v>49123.0</v>
      </c>
      <c r="D3834" s="38" t="s">
        <v>227</v>
      </c>
      <c r="E3834" s="27" t="str">
        <f t="shared" si="1"/>
        <v>semaine n° 26</v>
      </c>
      <c r="G3834" s="46"/>
    </row>
    <row r="3835">
      <c r="A3835" s="35">
        <v>6.0</v>
      </c>
      <c r="B3835" s="36">
        <v>29.0</v>
      </c>
      <c r="C3835" s="37">
        <v>49124.0</v>
      </c>
      <c r="D3835" s="38" t="s">
        <v>228</v>
      </c>
      <c r="E3835" s="27" t="str">
        <f t="shared" si="1"/>
        <v>semaine n° 26</v>
      </c>
      <c r="G3835" s="46"/>
    </row>
    <row r="3836">
      <c r="A3836" s="35">
        <v>6.0</v>
      </c>
      <c r="B3836" s="36">
        <v>30.0</v>
      </c>
      <c r="C3836" s="37">
        <v>49125.0</v>
      </c>
      <c r="D3836" s="38" t="s">
        <v>229</v>
      </c>
      <c r="E3836" s="27" t="str">
        <f t="shared" si="1"/>
        <v>semaine n° 26</v>
      </c>
      <c r="G3836" s="46"/>
    </row>
    <row r="3837">
      <c r="A3837" s="35">
        <v>7.0</v>
      </c>
      <c r="B3837" s="36">
        <v>1.0</v>
      </c>
      <c r="C3837" s="37">
        <v>49126.0</v>
      </c>
      <c r="D3837" s="38" t="s">
        <v>230</v>
      </c>
      <c r="E3837" s="27" t="str">
        <f t="shared" si="1"/>
        <v>semaine n° 26</v>
      </c>
      <c r="G3837" s="46"/>
    </row>
    <row r="3838">
      <c r="A3838" s="35">
        <v>7.0</v>
      </c>
      <c r="B3838" s="36">
        <v>2.0</v>
      </c>
      <c r="C3838" s="37">
        <v>49127.0</v>
      </c>
      <c r="D3838" s="38" t="s">
        <v>231</v>
      </c>
      <c r="E3838" s="27" t="str">
        <f t="shared" si="1"/>
        <v>semaine n° 27</v>
      </c>
      <c r="G3838" s="46"/>
    </row>
    <row r="3839">
      <c r="A3839" s="35">
        <v>7.0</v>
      </c>
      <c r="B3839" s="36">
        <v>3.0</v>
      </c>
      <c r="C3839" s="37">
        <v>49128.0</v>
      </c>
      <c r="D3839" s="38" t="s">
        <v>77</v>
      </c>
      <c r="E3839" s="27" t="str">
        <f t="shared" si="1"/>
        <v>semaine n° 27</v>
      </c>
      <c r="G3839" s="46"/>
    </row>
    <row r="3840">
      <c r="A3840" s="35">
        <v>7.0</v>
      </c>
      <c r="B3840" s="36">
        <v>4.0</v>
      </c>
      <c r="C3840" s="37">
        <v>49129.0</v>
      </c>
      <c r="D3840" s="38" t="s">
        <v>232</v>
      </c>
      <c r="E3840" s="27" t="str">
        <f t="shared" si="1"/>
        <v>semaine n° 27</v>
      </c>
      <c r="G3840" s="46"/>
    </row>
    <row r="3841">
      <c r="A3841" s="35">
        <v>7.0</v>
      </c>
      <c r="B3841" s="36">
        <v>5.0</v>
      </c>
      <c r="C3841" s="37">
        <v>49130.0</v>
      </c>
      <c r="D3841" s="38" t="s">
        <v>213</v>
      </c>
      <c r="E3841" s="27" t="str">
        <f t="shared" si="1"/>
        <v>semaine n° 27</v>
      </c>
      <c r="G3841" s="46"/>
    </row>
    <row r="3842">
      <c r="A3842" s="35">
        <v>7.0</v>
      </c>
      <c r="B3842" s="36">
        <v>6.0</v>
      </c>
      <c r="C3842" s="37">
        <v>49131.0</v>
      </c>
      <c r="D3842" s="38" t="s">
        <v>233</v>
      </c>
      <c r="E3842" s="27" t="str">
        <f t="shared" si="1"/>
        <v>semaine n° 27</v>
      </c>
      <c r="G3842" s="46"/>
    </row>
    <row r="3843">
      <c r="A3843" s="35">
        <v>7.0</v>
      </c>
      <c r="B3843" s="36">
        <v>7.0</v>
      </c>
      <c r="C3843" s="37">
        <v>49132.0</v>
      </c>
      <c r="D3843" s="38" t="s">
        <v>234</v>
      </c>
      <c r="E3843" s="27" t="str">
        <f t="shared" si="1"/>
        <v>semaine n° 27</v>
      </c>
      <c r="G3843" s="46"/>
    </row>
    <row r="3844">
      <c r="A3844" s="35">
        <v>7.0</v>
      </c>
      <c r="B3844" s="36">
        <v>8.0</v>
      </c>
      <c r="C3844" s="37">
        <v>49133.0</v>
      </c>
      <c r="D3844" s="38" t="s">
        <v>235</v>
      </c>
      <c r="E3844" s="27" t="str">
        <f t="shared" si="1"/>
        <v>semaine n° 27</v>
      </c>
      <c r="G3844" s="46"/>
    </row>
    <row r="3845">
      <c r="A3845" s="35">
        <v>7.0</v>
      </c>
      <c r="B3845" s="36">
        <v>9.0</v>
      </c>
      <c r="C3845" s="37">
        <v>49134.0</v>
      </c>
      <c r="D3845" s="38" t="s">
        <v>236</v>
      </c>
      <c r="E3845" s="27" t="str">
        <f t="shared" si="1"/>
        <v>semaine n° 28</v>
      </c>
      <c r="G3845" s="46"/>
    </row>
    <row r="3846">
      <c r="A3846" s="35">
        <v>7.0</v>
      </c>
      <c r="B3846" s="36">
        <v>10.0</v>
      </c>
      <c r="C3846" s="37">
        <v>49135.0</v>
      </c>
      <c r="D3846" s="38" t="s">
        <v>237</v>
      </c>
      <c r="E3846" s="27" t="str">
        <f t="shared" si="1"/>
        <v>semaine n° 28</v>
      </c>
      <c r="G3846" s="46"/>
    </row>
    <row r="3847">
      <c r="A3847" s="35">
        <v>7.0</v>
      </c>
      <c r="B3847" s="36">
        <v>11.0</v>
      </c>
      <c r="C3847" s="37">
        <v>49136.0</v>
      </c>
      <c r="D3847" s="38" t="s">
        <v>238</v>
      </c>
      <c r="E3847" s="27" t="str">
        <f t="shared" si="1"/>
        <v>semaine n° 28</v>
      </c>
      <c r="G3847" s="46"/>
    </row>
    <row r="3848">
      <c r="A3848" s="35">
        <v>7.0</v>
      </c>
      <c r="B3848" s="36">
        <v>12.0</v>
      </c>
      <c r="C3848" s="37">
        <v>49137.0</v>
      </c>
      <c r="D3848" s="38" t="s">
        <v>239</v>
      </c>
      <c r="E3848" s="27" t="str">
        <f t="shared" si="1"/>
        <v>semaine n° 28</v>
      </c>
      <c r="G3848" s="46"/>
    </row>
    <row r="3849">
      <c r="A3849" s="35">
        <v>7.0</v>
      </c>
      <c r="B3849" s="36">
        <v>13.0</v>
      </c>
      <c r="C3849" s="37">
        <v>49138.0</v>
      </c>
      <c r="D3849" s="38" t="s">
        <v>240</v>
      </c>
      <c r="E3849" s="27" t="str">
        <f t="shared" si="1"/>
        <v>semaine n° 28</v>
      </c>
      <c r="G3849" s="46"/>
    </row>
    <row r="3850">
      <c r="A3850" s="35">
        <v>7.0</v>
      </c>
      <c r="B3850" s="36">
        <v>14.0</v>
      </c>
      <c r="C3850" s="37">
        <v>49139.0</v>
      </c>
      <c r="D3850" s="38" t="s">
        <v>241</v>
      </c>
      <c r="E3850" s="27" t="str">
        <f t="shared" si="1"/>
        <v>semaine n° 28</v>
      </c>
      <c r="G3850" s="46"/>
    </row>
    <row r="3851">
      <c r="A3851" s="35">
        <v>7.0</v>
      </c>
      <c r="B3851" s="36">
        <v>15.0</v>
      </c>
      <c r="C3851" s="37">
        <v>49140.0</v>
      </c>
      <c r="D3851" s="38" t="s">
        <v>242</v>
      </c>
      <c r="E3851" s="27" t="str">
        <f t="shared" si="1"/>
        <v>semaine n° 28</v>
      </c>
      <c r="G3851" s="46"/>
    </row>
    <row r="3852">
      <c r="A3852" s="35">
        <v>7.0</v>
      </c>
      <c r="B3852" s="36">
        <v>16.0</v>
      </c>
      <c r="C3852" s="37">
        <v>49141.0</v>
      </c>
      <c r="D3852" s="38" t="s">
        <v>243</v>
      </c>
      <c r="E3852" s="27" t="str">
        <f t="shared" si="1"/>
        <v>semaine n° 29</v>
      </c>
      <c r="G3852" s="46"/>
    </row>
    <row r="3853">
      <c r="A3853" s="35">
        <v>7.0</v>
      </c>
      <c r="B3853" s="36">
        <v>17.0</v>
      </c>
      <c r="C3853" s="37">
        <v>49142.0</v>
      </c>
      <c r="D3853" s="38" t="s">
        <v>244</v>
      </c>
      <c r="E3853" s="27" t="str">
        <f t="shared" si="1"/>
        <v>semaine n° 29</v>
      </c>
      <c r="G3853" s="46"/>
    </row>
    <row r="3854">
      <c r="A3854" s="35">
        <v>7.0</v>
      </c>
      <c r="B3854" s="36">
        <v>18.0</v>
      </c>
      <c r="C3854" s="37">
        <v>49143.0</v>
      </c>
      <c r="D3854" s="38" t="s">
        <v>245</v>
      </c>
      <c r="E3854" s="27" t="str">
        <f t="shared" si="1"/>
        <v>semaine n° 29</v>
      </c>
      <c r="G3854" s="46"/>
    </row>
    <row r="3855">
      <c r="A3855" s="35">
        <v>7.0</v>
      </c>
      <c r="B3855" s="36">
        <v>19.0</v>
      </c>
      <c r="C3855" s="37">
        <v>49144.0</v>
      </c>
      <c r="D3855" s="38" t="s">
        <v>246</v>
      </c>
      <c r="E3855" s="27" t="str">
        <f t="shared" si="1"/>
        <v>semaine n° 29</v>
      </c>
      <c r="G3855" s="46"/>
    </row>
    <row r="3856">
      <c r="A3856" s="35">
        <v>7.0</v>
      </c>
      <c r="B3856" s="36">
        <v>20.0</v>
      </c>
      <c r="C3856" s="37">
        <v>49145.0</v>
      </c>
      <c r="D3856" s="38" t="s">
        <v>247</v>
      </c>
      <c r="E3856" s="27" t="str">
        <f t="shared" si="1"/>
        <v>semaine n° 29</v>
      </c>
      <c r="G3856" s="46"/>
    </row>
    <row r="3857">
      <c r="A3857" s="35">
        <v>7.0</v>
      </c>
      <c r="B3857" s="36">
        <v>21.0</v>
      </c>
      <c r="C3857" s="37">
        <v>49146.0</v>
      </c>
      <c r="D3857" s="38" t="s">
        <v>248</v>
      </c>
      <c r="E3857" s="27" t="str">
        <f t="shared" si="1"/>
        <v>semaine n° 29</v>
      </c>
      <c r="G3857" s="46"/>
    </row>
    <row r="3858">
      <c r="A3858" s="35">
        <v>7.0</v>
      </c>
      <c r="B3858" s="36">
        <v>22.0</v>
      </c>
      <c r="C3858" s="37">
        <v>49147.0</v>
      </c>
      <c r="D3858" s="38" t="s">
        <v>249</v>
      </c>
      <c r="E3858" s="27" t="str">
        <f t="shared" si="1"/>
        <v>semaine n° 29</v>
      </c>
      <c r="G3858" s="46"/>
    </row>
    <row r="3859">
      <c r="A3859" s="35">
        <v>7.0</v>
      </c>
      <c r="B3859" s="36">
        <v>23.0</v>
      </c>
      <c r="C3859" s="37">
        <v>49148.0</v>
      </c>
      <c r="D3859" s="38" t="s">
        <v>250</v>
      </c>
      <c r="E3859" s="27" t="str">
        <f t="shared" si="1"/>
        <v>semaine n° 30</v>
      </c>
      <c r="G3859" s="46"/>
    </row>
    <row r="3860">
      <c r="A3860" s="35">
        <v>7.0</v>
      </c>
      <c r="B3860" s="36">
        <v>24.0</v>
      </c>
      <c r="C3860" s="37">
        <v>49149.0</v>
      </c>
      <c r="D3860" s="38" t="s">
        <v>251</v>
      </c>
      <c r="E3860" s="27" t="str">
        <f t="shared" si="1"/>
        <v>semaine n° 30</v>
      </c>
      <c r="G3860" s="46"/>
    </row>
    <row r="3861">
      <c r="A3861" s="35">
        <v>7.0</v>
      </c>
      <c r="B3861" s="36">
        <v>25.0</v>
      </c>
      <c r="C3861" s="37">
        <v>49150.0</v>
      </c>
      <c r="D3861" s="38" t="s">
        <v>252</v>
      </c>
      <c r="E3861" s="27" t="str">
        <f t="shared" si="1"/>
        <v>semaine n° 30</v>
      </c>
      <c r="G3861" s="46"/>
    </row>
    <row r="3862">
      <c r="A3862" s="35">
        <v>7.0</v>
      </c>
      <c r="B3862" s="36">
        <v>26.0</v>
      </c>
      <c r="C3862" s="37">
        <v>49151.0</v>
      </c>
      <c r="D3862" s="38" t="s">
        <v>253</v>
      </c>
      <c r="E3862" s="27" t="str">
        <f t="shared" si="1"/>
        <v>semaine n° 30</v>
      </c>
      <c r="G3862" s="46"/>
    </row>
    <row r="3863">
      <c r="A3863" s="35">
        <v>7.0</v>
      </c>
      <c r="B3863" s="36">
        <v>27.0</v>
      </c>
      <c r="C3863" s="37">
        <v>49152.0</v>
      </c>
      <c r="D3863" s="38" t="s">
        <v>254</v>
      </c>
      <c r="E3863" s="27" t="str">
        <f t="shared" si="1"/>
        <v>semaine n° 30</v>
      </c>
      <c r="G3863" s="46"/>
    </row>
    <row r="3864">
      <c r="A3864" s="35">
        <v>7.0</v>
      </c>
      <c r="B3864" s="36">
        <v>28.0</v>
      </c>
      <c r="C3864" s="37">
        <v>49153.0</v>
      </c>
      <c r="D3864" s="38" t="s">
        <v>255</v>
      </c>
      <c r="E3864" s="27" t="str">
        <f t="shared" si="1"/>
        <v>semaine n° 30</v>
      </c>
      <c r="G3864" s="46"/>
    </row>
    <row r="3865">
      <c r="A3865" s="35">
        <v>7.0</v>
      </c>
      <c r="B3865" s="36">
        <v>29.0</v>
      </c>
      <c r="C3865" s="37">
        <v>49154.0</v>
      </c>
      <c r="D3865" s="38" t="s">
        <v>256</v>
      </c>
      <c r="E3865" s="27" t="str">
        <f t="shared" si="1"/>
        <v>semaine n° 30</v>
      </c>
      <c r="G3865" s="46"/>
    </row>
    <row r="3866">
      <c r="A3866" s="35">
        <v>7.0</v>
      </c>
      <c r="B3866" s="36">
        <v>30.0</v>
      </c>
      <c r="C3866" s="37">
        <v>49155.0</v>
      </c>
      <c r="D3866" s="38" t="s">
        <v>257</v>
      </c>
      <c r="E3866" s="27" t="str">
        <f t="shared" si="1"/>
        <v>semaine n° 31</v>
      </c>
      <c r="G3866" s="46"/>
    </row>
    <row r="3867">
      <c r="A3867" s="35">
        <v>7.0</v>
      </c>
      <c r="B3867" s="36">
        <v>31.0</v>
      </c>
      <c r="C3867" s="37">
        <v>49156.0</v>
      </c>
      <c r="D3867" s="38" t="s">
        <v>258</v>
      </c>
      <c r="E3867" s="27" t="str">
        <f t="shared" si="1"/>
        <v>semaine n° 31</v>
      </c>
      <c r="G3867" s="46"/>
    </row>
    <row r="3868">
      <c r="A3868" s="35">
        <v>8.0</v>
      </c>
      <c r="B3868" s="36">
        <v>1.0</v>
      </c>
      <c r="C3868" s="37">
        <v>49157.0</v>
      </c>
      <c r="D3868" s="38" t="s">
        <v>259</v>
      </c>
      <c r="E3868" s="27" t="str">
        <f t="shared" si="1"/>
        <v>semaine n° 31</v>
      </c>
      <c r="G3868" s="46"/>
    </row>
    <row r="3869">
      <c r="A3869" s="35">
        <v>8.0</v>
      </c>
      <c r="B3869" s="36">
        <v>2.0</v>
      </c>
      <c r="C3869" s="37">
        <v>49158.0</v>
      </c>
      <c r="D3869" s="38" t="s">
        <v>260</v>
      </c>
      <c r="E3869" s="27" t="str">
        <f t="shared" si="1"/>
        <v>semaine n° 31</v>
      </c>
      <c r="G3869" s="46"/>
    </row>
    <row r="3870">
      <c r="A3870" s="35">
        <v>8.0</v>
      </c>
      <c r="B3870" s="36">
        <v>3.0</v>
      </c>
      <c r="C3870" s="37">
        <v>49159.0</v>
      </c>
      <c r="D3870" s="38" t="s">
        <v>261</v>
      </c>
      <c r="E3870" s="27" t="str">
        <f t="shared" si="1"/>
        <v>semaine n° 31</v>
      </c>
      <c r="G3870" s="46"/>
    </row>
    <row r="3871">
      <c r="A3871" s="35">
        <v>8.0</v>
      </c>
      <c r="B3871" s="36">
        <v>4.0</v>
      </c>
      <c r="C3871" s="37">
        <v>49160.0</v>
      </c>
      <c r="D3871" s="38" t="s">
        <v>262</v>
      </c>
      <c r="E3871" s="27" t="str">
        <f t="shared" si="1"/>
        <v>semaine n° 31</v>
      </c>
      <c r="G3871" s="46"/>
    </row>
    <row r="3872">
      <c r="A3872" s="35">
        <v>8.0</v>
      </c>
      <c r="B3872" s="36">
        <v>5.0</v>
      </c>
      <c r="C3872" s="37">
        <v>49161.0</v>
      </c>
      <c r="D3872" s="38" t="s">
        <v>263</v>
      </c>
      <c r="E3872" s="27" t="str">
        <f t="shared" si="1"/>
        <v>semaine n° 31</v>
      </c>
      <c r="G3872" s="46"/>
    </row>
    <row r="3873">
      <c r="A3873" s="35">
        <v>8.0</v>
      </c>
      <c r="B3873" s="36">
        <v>6.0</v>
      </c>
      <c r="C3873" s="37">
        <v>49162.0</v>
      </c>
      <c r="D3873" s="38" t="s">
        <v>264</v>
      </c>
      <c r="E3873" s="27" t="str">
        <f t="shared" si="1"/>
        <v>semaine n° 32</v>
      </c>
      <c r="G3873" s="46"/>
    </row>
    <row r="3874">
      <c r="A3874" s="35">
        <v>8.0</v>
      </c>
      <c r="B3874" s="36">
        <v>7.0</v>
      </c>
      <c r="C3874" s="37">
        <v>49163.0</v>
      </c>
      <c r="D3874" s="38" t="s">
        <v>265</v>
      </c>
      <c r="E3874" s="27" t="str">
        <f t="shared" si="1"/>
        <v>semaine n° 32</v>
      </c>
      <c r="G3874" s="46"/>
    </row>
    <row r="3875">
      <c r="A3875" s="35">
        <v>8.0</v>
      </c>
      <c r="B3875" s="36">
        <v>8.0</v>
      </c>
      <c r="C3875" s="37">
        <v>49164.0</v>
      </c>
      <c r="D3875" s="38" t="s">
        <v>266</v>
      </c>
      <c r="E3875" s="27" t="str">
        <f t="shared" si="1"/>
        <v>semaine n° 32</v>
      </c>
      <c r="G3875" s="46"/>
    </row>
    <row r="3876">
      <c r="A3876" s="35">
        <v>8.0</v>
      </c>
      <c r="B3876" s="36">
        <v>9.0</v>
      </c>
      <c r="C3876" s="37">
        <v>49165.0</v>
      </c>
      <c r="D3876" s="38" t="s">
        <v>267</v>
      </c>
      <c r="E3876" s="27" t="str">
        <f t="shared" si="1"/>
        <v>semaine n° 32</v>
      </c>
      <c r="G3876" s="46"/>
    </row>
    <row r="3877">
      <c r="A3877" s="35">
        <v>8.0</v>
      </c>
      <c r="B3877" s="36">
        <v>10.0</v>
      </c>
      <c r="C3877" s="37">
        <v>49166.0</v>
      </c>
      <c r="D3877" s="38" t="s">
        <v>268</v>
      </c>
      <c r="E3877" s="27" t="str">
        <f t="shared" si="1"/>
        <v>semaine n° 32</v>
      </c>
      <c r="G3877" s="46"/>
    </row>
    <row r="3878">
      <c r="A3878" s="35">
        <v>8.0</v>
      </c>
      <c r="B3878" s="36">
        <v>11.0</v>
      </c>
      <c r="C3878" s="37">
        <v>49167.0</v>
      </c>
      <c r="D3878" s="38" t="s">
        <v>269</v>
      </c>
      <c r="E3878" s="27" t="str">
        <f t="shared" si="1"/>
        <v>semaine n° 32</v>
      </c>
      <c r="G3878" s="46"/>
    </row>
    <row r="3879">
      <c r="A3879" s="35">
        <v>8.0</v>
      </c>
      <c r="B3879" s="36">
        <v>12.0</v>
      </c>
      <c r="C3879" s="37">
        <v>49168.0</v>
      </c>
      <c r="D3879" s="38" t="s">
        <v>270</v>
      </c>
      <c r="E3879" s="27" t="str">
        <f t="shared" si="1"/>
        <v>semaine n° 32</v>
      </c>
      <c r="G3879" s="46"/>
    </row>
    <row r="3880">
      <c r="A3880" s="35">
        <v>8.0</v>
      </c>
      <c r="B3880" s="36">
        <v>13.0</v>
      </c>
      <c r="C3880" s="37">
        <v>49169.0</v>
      </c>
      <c r="D3880" s="38" t="s">
        <v>271</v>
      </c>
      <c r="E3880" s="27" t="str">
        <f t="shared" si="1"/>
        <v>semaine n° 33</v>
      </c>
      <c r="G3880" s="46"/>
    </row>
    <row r="3881">
      <c r="A3881" s="35">
        <v>8.0</v>
      </c>
      <c r="B3881" s="36">
        <v>14.0</v>
      </c>
      <c r="C3881" s="37">
        <v>49170.0</v>
      </c>
      <c r="D3881" s="38" t="s">
        <v>272</v>
      </c>
      <c r="E3881" s="27" t="str">
        <f t="shared" si="1"/>
        <v>semaine n° 33</v>
      </c>
      <c r="G3881" s="46"/>
    </row>
    <row r="3882">
      <c r="A3882" s="35">
        <v>8.0</v>
      </c>
      <c r="B3882" s="36">
        <v>15.0</v>
      </c>
      <c r="C3882" s="37">
        <v>49171.0</v>
      </c>
      <c r="D3882" s="38" t="s">
        <v>12</v>
      </c>
      <c r="E3882" s="27" t="str">
        <f t="shared" si="1"/>
        <v>semaine n° 33</v>
      </c>
      <c r="G3882" s="46"/>
    </row>
    <row r="3883">
      <c r="A3883" s="35">
        <v>8.0</v>
      </c>
      <c r="B3883" s="36">
        <v>16.0</v>
      </c>
      <c r="C3883" s="37">
        <v>49172.0</v>
      </c>
      <c r="D3883" s="38" t="s">
        <v>273</v>
      </c>
      <c r="E3883" s="27" t="str">
        <f t="shared" si="1"/>
        <v>semaine n° 33</v>
      </c>
      <c r="G3883" s="46"/>
    </row>
    <row r="3884">
      <c r="A3884" s="35">
        <v>8.0</v>
      </c>
      <c r="B3884" s="36">
        <v>17.0</v>
      </c>
      <c r="C3884" s="37">
        <v>49173.0</v>
      </c>
      <c r="D3884" s="38" t="s">
        <v>274</v>
      </c>
      <c r="E3884" s="27" t="str">
        <f t="shared" si="1"/>
        <v>semaine n° 33</v>
      </c>
      <c r="G3884" s="46"/>
    </row>
    <row r="3885">
      <c r="A3885" s="35">
        <v>8.0</v>
      </c>
      <c r="B3885" s="36">
        <v>18.0</v>
      </c>
      <c r="C3885" s="37">
        <v>49174.0</v>
      </c>
      <c r="D3885" s="38" t="s">
        <v>275</v>
      </c>
      <c r="E3885" s="27" t="str">
        <f t="shared" si="1"/>
        <v>semaine n° 33</v>
      </c>
      <c r="G3885" s="46"/>
    </row>
    <row r="3886">
      <c r="A3886" s="35">
        <v>8.0</v>
      </c>
      <c r="B3886" s="36">
        <v>19.0</v>
      </c>
      <c r="C3886" s="37">
        <v>49175.0</v>
      </c>
      <c r="D3886" s="38" t="s">
        <v>276</v>
      </c>
      <c r="E3886" s="27" t="str">
        <f t="shared" si="1"/>
        <v>semaine n° 33</v>
      </c>
      <c r="G3886" s="46"/>
    </row>
    <row r="3887">
      <c r="A3887" s="35">
        <v>8.0</v>
      </c>
      <c r="B3887" s="36">
        <v>20.0</v>
      </c>
      <c r="C3887" s="37">
        <v>49176.0</v>
      </c>
      <c r="D3887" s="38" t="s">
        <v>277</v>
      </c>
      <c r="E3887" s="27" t="str">
        <f t="shared" si="1"/>
        <v>semaine n° 34</v>
      </c>
      <c r="G3887" s="46"/>
    </row>
    <row r="3888">
      <c r="A3888" s="35">
        <v>8.0</v>
      </c>
      <c r="B3888" s="36">
        <v>21.0</v>
      </c>
      <c r="C3888" s="37">
        <v>49177.0</v>
      </c>
      <c r="D3888" s="38" t="s">
        <v>278</v>
      </c>
      <c r="E3888" s="27" t="str">
        <f t="shared" si="1"/>
        <v>semaine n° 34</v>
      </c>
      <c r="G3888" s="46"/>
    </row>
    <row r="3889">
      <c r="A3889" s="35">
        <v>8.0</v>
      </c>
      <c r="B3889" s="36">
        <v>22.0</v>
      </c>
      <c r="C3889" s="37">
        <v>49178.0</v>
      </c>
      <c r="D3889" s="38" t="s">
        <v>279</v>
      </c>
      <c r="E3889" s="27" t="str">
        <f t="shared" si="1"/>
        <v>semaine n° 34</v>
      </c>
      <c r="G3889" s="46"/>
    </row>
    <row r="3890">
      <c r="A3890" s="35">
        <v>8.0</v>
      </c>
      <c r="B3890" s="36">
        <v>23.0</v>
      </c>
      <c r="C3890" s="37">
        <v>49179.0</v>
      </c>
      <c r="D3890" s="38" t="s">
        <v>280</v>
      </c>
      <c r="E3890" s="27" t="str">
        <f t="shared" si="1"/>
        <v>semaine n° 34</v>
      </c>
      <c r="G3890" s="46"/>
    </row>
    <row r="3891">
      <c r="A3891" s="35">
        <v>8.0</v>
      </c>
      <c r="B3891" s="36">
        <v>24.0</v>
      </c>
      <c r="C3891" s="37">
        <v>49180.0</v>
      </c>
      <c r="D3891" s="38" t="s">
        <v>281</v>
      </c>
      <c r="E3891" s="27" t="str">
        <f t="shared" si="1"/>
        <v>semaine n° 34</v>
      </c>
      <c r="G3891" s="46"/>
    </row>
    <row r="3892">
      <c r="A3892" s="35">
        <v>8.0</v>
      </c>
      <c r="B3892" s="36">
        <v>25.0</v>
      </c>
      <c r="C3892" s="37">
        <v>49181.0</v>
      </c>
      <c r="D3892" s="38" t="s">
        <v>282</v>
      </c>
      <c r="E3892" s="27" t="str">
        <f t="shared" si="1"/>
        <v>semaine n° 34</v>
      </c>
      <c r="G3892" s="46"/>
    </row>
    <row r="3893">
      <c r="A3893" s="35">
        <v>8.0</v>
      </c>
      <c r="B3893" s="36">
        <v>26.0</v>
      </c>
      <c r="C3893" s="37">
        <v>49182.0</v>
      </c>
      <c r="D3893" s="38" t="s">
        <v>283</v>
      </c>
      <c r="E3893" s="27" t="str">
        <f t="shared" si="1"/>
        <v>semaine n° 34</v>
      </c>
      <c r="G3893" s="46"/>
    </row>
    <row r="3894">
      <c r="A3894" s="35">
        <v>8.0</v>
      </c>
      <c r="B3894" s="36">
        <v>27.0</v>
      </c>
      <c r="C3894" s="37">
        <v>49183.0</v>
      </c>
      <c r="D3894" s="38" t="s">
        <v>284</v>
      </c>
      <c r="E3894" s="27" t="str">
        <f t="shared" si="1"/>
        <v>semaine n° 35</v>
      </c>
      <c r="G3894" s="46"/>
    </row>
    <row r="3895">
      <c r="A3895" s="35">
        <v>8.0</v>
      </c>
      <c r="B3895" s="36">
        <v>28.0</v>
      </c>
      <c r="C3895" s="37">
        <v>49184.0</v>
      </c>
      <c r="D3895" s="38" t="s">
        <v>196</v>
      </c>
      <c r="E3895" s="27" t="str">
        <f t="shared" si="1"/>
        <v>semaine n° 35</v>
      </c>
      <c r="G3895" s="46"/>
    </row>
    <row r="3896">
      <c r="A3896" s="35">
        <v>8.0</v>
      </c>
      <c r="B3896" s="36">
        <v>29.0</v>
      </c>
      <c r="C3896" s="37">
        <v>49185.0</v>
      </c>
      <c r="D3896" s="38" t="s">
        <v>285</v>
      </c>
      <c r="E3896" s="27" t="str">
        <f t="shared" si="1"/>
        <v>semaine n° 35</v>
      </c>
      <c r="G3896" s="46"/>
    </row>
    <row r="3897">
      <c r="A3897" s="35">
        <v>8.0</v>
      </c>
      <c r="B3897" s="36">
        <v>30.0</v>
      </c>
      <c r="C3897" s="37">
        <v>49186.0</v>
      </c>
      <c r="D3897" s="38" t="s">
        <v>286</v>
      </c>
      <c r="E3897" s="27" t="str">
        <f t="shared" si="1"/>
        <v>semaine n° 35</v>
      </c>
      <c r="G3897" s="46"/>
    </row>
    <row r="3898">
      <c r="A3898" s="35">
        <v>8.0</v>
      </c>
      <c r="B3898" s="36">
        <v>31.0</v>
      </c>
      <c r="C3898" s="37">
        <v>49187.0</v>
      </c>
      <c r="D3898" s="38" t="s">
        <v>287</v>
      </c>
      <c r="E3898" s="27" t="str">
        <f t="shared" si="1"/>
        <v>semaine n° 35</v>
      </c>
      <c r="G3898" s="46"/>
    </row>
    <row r="3899">
      <c r="A3899" s="35">
        <v>9.0</v>
      </c>
      <c r="B3899" s="36">
        <v>1.0</v>
      </c>
      <c r="C3899" s="37">
        <v>49188.0</v>
      </c>
      <c r="D3899" s="38" t="s">
        <v>288</v>
      </c>
      <c r="E3899" s="27" t="str">
        <f t="shared" si="1"/>
        <v>semaine n° 35</v>
      </c>
      <c r="G3899" s="46"/>
    </row>
    <row r="3900">
      <c r="A3900" s="35">
        <v>9.0</v>
      </c>
      <c r="B3900" s="36">
        <v>2.0</v>
      </c>
      <c r="C3900" s="37">
        <v>49189.0</v>
      </c>
      <c r="D3900" s="38" t="s">
        <v>289</v>
      </c>
      <c r="E3900" s="27" t="str">
        <f t="shared" si="1"/>
        <v>semaine n° 35</v>
      </c>
      <c r="G3900" s="46"/>
    </row>
    <row r="3901">
      <c r="A3901" s="35">
        <v>9.0</v>
      </c>
      <c r="B3901" s="36">
        <v>3.0</v>
      </c>
      <c r="C3901" s="37">
        <v>49190.0</v>
      </c>
      <c r="D3901" s="38" t="s">
        <v>290</v>
      </c>
      <c r="E3901" s="27" t="str">
        <f t="shared" si="1"/>
        <v>semaine n° 36</v>
      </c>
      <c r="G3901" s="46"/>
    </row>
    <row r="3902">
      <c r="A3902" s="35">
        <v>9.0</v>
      </c>
      <c r="B3902" s="36">
        <v>4.0</v>
      </c>
      <c r="C3902" s="37">
        <v>49191.0</v>
      </c>
      <c r="D3902" s="38" t="s">
        <v>291</v>
      </c>
      <c r="E3902" s="27" t="str">
        <f t="shared" si="1"/>
        <v>semaine n° 36</v>
      </c>
      <c r="G3902" s="46"/>
    </row>
    <row r="3903">
      <c r="A3903" s="35">
        <v>9.0</v>
      </c>
      <c r="B3903" s="36">
        <v>5.0</v>
      </c>
      <c r="C3903" s="37">
        <v>49192.0</v>
      </c>
      <c r="D3903" s="38" t="s">
        <v>292</v>
      </c>
      <c r="E3903" s="27" t="str">
        <f t="shared" si="1"/>
        <v>semaine n° 36</v>
      </c>
      <c r="G3903" s="46"/>
    </row>
    <row r="3904">
      <c r="A3904" s="35">
        <v>9.0</v>
      </c>
      <c r="B3904" s="36">
        <v>6.0</v>
      </c>
      <c r="C3904" s="37">
        <v>49193.0</v>
      </c>
      <c r="D3904" s="38" t="s">
        <v>293</v>
      </c>
      <c r="E3904" s="27" t="str">
        <f t="shared" si="1"/>
        <v>semaine n° 36</v>
      </c>
      <c r="G3904" s="46"/>
    </row>
    <row r="3905">
      <c r="A3905" s="35">
        <v>9.0</v>
      </c>
      <c r="B3905" s="36">
        <v>7.0</v>
      </c>
      <c r="C3905" s="37">
        <v>49194.0</v>
      </c>
      <c r="D3905" s="38" t="s">
        <v>294</v>
      </c>
      <c r="E3905" s="27" t="str">
        <f t="shared" si="1"/>
        <v>semaine n° 36</v>
      </c>
      <c r="G3905" s="46"/>
    </row>
    <row r="3906">
      <c r="A3906" s="35">
        <v>9.0</v>
      </c>
      <c r="B3906" s="36">
        <v>8.0</v>
      </c>
      <c r="C3906" s="37">
        <v>49195.0</v>
      </c>
      <c r="D3906" s="38" t="s">
        <v>295</v>
      </c>
      <c r="E3906" s="27" t="str">
        <f t="shared" si="1"/>
        <v>semaine n° 36</v>
      </c>
      <c r="G3906" s="46"/>
    </row>
    <row r="3907">
      <c r="A3907" s="35">
        <v>9.0</v>
      </c>
      <c r="B3907" s="36">
        <v>9.0</v>
      </c>
      <c r="C3907" s="37">
        <v>49196.0</v>
      </c>
      <c r="D3907" s="38" t="s">
        <v>296</v>
      </c>
      <c r="E3907" s="27" t="str">
        <f t="shared" si="1"/>
        <v>semaine n° 36</v>
      </c>
      <c r="G3907" s="46"/>
    </row>
    <row r="3908">
      <c r="A3908" s="35">
        <v>9.0</v>
      </c>
      <c r="B3908" s="36">
        <v>10.0</v>
      </c>
      <c r="C3908" s="37">
        <v>49197.0</v>
      </c>
      <c r="D3908" s="38" t="s">
        <v>297</v>
      </c>
      <c r="E3908" s="27" t="str">
        <f t="shared" si="1"/>
        <v>semaine n° 37</v>
      </c>
      <c r="G3908" s="46"/>
    </row>
    <row r="3909">
      <c r="A3909" s="35">
        <v>9.0</v>
      </c>
      <c r="B3909" s="36">
        <v>11.0</v>
      </c>
      <c r="C3909" s="37">
        <v>49198.0</v>
      </c>
      <c r="D3909" s="38" t="s">
        <v>298</v>
      </c>
      <c r="E3909" s="27" t="str">
        <f t="shared" si="1"/>
        <v>semaine n° 37</v>
      </c>
      <c r="G3909" s="46"/>
    </row>
    <row r="3910">
      <c r="A3910" s="35">
        <v>9.0</v>
      </c>
      <c r="B3910" s="36">
        <v>12.0</v>
      </c>
      <c r="C3910" s="37">
        <v>49199.0</v>
      </c>
      <c r="D3910" s="38" t="s">
        <v>299</v>
      </c>
      <c r="E3910" s="27" t="str">
        <f t="shared" si="1"/>
        <v>semaine n° 37</v>
      </c>
      <c r="G3910" s="46"/>
    </row>
    <row r="3911">
      <c r="A3911" s="35">
        <v>9.0</v>
      </c>
      <c r="B3911" s="36">
        <v>13.0</v>
      </c>
      <c r="C3911" s="37">
        <v>49200.0</v>
      </c>
      <c r="D3911" s="38" t="s">
        <v>300</v>
      </c>
      <c r="E3911" s="27" t="str">
        <f t="shared" si="1"/>
        <v>semaine n° 37</v>
      </c>
      <c r="G3911" s="46"/>
    </row>
    <row r="3912">
      <c r="A3912" s="35">
        <v>9.0</v>
      </c>
      <c r="B3912" s="36">
        <v>14.0</v>
      </c>
      <c r="C3912" s="37">
        <v>49201.0</v>
      </c>
      <c r="D3912" s="38" t="s">
        <v>301</v>
      </c>
      <c r="E3912" s="27" t="str">
        <f t="shared" si="1"/>
        <v>semaine n° 37</v>
      </c>
      <c r="G3912" s="46"/>
    </row>
    <row r="3913">
      <c r="A3913" s="35">
        <v>9.0</v>
      </c>
      <c r="B3913" s="36">
        <v>15.0</v>
      </c>
      <c r="C3913" s="37">
        <v>49202.0</v>
      </c>
      <c r="D3913" s="38" t="s">
        <v>302</v>
      </c>
      <c r="E3913" s="27" t="str">
        <f t="shared" si="1"/>
        <v>semaine n° 37</v>
      </c>
      <c r="G3913" s="46"/>
    </row>
    <row r="3914">
      <c r="A3914" s="35">
        <v>9.0</v>
      </c>
      <c r="B3914" s="36">
        <v>16.0</v>
      </c>
      <c r="C3914" s="37">
        <v>49203.0</v>
      </c>
      <c r="D3914" s="38" t="s">
        <v>303</v>
      </c>
      <c r="E3914" s="27" t="str">
        <f t="shared" si="1"/>
        <v>semaine n° 37</v>
      </c>
      <c r="G3914" s="46"/>
    </row>
    <row r="3915">
      <c r="A3915" s="35">
        <v>9.0</v>
      </c>
      <c r="B3915" s="36">
        <v>17.0</v>
      </c>
      <c r="C3915" s="37">
        <v>49204.0</v>
      </c>
      <c r="D3915" s="38" t="s">
        <v>304</v>
      </c>
      <c r="E3915" s="27" t="str">
        <f t="shared" si="1"/>
        <v>semaine n° 38</v>
      </c>
      <c r="G3915" s="46"/>
    </row>
    <row r="3916">
      <c r="A3916" s="35">
        <v>9.0</v>
      </c>
      <c r="B3916" s="36">
        <v>18.0</v>
      </c>
      <c r="C3916" s="37">
        <v>49205.0</v>
      </c>
      <c r="D3916" s="38" t="s">
        <v>305</v>
      </c>
      <c r="E3916" s="27" t="str">
        <f t="shared" si="1"/>
        <v>semaine n° 38</v>
      </c>
      <c r="G3916" s="46"/>
    </row>
    <row r="3917">
      <c r="A3917" s="35">
        <v>9.0</v>
      </c>
      <c r="B3917" s="36">
        <v>19.0</v>
      </c>
      <c r="C3917" s="37">
        <v>49206.0</v>
      </c>
      <c r="D3917" s="38" t="s">
        <v>306</v>
      </c>
      <c r="E3917" s="27" t="str">
        <f t="shared" si="1"/>
        <v>semaine n° 38</v>
      </c>
      <c r="G3917" s="46"/>
    </row>
    <row r="3918">
      <c r="A3918" s="35">
        <v>9.0</v>
      </c>
      <c r="B3918" s="36">
        <v>20.0</v>
      </c>
      <c r="C3918" s="37">
        <v>49207.0</v>
      </c>
      <c r="D3918" s="38" t="s">
        <v>307</v>
      </c>
      <c r="E3918" s="27" t="str">
        <f t="shared" si="1"/>
        <v>semaine n° 38</v>
      </c>
      <c r="G3918" s="46"/>
    </row>
    <row r="3919">
      <c r="A3919" s="35">
        <v>9.0</v>
      </c>
      <c r="B3919" s="36">
        <v>21.0</v>
      </c>
      <c r="C3919" s="37">
        <v>49208.0</v>
      </c>
      <c r="D3919" s="38" t="s">
        <v>308</v>
      </c>
      <c r="E3919" s="27" t="str">
        <f t="shared" si="1"/>
        <v>semaine n° 38</v>
      </c>
      <c r="G3919" s="46"/>
    </row>
    <row r="3920">
      <c r="A3920" s="35">
        <v>9.0</v>
      </c>
      <c r="B3920" s="36">
        <v>22.0</v>
      </c>
      <c r="C3920" s="37">
        <v>49209.0</v>
      </c>
      <c r="D3920" s="38" t="s">
        <v>309</v>
      </c>
      <c r="E3920" s="27" t="str">
        <f t="shared" si="1"/>
        <v>semaine n° 38</v>
      </c>
      <c r="G3920" s="46"/>
    </row>
    <row r="3921">
      <c r="A3921" s="35">
        <v>9.0</v>
      </c>
      <c r="B3921" s="36">
        <v>23.0</v>
      </c>
      <c r="C3921" s="37">
        <v>49210.0</v>
      </c>
      <c r="D3921" s="38" t="s">
        <v>310</v>
      </c>
      <c r="E3921" s="27" t="str">
        <f t="shared" si="1"/>
        <v>semaine n° 38</v>
      </c>
      <c r="G3921" s="46"/>
    </row>
    <row r="3922">
      <c r="A3922" s="35">
        <v>9.0</v>
      </c>
      <c r="B3922" s="36">
        <v>24.0</v>
      </c>
      <c r="C3922" s="37">
        <v>49211.0</v>
      </c>
      <c r="D3922" s="38" t="s">
        <v>311</v>
      </c>
      <c r="E3922" s="27" t="str">
        <f t="shared" si="1"/>
        <v>semaine n° 39</v>
      </c>
      <c r="G3922" s="46"/>
    </row>
    <row r="3923">
      <c r="A3923" s="35">
        <v>9.0</v>
      </c>
      <c r="B3923" s="36">
        <v>25.0</v>
      </c>
      <c r="C3923" s="37">
        <v>49212.0</v>
      </c>
      <c r="D3923" s="38" t="s">
        <v>312</v>
      </c>
      <c r="E3923" s="27" t="str">
        <f t="shared" si="1"/>
        <v>semaine n° 39</v>
      </c>
      <c r="G3923" s="46"/>
    </row>
    <row r="3924">
      <c r="A3924" s="35">
        <v>9.0</v>
      </c>
      <c r="B3924" s="36">
        <v>26.0</v>
      </c>
      <c r="C3924" s="37">
        <v>49213.0</v>
      </c>
      <c r="D3924" s="38" t="s">
        <v>313</v>
      </c>
      <c r="E3924" s="27" t="str">
        <f t="shared" si="1"/>
        <v>semaine n° 39</v>
      </c>
      <c r="G3924" s="46"/>
    </row>
    <row r="3925">
      <c r="A3925" s="35">
        <v>9.0</v>
      </c>
      <c r="B3925" s="36">
        <v>27.0</v>
      </c>
      <c r="C3925" s="37">
        <v>49214.0</v>
      </c>
      <c r="D3925" s="38" t="s">
        <v>71</v>
      </c>
      <c r="E3925" s="27" t="str">
        <f t="shared" si="1"/>
        <v>semaine n° 39</v>
      </c>
      <c r="G3925" s="46"/>
    </row>
    <row r="3926">
      <c r="A3926" s="35">
        <v>9.0</v>
      </c>
      <c r="B3926" s="36">
        <v>28.0</v>
      </c>
      <c r="C3926" s="37">
        <v>49215.0</v>
      </c>
      <c r="D3926" s="38" t="s">
        <v>314</v>
      </c>
      <c r="E3926" s="27" t="str">
        <f t="shared" si="1"/>
        <v>semaine n° 39</v>
      </c>
      <c r="G3926" s="46"/>
    </row>
    <row r="3927">
      <c r="A3927" s="35">
        <v>9.0</v>
      </c>
      <c r="B3927" s="36">
        <v>29.0</v>
      </c>
      <c r="C3927" s="37">
        <v>49216.0</v>
      </c>
      <c r="D3927" s="38" t="s">
        <v>315</v>
      </c>
      <c r="E3927" s="27" t="str">
        <f t="shared" si="1"/>
        <v>semaine n° 39</v>
      </c>
      <c r="G3927" s="46"/>
    </row>
    <row r="3928">
      <c r="A3928" s="35">
        <v>9.0</v>
      </c>
      <c r="B3928" s="36">
        <v>30.0</v>
      </c>
      <c r="C3928" s="37">
        <v>49217.0</v>
      </c>
      <c r="D3928" s="38" t="s">
        <v>316</v>
      </c>
      <c r="E3928" s="27" t="str">
        <f t="shared" si="1"/>
        <v>semaine n° 39</v>
      </c>
      <c r="G3928" s="46"/>
    </row>
    <row r="3929">
      <c r="A3929" s="35">
        <v>10.0</v>
      </c>
      <c r="B3929" s="36">
        <v>1.0</v>
      </c>
      <c r="C3929" s="37">
        <v>49218.0</v>
      </c>
      <c r="D3929" s="38" t="s">
        <v>317</v>
      </c>
      <c r="E3929" s="27" t="str">
        <f t="shared" si="1"/>
        <v>semaine n° 40</v>
      </c>
      <c r="G3929" s="46"/>
    </row>
    <row r="3930">
      <c r="A3930" s="35">
        <v>10.0</v>
      </c>
      <c r="B3930" s="36">
        <v>2.0</v>
      </c>
      <c r="C3930" s="37">
        <v>49219.0</v>
      </c>
      <c r="D3930" s="38" t="s">
        <v>318</v>
      </c>
      <c r="E3930" s="27" t="str">
        <f t="shared" si="1"/>
        <v>semaine n° 40</v>
      </c>
      <c r="G3930" s="46"/>
    </row>
    <row r="3931">
      <c r="A3931" s="35">
        <v>10.0</v>
      </c>
      <c r="B3931" s="36">
        <v>3.0</v>
      </c>
      <c r="C3931" s="37">
        <v>49220.0</v>
      </c>
      <c r="D3931" s="38" t="s">
        <v>319</v>
      </c>
      <c r="E3931" s="27" t="str">
        <f t="shared" si="1"/>
        <v>semaine n° 40</v>
      </c>
      <c r="G3931" s="46"/>
    </row>
    <row r="3932">
      <c r="A3932" s="35">
        <v>10.0</v>
      </c>
      <c r="B3932" s="36">
        <v>4.0</v>
      </c>
      <c r="C3932" s="37">
        <v>49221.0</v>
      </c>
      <c r="D3932" s="38" t="s">
        <v>73</v>
      </c>
      <c r="E3932" s="27" t="str">
        <f t="shared" si="1"/>
        <v>semaine n° 40</v>
      </c>
      <c r="G3932" s="46"/>
    </row>
    <row r="3933">
      <c r="A3933" s="35">
        <v>10.0</v>
      </c>
      <c r="B3933" s="36">
        <v>5.0</v>
      </c>
      <c r="C3933" s="37">
        <v>49222.0</v>
      </c>
      <c r="D3933" s="38" t="s">
        <v>320</v>
      </c>
      <c r="E3933" s="27" t="str">
        <f t="shared" si="1"/>
        <v>semaine n° 40</v>
      </c>
      <c r="G3933" s="46"/>
    </row>
    <row r="3934">
      <c r="A3934" s="35">
        <v>10.0</v>
      </c>
      <c r="B3934" s="36">
        <v>6.0</v>
      </c>
      <c r="C3934" s="37">
        <v>49223.0</v>
      </c>
      <c r="D3934" s="38" t="s">
        <v>321</v>
      </c>
      <c r="E3934" s="27" t="str">
        <f t="shared" si="1"/>
        <v>semaine n° 40</v>
      </c>
      <c r="G3934" s="46"/>
    </row>
    <row r="3935">
      <c r="A3935" s="35">
        <v>10.0</v>
      </c>
      <c r="B3935" s="36">
        <v>7.0</v>
      </c>
      <c r="C3935" s="37">
        <v>49224.0</v>
      </c>
      <c r="D3935" s="38" t="s">
        <v>322</v>
      </c>
      <c r="E3935" s="27" t="str">
        <f t="shared" si="1"/>
        <v>semaine n° 40</v>
      </c>
      <c r="G3935" s="46"/>
    </row>
    <row r="3936">
      <c r="A3936" s="35">
        <v>10.0</v>
      </c>
      <c r="B3936" s="36">
        <v>8.0</v>
      </c>
      <c r="C3936" s="37">
        <v>49225.0</v>
      </c>
      <c r="D3936" s="38" t="s">
        <v>323</v>
      </c>
      <c r="E3936" s="27" t="str">
        <f t="shared" si="1"/>
        <v>semaine n° 41</v>
      </c>
      <c r="G3936" s="46"/>
    </row>
    <row r="3937">
      <c r="A3937" s="35">
        <v>10.0</v>
      </c>
      <c r="B3937" s="36">
        <v>9.0</v>
      </c>
      <c r="C3937" s="37">
        <v>49226.0</v>
      </c>
      <c r="D3937" s="38" t="s">
        <v>324</v>
      </c>
      <c r="E3937" s="27" t="str">
        <f t="shared" si="1"/>
        <v>semaine n° 41</v>
      </c>
      <c r="G3937" s="46"/>
    </row>
    <row r="3938">
      <c r="A3938" s="35">
        <v>10.0</v>
      </c>
      <c r="B3938" s="36">
        <v>10.0</v>
      </c>
      <c r="C3938" s="47">
        <v>49227.0</v>
      </c>
      <c r="D3938" s="38" t="s">
        <v>325</v>
      </c>
      <c r="E3938" s="27" t="str">
        <f t="shared" si="1"/>
        <v>semaine n° 41</v>
      </c>
      <c r="G3938" s="46"/>
    </row>
    <row r="3939">
      <c r="A3939" s="35">
        <v>10.0</v>
      </c>
      <c r="B3939" s="36">
        <v>11.0</v>
      </c>
      <c r="C3939" s="47">
        <v>49228.0</v>
      </c>
      <c r="D3939" s="38" t="s">
        <v>326</v>
      </c>
      <c r="E3939" s="27" t="str">
        <f t="shared" si="1"/>
        <v>semaine n° 41</v>
      </c>
      <c r="G3939" s="46"/>
    </row>
    <row r="3940">
      <c r="A3940" s="35">
        <v>10.0</v>
      </c>
      <c r="B3940" s="36">
        <v>12.0</v>
      </c>
      <c r="C3940" s="47">
        <v>49229.0</v>
      </c>
      <c r="D3940" s="38" t="s">
        <v>327</v>
      </c>
      <c r="E3940" s="27" t="str">
        <f t="shared" si="1"/>
        <v>semaine n° 41</v>
      </c>
      <c r="G3940" s="46"/>
    </row>
    <row r="3941">
      <c r="A3941" s="35">
        <v>10.0</v>
      </c>
      <c r="B3941" s="36">
        <v>13.0</v>
      </c>
      <c r="C3941" s="47">
        <v>49230.0</v>
      </c>
      <c r="D3941" s="38" t="s">
        <v>328</v>
      </c>
      <c r="E3941" s="27" t="str">
        <f t="shared" si="1"/>
        <v>semaine n° 41</v>
      </c>
      <c r="G3941" s="46"/>
    </row>
    <row r="3942">
      <c r="A3942" s="35">
        <v>10.0</v>
      </c>
      <c r="B3942" s="36">
        <v>14.0</v>
      </c>
      <c r="C3942" s="47">
        <v>49231.0</v>
      </c>
      <c r="D3942" s="38" t="s">
        <v>329</v>
      </c>
      <c r="E3942" s="27" t="str">
        <f t="shared" si="1"/>
        <v>semaine n° 41</v>
      </c>
      <c r="G3942" s="46"/>
    </row>
    <row r="3943">
      <c r="A3943" s="35">
        <v>10.0</v>
      </c>
      <c r="B3943" s="36">
        <v>15.0</v>
      </c>
      <c r="C3943" s="47">
        <v>49232.0</v>
      </c>
      <c r="D3943" s="38" t="s">
        <v>330</v>
      </c>
      <c r="E3943" s="27" t="str">
        <f t="shared" si="1"/>
        <v>semaine n° 42</v>
      </c>
      <c r="G3943" s="46"/>
    </row>
    <row r="3944">
      <c r="A3944" s="35">
        <v>10.0</v>
      </c>
      <c r="B3944" s="36">
        <v>16.0</v>
      </c>
      <c r="C3944" s="47">
        <v>49233.0</v>
      </c>
      <c r="D3944" s="38" t="s">
        <v>331</v>
      </c>
      <c r="E3944" s="27" t="str">
        <f t="shared" si="1"/>
        <v>semaine n° 42</v>
      </c>
      <c r="G3944" s="46"/>
    </row>
    <row r="3945">
      <c r="A3945" s="35">
        <v>10.0</v>
      </c>
      <c r="B3945" s="36">
        <v>17.0</v>
      </c>
      <c r="C3945" s="47">
        <v>49234.0</v>
      </c>
      <c r="D3945" s="38" t="s">
        <v>332</v>
      </c>
      <c r="E3945" s="27" t="str">
        <f t="shared" si="1"/>
        <v>semaine n° 42</v>
      </c>
      <c r="G3945" s="46"/>
    </row>
    <row r="3946">
      <c r="A3946" s="35">
        <v>10.0</v>
      </c>
      <c r="B3946" s="36">
        <v>18.0</v>
      </c>
      <c r="C3946" s="47">
        <v>49235.0</v>
      </c>
      <c r="D3946" s="38" t="s">
        <v>333</v>
      </c>
      <c r="E3946" s="27" t="str">
        <f t="shared" si="1"/>
        <v>semaine n° 42</v>
      </c>
      <c r="G3946" s="46"/>
    </row>
    <row r="3947">
      <c r="A3947" s="35">
        <v>10.0</v>
      </c>
      <c r="B3947" s="36">
        <v>19.0</v>
      </c>
      <c r="C3947" s="47">
        <v>49236.0</v>
      </c>
      <c r="D3947" s="38" t="s">
        <v>334</v>
      </c>
      <c r="E3947" s="27" t="str">
        <f t="shared" si="1"/>
        <v>semaine n° 42</v>
      </c>
      <c r="G3947" s="46"/>
    </row>
    <row r="3948">
      <c r="A3948" s="35">
        <v>10.0</v>
      </c>
      <c r="B3948" s="36">
        <v>20.0</v>
      </c>
      <c r="C3948" s="47">
        <v>49237.0</v>
      </c>
      <c r="D3948" s="38" t="s">
        <v>335</v>
      </c>
      <c r="E3948" s="27" t="str">
        <f t="shared" si="1"/>
        <v>semaine n° 42</v>
      </c>
      <c r="G3948" s="46"/>
    </row>
    <row r="3949">
      <c r="A3949" s="35">
        <v>10.0</v>
      </c>
      <c r="B3949" s="36">
        <v>21.0</v>
      </c>
      <c r="C3949" s="47">
        <v>49238.0</v>
      </c>
      <c r="D3949" s="38" t="s">
        <v>336</v>
      </c>
      <c r="E3949" s="27" t="str">
        <f t="shared" si="1"/>
        <v>semaine n° 42</v>
      </c>
      <c r="G3949" s="46"/>
    </row>
    <row r="3950">
      <c r="A3950" s="35">
        <v>10.0</v>
      </c>
      <c r="B3950" s="36">
        <v>22.0</v>
      </c>
      <c r="C3950" s="47">
        <v>49239.0</v>
      </c>
      <c r="D3950" s="38" t="s">
        <v>337</v>
      </c>
      <c r="E3950" s="27" t="str">
        <f t="shared" si="1"/>
        <v>semaine n° 43</v>
      </c>
      <c r="G3950" s="46"/>
    </row>
    <row r="3951">
      <c r="A3951" s="35">
        <v>10.0</v>
      </c>
      <c r="B3951" s="36">
        <v>23.0</v>
      </c>
      <c r="C3951" s="47">
        <v>49240.0</v>
      </c>
      <c r="D3951" s="38" t="s">
        <v>117</v>
      </c>
      <c r="E3951" s="27" t="str">
        <f t="shared" si="1"/>
        <v>semaine n° 43</v>
      </c>
      <c r="G3951" s="46"/>
    </row>
    <row r="3952">
      <c r="A3952" s="35">
        <v>10.0</v>
      </c>
      <c r="B3952" s="36">
        <v>24.0</v>
      </c>
      <c r="C3952" s="47">
        <v>49241.0</v>
      </c>
      <c r="D3952" s="38" t="s">
        <v>338</v>
      </c>
      <c r="E3952" s="27" t="str">
        <f t="shared" si="1"/>
        <v>semaine n° 43</v>
      </c>
      <c r="G3952" s="46"/>
    </row>
    <row r="3953">
      <c r="A3953" s="35">
        <v>10.0</v>
      </c>
      <c r="B3953" s="36">
        <v>25.0</v>
      </c>
      <c r="C3953" s="47">
        <v>49242.0</v>
      </c>
      <c r="D3953" s="38" t="s">
        <v>339</v>
      </c>
      <c r="E3953" s="27" t="str">
        <f t="shared" si="1"/>
        <v>semaine n° 43</v>
      </c>
      <c r="G3953" s="46"/>
    </row>
    <row r="3954">
      <c r="A3954" s="35">
        <v>10.0</v>
      </c>
      <c r="B3954" s="36">
        <v>26.0</v>
      </c>
      <c r="C3954" s="47">
        <v>49243.0</v>
      </c>
      <c r="D3954" s="38" t="s">
        <v>340</v>
      </c>
      <c r="E3954" s="27" t="str">
        <f t="shared" si="1"/>
        <v>semaine n° 43</v>
      </c>
      <c r="G3954" s="46"/>
    </row>
    <row r="3955">
      <c r="A3955" s="35">
        <v>10.0</v>
      </c>
      <c r="B3955" s="36">
        <v>27.0</v>
      </c>
      <c r="C3955" s="47">
        <v>49244.0</v>
      </c>
      <c r="D3955" s="38" t="s">
        <v>341</v>
      </c>
      <c r="E3955" s="27" t="str">
        <f t="shared" si="1"/>
        <v>semaine n° 43</v>
      </c>
      <c r="G3955" s="46"/>
    </row>
    <row r="3956">
      <c r="A3956" s="35">
        <v>10.0</v>
      </c>
      <c r="B3956" s="36">
        <v>28.0</v>
      </c>
      <c r="C3956" s="47">
        <v>49245.0</v>
      </c>
      <c r="D3956" s="38" t="s">
        <v>342</v>
      </c>
      <c r="E3956" s="27" t="str">
        <f t="shared" si="1"/>
        <v>semaine n° 43</v>
      </c>
      <c r="G3956" s="46"/>
    </row>
    <row r="3957">
      <c r="A3957" s="35">
        <v>10.0</v>
      </c>
      <c r="B3957" s="36">
        <v>29.0</v>
      </c>
      <c r="C3957" s="47">
        <v>49246.0</v>
      </c>
      <c r="D3957" s="38" t="s">
        <v>343</v>
      </c>
      <c r="E3957" s="27" t="str">
        <f t="shared" si="1"/>
        <v>semaine n° 44</v>
      </c>
      <c r="G3957" s="46"/>
    </row>
    <row r="3958">
      <c r="A3958" s="35">
        <v>10.0</v>
      </c>
      <c r="B3958" s="36">
        <v>30.0</v>
      </c>
      <c r="C3958" s="47">
        <v>49247.0</v>
      </c>
      <c r="D3958" s="38" t="s">
        <v>344</v>
      </c>
      <c r="E3958" s="27" t="str">
        <f t="shared" si="1"/>
        <v>semaine n° 44</v>
      </c>
      <c r="G3958" s="46"/>
    </row>
    <row r="3959">
      <c r="A3959" s="35">
        <v>10.0</v>
      </c>
      <c r="B3959" s="36">
        <v>31.0</v>
      </c>
      <c r="C3959" s="47">
        <v>49248.0</v>
      </c>
      <c r="D3959" s="38" t="s">
        <v>345</v>
      </c>
      <c r="E3959" s="27" t="str">
        <f t="shared" si="1"/>
        <v>semaine n° 44</v>
      </c>
      <c r="G3959" s="46"/>
    </row>
    <row r="3960">
      <c r="A3960" s="35">
        <v>11.0</v>
      </c>
      <c r="B3960" s="36">
        <v>1.0</v>
      </c>
      <c r="C3960" s="37">
        <v>49249.0</v>
      </c>
      <c r="D3960" s="38" t="s">
        <v>41</v>
      </c>
      <c r="E3960" s="27" t="str">
        <f t="shared" si="1"/>
        <v>semaine n° 44</v>
      </c>
      <c r="G3960" s="46"/>
    </row>
    <row r="3961">
      <c r="A3961" s="35">
        <v>11.0</v>
      </c>
      <c r="B3961" s="36">
        <v>2.0</v>
      </c>
      <c r="C3961" s="37">
        <v>49250.0</v>
      </c>
      <c r="D3961" s="38" t="s">
        <v>346</v>
      </c>
      <c r="E3961" s="27" t="str">
        <f t="shared" si="1"/>
        <v>semaine n° 44</v>
      </c>
      <c r="G3961" s="46"/>
    </row>
    <row r="3962">
      <c r="A3962" s="35">
        <v>11.0</v>
      </c>
      <c r="B3962" s="36">
        <v>3.0</v>
      </c>
      <c r="C3962" s="37">
        <v>49251.0</v>
      </c>
      <c r="D3962" s="38" t="s">
        <v>347</v>
      </c>
      <c r="E3962" s="27" t="str">
        <f t="shared" si="1"/>
        <v>semaine n° 44</v>
      </c>
      <c r="G3962" s="46"/>
    </row>
    <row r="3963">
      <c r="A3963" s="35">
        <v>11.0</v>
      </c>
      <c r="B3963" s="36">
        <v>4.0</v>
      </c>
      <c r="C3963" s="37">
        <v>49252.0</v>
      </c>
      <c r="D3963" s="38" t="s">
        <v>111</v>
      </c>
      <c r="E3963" s="27" t="str">
        <f t="shared" si="1"/>
        <v>semaine n° 44</v>
      </c>
      <c r="G3963" s="46"/>
    </row>
    <row r="3964">
      <c r="A3964" s="35">
        <v>11.0</v>
      </c>
      <c r="B3964" s="36">
        <v>5.0</v>
      </c>
      <c r="C3964" s="37">
        <v>49253.0</v>
      </c>
      <c r="D3964" s="38" t="s">
        <v>348</v>
      </c>
      <c r="E3964" s="27" t="str">
        <f t="shared" si="1"/>
        <v>semaine n° 45</v>
      </c>
      <c r="G3964" s="46"/>
    </row>
    <row r="3965">
      <c r="A3965" s="35">
        <v>11.0</v>
      </c>
      <c r="B3965" s="36">
        <v>6.0</v>
      </c>
      <c r="C3965" s="37">
        <v>49254.0</v>
      </c>
      <c r="D3965" s="38" t="s">
        <v>349</v>
      </c>
      <c r="E3965" s="27" t="str">
        <f t="shared" si="1"/>
        <v>semaine n° 45</v>
      </c>
      <c r="G3965" s="46"/>
    </row>
    <row r="3966">
      <c r="A3966" s="35">
        <v>11.0</v>
      </c>
      <c r="B3966" s="36">
        <v>7.0</v>
      </c>
      <c r="C3966" s="37">
        <v>49255.0</v>
      </c>
      <c r="D3966" s="38" t="s">
        <v>350</v>
      </c>
      <c r="E3966" s="27" t="str">
        <f t="shared" si="1"/>
        <v>semaine n° 45</v>
      </c>
      <c r="G3966" s="46"/>
    </row>
    <row r="3967">
      <c r="A3967" s="35">
        <v>11.0</v>
      </c>
      <c r="B3967" s="36">
        <v>8.0</v>
      </c>
      <c r="C3967" s="37">
        <v>49256.0</v>
      </c>
      <c r="D3967" s="38" t="s">
        <v>351</v>
      </c>
      <c r="E3967" s="27" t="str">
        <f t="shared" si="1"/>
        <v>semaine n° 45</v>
      </c>
      <c r="G3967" s="46"/>
    </row>
    <row r="3968">
      <c r="A3968" s="35">
        <v>11.0</v>
      </c>
      <c r="B3968" s="36">
        <v>9.0</v>
      </c>
      <c r="C3968" s="37">
        <v>49257.0</v>
      </c>
      <c r="D3968" s="38" t="s">
        <v>352</v>
      </c>
      <c r="E3968" s="27" t="str">
        <f t="shared" si="1"/>
        <v>semaine n° 45</v>
      </c>
      <c r="G3968" s="46"/>
    </row>
    <row r="3969">
      <c r="A3969" s="35">
        <v>11.0</v>
      </c>
      <c r="B3969" s="36">
        <v>10.0</v>
      </c>
      <c r="C3969" s="47">
        <v>49258.0</v>
      </c>
      <c r="D3969" s="38" t="s">
        <v>353</v>
      </c>
      <c r="E3969" s="27" t="str">
        <f t="shared" si="1"/>
        <v>semaine n° 45</v>
      </c>
      <c r="G3969" s="46"/>
    </row>
    <row r="3970">
      <c r="A3970" s="35">
        <v>11.0</v>
      </c>
      <c r="B3970" s="36">
        <v>11.0</v>
      </c>
      <c r="C3970" s="47">
        <v>49259.0</v>
      </c>
      <c r="D3970" s="38" t="s">
        <v>354</v>
      </c>
      <c r="E3970" s="27" t="str">
        <f t="shared" si="1"/>
        <v>semaine n° 45</v>
      </c>
      <c r="G3970" s="46"/>
    </row>
    <row r="3971">
      <c r="A3971" s="35">
        <v>11.0</v>
      </c>
      <c r="B3971" s="36">
        <v>12.0</v>
      </c>
      <c r="C3971" s="47">
        <v>49260.0</v>
      </c>
      <c r="D3971" s="38" t="s">
        <v>355</v>
      </c>
      <c r="E3971" s="27" t="str">
        <f t="shared" si="1"/>
        <v>semaine n° 46</v>
      </c>
      <c r="G3971" s="46"/>
    </row>
    <row r="3972">
      <c r="A3972" s="35">
        <v>11.0</v>
      </c>
      <c r="B3972" s="36">
        <v>13.0</v>
      </c>
      <c r="C3972" s="47">
        <v>49261.0</v>
      </c>
      <c r="D3972" s="38" t="s">
        <v>356</v>
      </c>
      <c r="E3972" s="27" t="str">
        <f t="shared" si="1"/>
        <v>semaine n° 46</v>
      </c>
      <c r="G3972" s="46"/>
    </row>
    <row r="3973">
      <c r="A3973" s="35">
        <v>11.0</v>
      </c>
      <c r="B3973" s="36">
        <v>14.0</v>
      </c>
      <c r="C3973" s="47">
        <v>49262.0</v>
      </c>
      <c r="D3973" s="38" t="s">
        <v>357</v>
      </c>
      <c r="E3973" s="27" t="str">
        <f t="shared" si="1"/>
        <v>semaine n° 46</v>
      </c>
      <c r="G3973" s="46"/>
    </row>
    <row r="3974">
      <c r="A3974" s="35">
        <v>11.0</v>
      </c>
      <c r="B3974" s="36">
        <v>15.0</v>
      </c>
      <c r="C3974" s="47">
        <v>49263.0</v>
      </c>
      <c r="D3974" s="38" t="s">
        <v>358</v>
      </c>
      <c r="E3974" s="27" t="str">
        <f t="shared" si="1"/>
        <v>semaine n° 46</v>
      </c>
      <c r="G3974" s="46"/>
    </row>
    <row r="3975">
      <c r="A3975" s="35">
        <v>11.0</v>
      </c>
      <c r="B3975" s="36">
        <v>16.0</v>
      </c>
      <c r="C3975" s="47">
        <v>49264.0</v>
      </c>
      <c r="D3975" s="38" t="s">
        <v>359</v>
      </c>
      <c r="E3975" s="27" t="str">
        <f t="shared" si="1"/>
        <v>semaine n° 46</v>
      </c>
      <c r="G3975" s="46"/>
    </row>
    <row r="3976">
      <c r="A3976" s="35">
        <v>11.0</v>
      </c>
      <c r="B3976" s="36">
        <v>17.0</v>
      </c>
      <c r="C3976" s="47">
        <v>49265.0</v>
      </c>
      <c r="D3976" s="38" t="s">
        <v>360</v>
      </c>
      <c r="E3976" s="27" t="str">
        <f t="shared" si="1"/>
        <v>semaine n° 46</v>
      </c>
      <c r="G3976" s="46"/>
    </row>
    <row r="3977">
      <c r="A3977" s="35">
        <v>11.0</v>
      </c>
      <c r="B3977" s="36">
        <v>18.0</v>
      </c>
      <c r="C3977" s="47">
        <v>49266.0</v>
      </c>
      <c r="D3977" s="38" t="s">
        <v>361</v>
      </c>
      <c r="E3977" s="27" t="str">
        <f t="shared" si="1"/>
        <v>semaine n° 46</v>
      </c>
      <c r="G3977" s="46"/>
    </row>
    <row r="3978">
      <c r="A3978" s="35">
        <v>11.0</v>
      </c>
      <c r="B3978" s="36">
        <v>19.0</v>
      </c>
      <c r="C3978" s="47">
        <v>49267.0</v>
      </c>
      <c r="D3978" s="38" t="s">
        <v>362</v>
      </c>
      <c r="E3978" s="27" t="str">
        <f t="shared" si="1"/>
        <v>semaine n° 47</v>
      </c>
      <c r="G3978" s="46"/>
    </row>
    <row r="3979">
      <c r="A3979" s="35">
        <v>11.0</v>
      </c>
      <c r="B3979" s="36">
        <v>20.0</v>
      </c>
      <c r="C3979" s="47">
        <v>49268.0</v>
      </c>
      <c r="D3979" s="38" t="s">
        <v>363</v>
      </c>
      <c r="E3979" s="27" t="str">
        <f t="shared" si="1"/>
        <v>semaine n° 47</v>
      </c>
      <c r="G3979" s="46"/>
    </row>
    <row r="3980">
      <c r="A3980" s="35">
        <v>11.0</v>
      </c>
      <c r="B3980" s="36">
        <v>21.0</v>
      </c>
      <c r="C3980" s="47">
        <v>49269.0</v>
      </c>
      <c r="D3980" s="38" t="s">
        <v>364</v>
      </c>
      <c r="E3980" s="27" t="str">
        <f t="shared" si="1"/>
        <v>semaine n° 47</v>
      </c>
      <c r="G3980" s="46"/>
    </row>
    <row r="3981">
      <c r="A3981" s="35">
        <v>11.0</v>
      </c>
      <c r="B3981" s="36">
        <v>22.0</v>
      </c>
      <c r="C3981" s="47">
        <v>49270.0</v>
      </c>
      <c r="D3981" s="38" t="s">
        <v>365</v>
      </c>
      <c r="E3981" s="27" t="str">
        <f t="shared" si="1"/>
        <v>semaine n° 47</v>
      </c>
      <c r="G3981" s="46"/>
    </row>
    <row r="3982">
      <c r="A3982" s="35">
        <v>11.0</v>
      </c>
      <c r="B3982" s="36">
        <v>23.0</v>
      </c>
      <c r="C3982" s="47">
        <v>49271.0</v>
      </c>
      <c r="D3982" s="38" t="s">
        <v>366</v>
      </c>
      <c r="E3982" s="27" t="str">
        <f t="shared" si="1"/>
        <v>semaine n° 47</v>
      </c>
      <c r="G3982" s="46"/>
    </row>
    <row r="3983">
      <c r="A3983" s="35">
        <v>11.0</v>
      </c>
      <c r="B3983" s="36">
        <v>24.0</v>
      </c>
      <c r="C3983" s="47">
        <v>49272.0</v>
      </c>
      <c r="D3983" s="38" t="s">
        <v>367</v>
      </c>
      <c r="E3983" s="27" t="str">
        <f t="shared" si="1"/>
        <v>semaine n° 47</v>
      </c>
      <c r="G3983" s="46"/>
    </row>
    <row r="3984">
      <c r="A3984" s="35">
        <v>11.0</v>
      </c>
      <c r="B3984" s="36">
        <v>25.0</v>
      </c>
      <c r="C3984" s="47">
        <v>49273.0</v>
      </c>
      <c r="D3984" s="38" t="s">
        <v>133</v>
      </c>
      <c r="E3984" s="27" t="str">
        <f t="shared" si="1"/>
        <v>semaine n° 47</v>
      </c>
      <c r="G3984" s="46"/>
    </row>
    <row r="3985">
      <c r="A3985" s="35">
        <v>11.0</v>
      </c>
      <c r="B3985" s="36">
        <v>26.0</v>
      </c>
      <c r="C3985" s="47">
        <v>49274.0</v>
      </c>
      <c r="D3985" s="38" t="s">
        <v>368</v>
      </c>
      <c r="E3985" s="27" t="str">
        <f t="shared" si="1"/>
        <v>semaine n° 48</v>
      </c>
      <c r="G3985" s="46"/>
    </row>
    <row r="3986">
      <c r="A3986" s="35">
        <v>11.0</v>
      </c>
      <c r="B3986" s="36">
        <v>27.0</v>
      </c>
      <c r="C3986" s="47">
        <v>49275.0</v>
      </c>
      <c r="D3986" s="38" t="s">
        <v>369</v>
      </c>
      <c r="E3986" s="27" t="str">
        <f t="shared" si="1"/>
        <v>semaine n° 48</v>
      </c>
      <c r="G3986" s="46"/>
    </row>
    <row r="3987">
      <c r="A3987" s="35">
        <v>11.0</v>
      </c>
      <c r="B3987" s="36">
        <v>28.0</v>
      </c>
      <c r="C3987" s="47">
        <v>49276.0</v>
      </c>
      <c r="D3987" s="38" t="s">
        <v>252</v>
      </c>
      <c r="E3987" s="27" t="str">
        <f t="shared" si="1"/>
        <v>semaine n° 48</v>
      </c>
      <c r="G3987" s="46"/>
    </row>
    <row r="3988">
      <c r="A3988" s="35">
        <v>11.0</v>
      </c>
      <c r="B3988" s="36">
        <v>29.0</v>
      </c>
      <c r="C3988" s="47">
        <v>49277.0</v>
      </c>
      <c r="D3988" s="38" t="s">
        <v>370</v>
      </c>
      <c r="E3988" s="27" t="str">
        <f t="shared" si="1"/>
        <v>semaine n° 48</v>
      </c>
      <c r="G3988" s="46"/>
    </row>
    <row r="3989">
      <c r="A3989" s="35">
        <v>11.0</v>
      </c>
      <c r="B3989" s="36">
        <v>30.0</v>
      </c>
      <c r="C3989" s="47">
        <v>49278.0</v>
      </c>
      <c r="D3989" s="38" t="s">
        <v>371</v>
      </c>
      <c r="E3989" s="27" t="str">
        <f t="shared" si="1"/>
        <v>semaine n° 48</v>
      </c>
      <c r="G3989" s="46"/>
    </row>
    <row r="3990">
      <c r="A3990" s="35">
        <v>12.0</v>
      </c>
      <c r="B3990" s="36">
        <v>1.0</v>
      </c>
      <c r="C3990" s="37">
        <v>49279.0</v>
      </c>
      <c r="D3990" s="38" t="s">
        <v>372</v>
      </c>
      <c r="E3990" s="27" t="str">
        <f t="shared" si="1"/>
        <v>semaine n° 48</v>
      </c>
      <c r="G3990" s="46"/>
    </row>
    <row r="3991">
      <c r="A3991" s="35">
        <v>12.0</v>
      </c>
      <c r="B3991" s="36">
        <v>2.0</v>
      </c>
      <c r="C3991" s="37">
        <v>49280.0</v>
      </c>
      <c r="D3991" s="38" t="s">
        <v>373</v>
      </c>
      <c r="E3991" s="27" t="str">
        <f t="shared" si="1"/>
        <v>semaine n° 48</v>
      </c>
      <c r="G3991" s="46"/>
    </row>
    <row r="3992">
      <c r="A3992" s="35">
        <v>12.0</v>
      </c>
      <c r="B3992" s="36">
        <v>3.0</v>
      </c>
      <c r="C3992" s="37">
        <v>49281.0</v>
      </c>
      <c r="D3992" s="38" t="s">
        <v>374</v>
      </c>
      <c r="E3992" s="27" t="str">
        <f t="shared" si="1"/>
        <v>semaine n° 49</v>
      </c>
      <c r="G3992" s="46"/>
    </row>
    <row r="3993">
      <c r="A3993" s="35">
        <v>12.0</v>
      </c>
      <c r="B3993" s="36">
        <v>4.0</v>
      </c>
      <c r="C3993" s="37">
        <v>49282.0</v>
      </c>
      <c r="D3993" s="38" t="s">
        <v>375</v>
      </c>
      <c r="E3993" s="27" t="str">
        <f t="shared" si="1"/>
        <v>semaine n° 49</v>
      </c>
      <c r="G3993" s="46"/>
    </row>
    <row r="3994">
      <c r="A3994" s="35">
        <v>12.0</v>
      </c>
      <c r="B3994" s="36">
        <v>5.0</v>
      </c>
      <c r="C3994" s="37">
        <v>49283.0</v>
      </c>
      <c r="D3994" s="38" t="s">
        <v>376</v>
      </c>
      <c r="E3994" s="27" t="str">
        <f t="shared" si="1"/>
        <v>semaine n° 49</v>
      </c>
      <c r="G3994" s="46"/>
    </row>
    <row r="3995">
      <c r="A3995" s="35">
        <v>12.0</v>
      </c>
      <c r="B3995" s="36">
        <v>6.0</v>
      </c>
      <c r="C3995" s="37">
        <v>49284.0</v>
      </c>
      <c r="D3995" s="38" t="s">
        <v>377</v>
      </c>
      <c r="E3995" s="27" t="str">
        <f t="shared" si="1"/>
        <v>semaine n° 49</v>
      </c>
      <c r="G3995" s="46"/>
    </row>
    <row r="3996">
      <c r="A3996" s="35">
        <v>12.0</v>
      </c>
      <c r="B3996" s="36">
        <v>7.0</v>
      </c>
      <c r="C3996" s="37">
        <v>49285.0</v>
      </c>
      <c r="D3996" s="38" t="s">
        <v>378</v>
      </c>
      <c r="E3996" s="27" t="str">
        <f t="shared" si="1"/>
        <v>semaine n° 49</v>
      </c>
      <c r="G3996" s="46"/>
    </row>
    <row r="3997">
      <c r="A3997" s="35">
        <v>12.0</v>
      </c>
      <c r="B3997" s="36">
        <v>8.0</v>
      </c>
      <c r="C3997" s="37">
        <v>49286.0</v>
      </c>
      <c r="D3997" s="38" t="s">
        <v>379</v>
      </c>
      <c r="E3997" s="27" t="str">
        <f t="shared" si="1"/>
        <v>semaine n° 49</v>
      </c>
      <c r="G3997" s="46"/>
    </row>
    <row r="3998">
      <c r="A3998" s="35">
        <v>12.0</v>
      </c>
      <c r="B3998" s="36">
        <v>9.0</v>
      </c>
      <c r="C3998" s="37">
        <v>49287.0</v>
      </c>
      <c r="D3998" s="38" t="s">
        <v>380</v>
      </c>
      <c r="E3998" s="27" t="str">
        <f t="shared" si="1"/>
        <v>semaine n° 49</v>
      </c>
      <c r="G3998" s="46"/>
    </row>
    <row r="3999">
      <c r="A3999" s="35">
        <v>12.0</v>
      </c>
      <c r="B3999" s="36">
        <v>10.0</v>
      </c>
      <c r="C3999" s="47">
        <v>49288.0</v>
      </c>
      <c r="D3999" s="38" t="s">
        <v>381</v>
      </c>
      <c r="E3999" s="27" t="str">
        <f t="shared" si="1"/>
        <v>semaine n° 50</v>
      </c>
      <c r="G3999" s="46"/>
    </row>
    <row r="4000">
      <c r="A4000" s="35">
        <v>12.0</v>
      </c>
      <c r="B4000" s="36">
        <v>11.0</v>
      </c>
      <c r="C4000" s="47">
        <v>49289.0</v>
      </c>
      <c r="D4000" s="38" t="s">
        <v>382</v>
      </c>
      <c r="E4000" s="27" t="str">
        <f t="shared" si="1"/>
        <v>semaine n° 50</v>
      </c>
      <c r="G4000" s="46"/>
    </row>
    <row r="4001">
      <c r="A4001" s="35">
        <v>12.0</v>
      </c>
      <c r="B4001" s="36">
        <v>12.0</v>
      </c>
      <c r="C4001" s="47">
        <v>49290.0</v>
      </c>
      <c r="D4001" s="38" t="s">
        <v>383</v>
      </c>
      <c r="E4001" s="27" t="str">
        <f t="shared" si="1"/>
        <v>semaine n° 50</v>
      </c>
      <c r="G4001" s="46"/>
    </row>
    <row r="4002">
      <c r="A4002" s="35">
        <v>12.0</v>
      </c>
      <c r="B4002" s="36">
        <v>13.0</v>
      </c>
      <c r="C4002" s="47">
        <v>49291.0</v>
      </c>
      <c r="D4002" s="38" t="s">
        <v>384</v>
      </c>
      <c r="E4002" s="27" t="str">
        <f t="shared" si="1"/>
        <v>semaine n° 50</v>
      </c>
      <c r="G4002" s="46"/>
    </row>
    <row r="4003">
      <c r="A4003" s="35">
        <v>12.0</v>
      </c>
      <c r="B4003" s="36">
        <v>14.0</v>
      </c>
      <c r="C4003" s="47">
        <v>49292.0</v>
      </c>
      <c r="D4003" s="38" t="s">
        <v>385</v>
      </c>
      <c r="E4003" s="27" t="str">
        <f t="shared" si="1"/>
        <v>semaine n° 50</v>
      </c>
      <c r="G4003" s="46"/>
    </row>
    <row r="4004">
      <c r="A4004" s="35">
        <v>12.0</v>
      </c>
      <c r="B4004" s="36">
        <v>15.0</v>
      </c>
      <c r="C4004" s="47">
        <v>49293.0</v>
      </c>
      <c r="D4004" s="38" t="s">
        <v>386</v>
      </c>
      <c r="E4004" s="27" t="str">
        <f t="shared" si="1"/>
        <v>semaine n° 50</v>
      </c>
      <c r="G4004" s="46"/>
    </row>
    <row r="4005">
      <c r="A4005" s="35">
        <v>12.0</v>
      </c>
      <c r="B4005" s="36">
        <v>16.0</v>
      </c>
      <c r="C4005" s="47">
        <v>49294.0</v>
      </c>
      <c r="D4005" s="38" t="s">
        <v>387</v>
      </c>
      <c r="E4005" s="27" t="str">
        <f t="shared" si="1"/>
        <v>semaine n° 50</v>
      </c>
      <c r="G4005" s="46"/>
    </row>
    <row r="4006">
      <c r="A4006" s="35">
        <v>12.0</v>
      </c>
      <c r="B4006" s="36">
        <v>17.0</v>
      </c>
      <c r="C4006" s="47">
        <v>49295.0</v>
      </c>
      <c r="D4006" s="38" t="s">
        <v>388</v>
      </c>
      <c r="E4006" s="27" t="str">
        <f t="shared" si="1"/>
        <v>semaine n° 51</v>
      </c>
      <c r="G4006" s="46"/>
    </row>
    <row r="4007">
      <c r="A4007" s="35">
        <v>12.0</v>
      </c>
      <c r="B4007" s="36">
        <v>18.0</v>
      </c>
      <c r="C4007" s="47">
        <v>49296.0</v>
      </c>
      <c r="D4007" s="38" t="s">
        <v>389</v>
      </c>
      <c r="E4007" s="27" t="str">
        <f t="shared" si="1"/>
        <v>semaine n° 51</v>
      </c>
      <c r="G4007" s="46"/>
    </row>
    <row r="4008">
      <c r="A4008" s="35">
        <v>12.0</v>
      </c>
      <c r="B4008" s="36">
        <v>19.0</v>
      </c>
      <c r="C4008" s="47">
        <v>49297.0</v>
      </c>
      <c r="D4008" s="38" t="s">
        <v>390</v>
      </c>
      <c r="E4008" s="27" t="str">
        <f t="shared" si="1"/>
        <v>semaine n° 51</v>
      </c>
      <c r="G4008" s="46"/>
    </row>
    <row r="4009">
      <c r="A4009" s="35">
        <v>12.0</v>
      </c>
      <c r="B4009" s="36">
        <v>20.0</v>
      </c>
      <c r="C4009" s="47">
        <v>49298.0</v>
      </c>
      <c r="D4009" s="38" t="s">
        <v>391</v>
      </c>
      <c r="E4009" s="27" t="str">
        <f t="shared" si="1"/>
        <v>semaine n° 51</v>
      </c>
      <c r="G4009" s="46"/>
    </row>
    <row r="4010">
      <c r="A4010" s="35">
        <v>12.0</v>
      </c>
      <c r="B4010" s="36">
        <v>21.0</v>
      </c>
      <c r="C4010" s="47">
        <v>49299.0</v>
      </c>
      <c r="D4010" s="38" t="s">
        <v>380</v>
      </c>
      <c r="E4010" s="27" t="str">
        <f t="shared" si="1"/>
        <v>semaine n° 51</v>
      </c>
      <c r="G4010" s="46"/>
    </row>
    <row r="4011">
      <c r="A4011" s="35">
        <v>12.0</v>
      </c>
      <c r="B4011" s="36">
        <v>22.0</v>
      </c>
      <c r="C4011" s="47">
        <v>49300.0</v>
      </c>
      <c r="D4011" s="38" t="s">
        <v>392</v>
      </c>
      <c r="E4011" s="27" t="str">
        <f t="shared" si="1"/>
        <v>semaine n° 51</v>
      </c>
      <c r="G4011" s="46"/>
    </row>
    <row r="4012">
      <c r="A4012" s="35">
        <v>12.0</v>
      </c>
      <c r="B4012" s="36">
        <v>23.0</v>
      </c>
      <c r="C4012" s="47">
        <v>49301.0</v>
      </c>
      <c r="D4012" s="38" t="s">
        <v>393</v>
      </c>
      <c r="E4012" s="27" t="str">
        <f t="shared" si="1"/>
        <v>semaine n° 51</v>
      </c>
      <c r="G4012" s="46"/>
    </row>
    <row r="4013">
      <c r="A4013" s="35">
        <v>12.0</v>
      </c>
      <c r="B4013" s="36">
        <v>24.0</v>
      </c>
      <c r="C4013" s="47">
        <v>49302.0</v>
      </c>
      <c r="D4013" s="38" t="s">
        <v>394</v>
      </c>
      <c r="E4013" s="27" t="str">
        <f t="shared" si="1"/>
        <v>semaine n° 52</v>
      </c>
      <c r="G4013" s="46"/>
    </row>
    <row r="4014">
      <c r="A4014" s="35">
        <v>12.0</v>
      </c>
      <c r="B4014" s="36">
        <v>25.0</v>
      </c>
      <c r="C4014" s="47">
        <v>49303.0</v>
      </c>
      <c r="D4014" s="38" t="s">
        <v>395</v>
      </c>
      <c r="E4014" s="27" t="str">
        <f t="shared" si="1"/>
        <v>semaine n° 52</v>
      </c>
      <c r="G4014" s="46"/>
    </row>
    <row r="4015">
      <c r="A4015" s="35">
        <v>12.0</v>
      </c>
      <c r="B4015" s="36">
        <v>26.0</v>
      </c>
      <c r="C4015" s="47">
        <v>49304.0</v>
      </c>
      <c r="D4015" s="38" t="s">
        <v>396</v>
      </c>
      <c r="E4015" s="27" t="str">
        <f t="shared" si="1"/>
        <v>semaine n° 52</v>
      </c>
      <c r="G4015" s="46"/>
    </row>
    <row r="4016">
      <c r="A4016" s="35">
        <v>12.0</v>
      </c>
      <c r="B4016" s="36">
        <v>27.0</v>
      </c>
      <c r="C4016" s="47">
        <v>49305.0</v>
      </c>
      <c r="D4016" s="38" t="s">
        <v>117</v>
      </c>
      <c r="E4016" s="27" t="str">
        <f t="shared" si="1"/>
        <v>semaine n° 52</v>
      </c>
      <c r="G4016" s="46"/>
    </row>
    <row r="4017">
      <c r="A4017" s="35">
        <v>12.0</v>
      </c>
      <c r="B4017" s="36">
        <v>28.0</v>
      </c>
      <c r="C4017" s="47">
        <v>49306.0</v>
      </c>
      <c r="D4017" s="38" t="s">
        <v>397</v>
      </c>
      <c r="E4017" s="27" t="str">
        <f t="shared" si="1"/>
        <v>semaine n° 52</v>
      </c>
      <c r="G4017" s="46"/>
    </row>
    <row r="4018">
      <c r="A4018" s="35">
        <v>12.0</v>
      </c>
      <c r="B4018" s="36">
        <v>29.0</v>
      </c>
      <c r="C4018" s="47">
        <v>49307.0</v>
      </c>
      <c r="D4018" s="38" t="s">
        <v>398</v>
      </c>
      <c r="E4018" s="27" t="str">
        <f t="shared" si="1"/>
        <v>semaine n° 52</v>
      </c>
      <c r="G4018" s="46"/>
    </row>
    <row r="4019">
      <c r="A4019" s="35">
        <v>12.0</v>
      </c>
      <c r="B4019" s="36">
        <v>30.0</v>
      </c>
      <c r="C4019" s="47">
        <v>49308.0</v>
      </c>
      <c r="D4019" s="38" t="s">
        <v>399</v>
      </c>
      <c r="E4019" s="27" t="str">
        <f t="shared" si="1"/>
        <v>semaine n° 52</v>
      </c>
      <c r="G4019" s="46"/>
    </row>
    <row r="4020">
      <c r="A4020" s="35">
        <v>12.0</v>
      </c>
      <c r="B4020" s="36">
        <v>31.0</v>
      </c>
      <c r="C4020" s="47">
        <v>49309.0</v>
      </c>
      <c r="D4020" s="38" t="s">
        <v>400</v>
      </c>
      <c r="E4020" s="27" t="str">
        <f t="shared" si="1"/>
        <v>semaine n° 53</v>
      </c>
      <c r="G4020" s="46"/>
    </row>
  </sheetData>
  <mergeCells count="4">
    <mergeCell ref="A1:E1"/>
    <mergeCell ref="I3:I14"/>
    <mergeCell ref="I15:I17"/>
    <mergeCell ref="I18:I19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hidden="1" min="2" max="5" width="12.63"/>
  </cols>
  <sheetData/>
  <drawing r:id="rId1"/>
</worksheet>
</file>