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anck\Downloads\automatisation\"/>
    </mc:Choice>
  </mc:AlternateContent>
  <bookViews>
    <workbookView xWindow="28680" yWindow="-120" windowWidth="29040" windowHeight="15720" activeTab="2"/>
  </bookViews>
  <sheets>
    <sheet name="Données" sheetId="2" r:id="rId1"/>
    <sheet name="Suivi des sites" sheetId="1" r:id="rId2"/>
    <sheet name="Sites terminés" sheetId="11" r:id="rId3"/>
    <sheet name="TCD facturation client" sheetId="10" r:id="rId4"/>
    <sheet name="Etat des sites" sheetId="20" r:id="rId5"/>
    <sheet name="Attente client" sheetId="22" r:id="rId6"/>
  </sheets>
  <definedNames>
    <definedName name="_xlnm._FilterDatabase" localSheetId="0" hidden="1">Données!$B$1:$AX$1500</definedName>
    <definedName name="_xlnm._FilterDatabase" localSheetId="2" hidden="1">'Sites terminés'!$A$1:$D$65</definedName>
    <definedName name="_xlnm._FilterDatabase" localSheetId="1" hidden="1">'Suivi des sites'!$B$1:$N$49</definedName>
    <definedName name="_xlcn.WorksheetConnection_DonnéesA1BW5000" hidden="1">Données!$A$1:$BW$3865</definedName>
    <definedName name="_xlcn.WorksheetConnection_SuividessitesBO" hidden="1">'Suivi des sites'!$B:$O</definedName>
    <definedName name="_xlcn.WorksheetConnection_SuividessitesBP" hidden="1">'Suivi des sites'!$B:$P</definedName>
    <definedName name="_xlcn.WorksheetConnection_SuividessitesBQ" hidden="1">'Suivi des sites'!$B:$Q</definedName>
  </definedNames>
  <calcPr calcId="152511"/>
  <pivotCaches>
    <pivotCache cacheId="6" r:id="rId7"/>
    <pivotCache cacheId="9" r:id="rId8"/>
    <pivotCache cacheId="12" r:id="rId9"/>
  </pivotCaches>
  <extLst>
    <ext xmlns:x15="http://schemas.microsoft.com/office/spreadsheetml/2010/11/main" uri="{FCE2AD5D-F65C-4FA6-A056-5C36A1767C68}">
      <x15:dataModel>
        <x15:modelTables>
          <x15:modelTable id="Plage 3" name="Plage 3" connection="WorksheetConnection_Suivi des sites!$B:$Q"/>
          <x15:modelTable id="Plage 2" name="Plage 2" connection="WorksheetConnection_Suivi des sites!$B:$P"/>
          <x15:modelTable id="Plage 1" name="Plage 1" connection="WorksheetConnection_Suivi des sites!$B:$O"/>
          <x15:modelTable id="Plage 4" name="Plage 4" connection="WorksheetConnection_Données!$A$1:$BW$500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22" i="2" l="1"/>
  <c r="B822" i="2"/>
  <c r="A823" i="2"/>
  <c r="B823" i="2"/>
  <c r="A824" i="2"/>
  <c r="B824" i="2"/>
  <c r="A825" i="2"/>
  <c r="B825" i="2"/>
  <c r="A826" i="2"/>
  <c r="B826" i="2"/>
  <c r="A827" i="2"/>
  <c r="B827" i="2"/>
  <c r="A828" i="2"/>
  <c r="B828" i="2"/>
  <c r="A829" i="2"/>
  <c r="B829" i="2"/>
  <c r="A830" i="2"/>
  <c r="B830" i="2"/>
  <c r="A831" i="2"/>
  <c r="B831" i="2"/>
  <c r="A832" i="2"/>
  <c r="B832" i="2"/>
  <c r="A833" i="2"/>
  <c r="B833" i="2"/>
  <c r="A834" i="2"/>
  <c r="B834" i="2"/>
  <c r="A835" i="2"/>
  <c r="B835" i="2"/>
  <c r="A836" i="2"/>
  <c r="B836" i="2"/>
  <c r="A837" i="2"/>
  <c r="B837" i="2"/>
  <c r="A838" i="2"/>
  <c r="B838" i="2"/>
  <c r="A839" i="2"/>
  <c r="B839" i="2"/>
  <c r="A840" i="2"/>
  <c r="B840" i="2"/>
  <c r="A841" i="2"/>
  <c r="B841" i="2"/>
  <c r="A842" i="2"/>
  <c r="B842" i="2"/>
  <c r="A843" i="2"/>
  <c r="B843" i="2"/>
  <c r="A844" i="2"/>
  <c r="B844" i="2"/>
  <c r="A845" i="2"/>
  <c r="B845" i="2"/>
  <c r="A846" i="2"/>
  <c r="B846" i="2"/>
  <c r="A847" i="2"/>
  <c r="B847" i="2"/>
  <c r="A848" i="2"/>
  <c r="B848" i="2"/>
  <c r="A849" i="2"/>
  <c r="B849" i="2"/>
  <c r="A850" i="2"/>
  <c r="B850" i="2"/>
  <c r="A851" i="2"/>
  <c r="B851" i="2"/>
  <c r="A852" i="2"/>
  <c r="B852" i="2"/>
  <c r="A853" i="2"/>
  <c r="B853" i="2"/>
  <c r="A854" i="2"/>
  <c r="B854" i="2"/>
  <c r="A855" i="2"/>
  <c r="B855" i="2"/>
  <c r="A856" i="2"/>
  <c r="B856" i="2"/>
  <c r="A857" i="2"/>
  <c r="B857" i="2"/>
  <c r="A858" i="2"/>
  <c r="B858" i="2"/>
  <c r="A859" i="2"/>
  <c r="B859" i="2"/>
  <c r="A860" i="2"/>
  <c r="B860" i="2"/>
  <c r="A861" i="2"/>
  <c r="B861" i="2"/>
  <c r="A862" i="2"/>
  <c r="B862" i="2"/>
  <c r="A863" i="2"/>
  <c r="B863" i="2"/>
  <c r="A864" i="2"/>
  <c r="B864" i="2"/>
  <c r="A865" i="2"/>
  <c r="B865" i="2"/>
  <c r="A866" i="2"/>
  <c r="B866" i="2"/>
  <c r="A867" i="2"/>
  <c r="B867" i="2"/>
  <c r="A868" i="2"/>
  <c r="B868" i="2"/>
  <c r="A869" i="2"/>
  <c r="B869" i="2"/>
  <c r="A870" i="2"/>
  <c r="B870" i="2"/>
  <c r="A871" i="2"/>
  <c r="B871" i="2"/>
  <c r="A872" i="2"/>
  <c r="B872" i="2"/>
  <c r="A873" i="2"/>
  <c r="B873" i="2"/>
  <c r="A874" i="2"/>
  <c r="B874" i="2"/>
  <c r="A875" i="2"/>
  <c r="B875" i="2"/>
  <c r="A876" i="2"/>
  <c r="B876" i="2"/>
  <c r="A877" i="2"/>
  <c r="B877" i="2"/>
  <c r="A878" i="2"/>
  <c r="B878" i="2"/>
  <c r="A879" i="2"/>
  <c r="B879" i="2"/>
  <c r="A880" i="2"/>
  <c r="B880" i="2"/>
  <c r="A881" i="2"/>
  <c r="B881" i="2"/>
  <c r="A882" i="2"/>
  <c r="B882" i="2"/>
  <c r="A883" i="2"/>
  <c r="B883" i="2"/>
  <c r="A884" i="2"/>
  <c r="B884" i="2"/>
  <c r="A885" i="2"/>
  <c r="B885" i="2"/>
  <c r="A886" i="2"/>
  <c r="B886" i="2"/>
  <c r="A887" i="2"/>
  <c r="B887" i="2"/>
  <c r="A888" i="2"/>
  <c r="B888" i="2"/>
  <c r="A889" i="2"/>
  <c r="B889" i="2"/>
  <c r="A890" i="2"/>
  <c r="B890" i="2"/>
  <c r="A891" i="2"/>
  <c r="B891" i="2"/>
  <c r="A892" i="2"/>
  <c r="B892" i="2"/>
  <c r="A893" i="2"/>
  <c r="B893" i="2"/>
  <c r="A894" i="2"/>
  <c r="B894" i="2"/>
  <c r="A895" i="2"/>
  <c r="B895" i="2"/>
  <c r="A896" i="2"/>
  <c r="B896" i="2"/>
  <c r="A897" i="2"/>
  <c r="B897" i="2"/>
  <c r="A898" i="2"/>
  <c r="B898" i="2"/>
  <c r="A899" i="2"/>
  <c r="B899" i="2"/>
  <c r="A900" i="2"/>
  <c r="B900" i="2"/>
  <c r="A901" i="2"/>
  <c r="B901" i="2"/>
  <c r="A902" i="2"/>
  <c r="B902" i="2"/>
  <c r="A903" i="2"/>
  <c r="B903" i="2"/>
  <c r="A904" i="2"/>
  <c r="B904" i="2"/>
  <c r="A905" i="2"/>
  <c r="B905" i="2"/>
  <c r="A906" i="2"/>
  <c r="B906" i="2"/>
  <c r="A907" i="2"/>
  <c r="B907" i="2"/>
  <c r="A908" i="2"/>
  <c r="B908" i="2"/>
  <c r="A909" i="2"/>
  <c r="B909" i="2"/>
  <c r="A910" i="2"/>
  <c r="B910" i="2"/>
  <c r="A911" i="2"/>
  <c r="B911" i="2"/>
  <c r="A912" i="2"/>
  <c r="B912" i="2"/>
  <c r="A913" i="2"/>
  <c r="B913" i="2"/>
  <c r="A914" i="2"/>
  <c r="B914" i="2"/>
  <c r="A915" i="2"/>
  <c r="B915" i="2"/>
  <c r="A916" i="2"/>
  <c r="B916" i="2"/>
  <c r="A917" i="2"/>
  <c r="B917" i="2"/>
  <c r="A918" i="2"/>
  <c r="B918" i="2"/>
  <c r="A919" i="2"/>
  <c r="B919" i="2"/>
  <c r="A920" i="2"/>
  <c r="B920" i="2"/>
  <c r="A921" i="2"/>
  <c r="B921" i="2"/>
  <c r="A922" i="2"/>
  <c r="B922" i="2"/>
  <c r="A923" i="2"/>
  <c r="B923" i="2"/>
  <c r="A924" i="2"/>
  <c r="B924" i="2"/>
  <c r="A925" i="2"/>
  <c r="B925" i="2"/>
  <c r="A926" i="2"/>
  <c r="B926" i="2"/>
  <c r="A927" i="2"/>
  <c r="B927" i="2"/>
  <c r="A928" i="2"/>
  <c r="B928" i="2"/>
  <c r="A929" i="2"/>
  <c r="B929" i="2"/>
  <c r="A930" i="2"/>
  <c r="B930" i="2"/>
  <c r="A931" i="2"/>
  <c r="B931" i="2"/>
  <c r="A932" i="2"/>
  <c r="B932" i="2"/>
  <c r="A933" i="2"/>
  <c r="B933" i="2"/>
  <c r="A934" i="2"/>
  <c r="B934" i="2"/>
  <c r="A935" i="2"/>
  <c r="B935" i="2"/>
  <c r="A936" i="2"/>
  <c r="B936" i="2"/>
  <c r="A937" i="2"/>
  <c r="B937" i="2"/>
  <c r="A938" i="2"/>
  <c r="B938" i="2"/>
  <c r="A939" i="2"/>
  <c r="B939" i="2"/>
  <c r="A940" i="2"/>
  <c r="B940" i="2"/>
  <c r="A941" i="2"/>
  <c r="B941" i="2"/>
  <c r="A942" i="2"/>
  <c r="B942" i="2"/>
  <c r="A943" i="2"/>
  <c r="B943" i="2"/>
  <c r="A944" i="2"/>
  <c r="B944" i="2"/>
  <c r="A945" i="2"/>
  <c r="B945" i="2"/>
  <c r="A946" i="2"/>
  <c r="B946" i="2"/>
  <c r="A947" i="2"/>
  <c r="B947" i="2"/>
  <c r="A948" i="2"/>
  <c r="B948" i="2"/>
  <c r="A949" i="2"/>
  <c r="B949" i="2"/>
  <c r="A950" i="2"/>
  <c r="B950" i="2"/>
  <c r="A951" i="2"/>
  <c r="B951" i="2"/>
  <c r="A952" i="2"/>
  <c r="B952" i="2"/>
  <c r="A953" i="2"/>
  <c r="B953" i="2"/>
  <c r="A954" i="2"/>
  <c r="B954" i="2"/>
  <c r="A955" i="2"/>
  <c r="B955" i="2"/>
  <c r="A956" i="2"/>
  <c r="B956" i="2"/>
  <c r="A957" i="2"/>
  <c r="B957" i="2"/>
  <c r="A958" i="2"/>
  <c r="B958" i="2"/>
  <c r="A959" i="2"/>
  <c r="B959" i="2"/>
  <c r="A960" i="2"/>
  <c r="B960" i="2"/>
  <c r="A961" i="2"/>
  <c r="B961" i="2"/>
  <c r="A962" i="2"/>
  <c r="B962" i="2"/>
  <c r="A963" i="2"/>
  <c r="B963" i="2"/>
  <c r="A964" i="2"/>
  <c r="B964" i="2"/>
  <c r="A965" i="2"/>
  <c r="B965" i="2"/>
  <c r="A966" i="2"/>
  <c r="B966" i="2"/>
  <c r="A967" i="2"/>
  <c r="B967" i="2"/>
  <c r="A968" i="2"/>
  <c r="B968" i="2"/>
  <c r="A969" i="2"/>
  <c r="B969" i="2"/>
  <c r="A970" i="2"/>
  <c r="B970" i="2"/>
  <c r="A971" i="2"/>
  <c r="B971" i="2"/>
  <c r="A972" i="2"/>
  <c r="B972" i="2"/>
  <c r="A973" i="2"/>
  <c r="B973" i="2"/>
  <c r="A974" i="2"/>
  <c r="B974" i="2"/>
  <c r="A975" i="2"/>
  <c r="B975" i="2"/>
  <c r="A976" i="2"/>
  <c r="B976" i="2"/>
  <c r="A977" i="2"/>
  <c r="B977" i="2"/>
  <c r="A978" i="2"/>
  <c r="B978" i="2"/>
  <c r="A979" i="2"/>
  <c r="B979" i="2"/>
  <c r="A980" i="2"/>
  <c r="B980" i="2"/>
  <c r="A981" i="2"/>
  <c r="B981" i="2"/>
  <c r="A982" i="2"/>
  <c r="B982" i="2"/>
  <c r="A983" i="2"/>
  <c r="B983" i="2"/>
  <c r="A984" i="2"/>
  <c r="B984" i="2"/>
  <c r="A985" i="2"/>
  <c r="B985" i="2"/>
  <c r="A986" i="2"/>
  <c r="B986" i="2"/>
  <c r="A987" i="2"/>
  <c r="B987" i="2"/>
  <c r="A988" i="2"/>
  <c r="B988" i="2"/>
  <c r="A989" i="2"/>
  <c r="B989" i="2"/>
  <c r="A990" i="2"/>
  <c r="B990" i="2"/>
  <c r="A991" i="2"/>
  <c r="B991" i="2"/>
  <c r="A992" i="2"/>
  <c r="B992" i="2"/>
  <c r="A993" i="2"/>
  <c r="B993" i="2"/>
  <c r="A994" i="2"/>
  <c r="B994" i="2"/>
  <c r="A995" i="2"/>
  <c r="B995" i="2"/>
  <c r="A996" i="2"/>
  <c r="B996" i="2"/>
  <c r="A997" i="2"/>
  <c r="B997" i="2"/>
  <c r="A998" i="2"/>
  <c r="B998" i="2"/>
  <c r="A999" i="2"/>
  <c r="B999" i="2"/>
  <c r="A1000" i="2"/>
  <c r="B1000" i="2"/>
  <c r="A1001" i="2"/>
  <c r="B1001" i="2"/>
  <c r="A1002" i="2"/>
  <c r="B1002" i="2"/>
  <c r="A1003" i="2"/>
  <c r="B1003" i="2"/>
  <c r="A1004" i="2"/>
  <c r="B1004" i="2"/>
  <c r="A1005" i="2"/>
  <c r="B1005" i="2"/>
  <c r="A1006" i="2"/>
  <c r="B1006" i="2"/>
  <c r="A1007" i="2"/>
  <c r="B1007" i="2"/>
  <c r="A1008" i="2"/>
  <c r="B1008" i="2"/>
  <c r="A1009" i="2"/>
  <c r="B1009" i="2"/>
  <c r="A1010" i="2"/>
  <c r="B1010" i="2"/>
  <c r="A1011" i="2"/>
  <c r="B1011" i="2"/>
  <c r="A1012" i="2"/>
  <c r="B1012" i="2"/>
  <c r="A1013" i="2"/>
  <c r="B1013" i="2"/>
  <c r="A1014" i="2"/>
  <c r="B1014" i="2"/>
  <c r="A1015" i="2"/>
  <c r="B1015" i="2"/>
  <c r="A1016" i="2"/>
  <c r="B1016" i="2"/>
  <c r="A1017" i="2"/>
  <c r="B1017" i="2"/>
  <c r="A1018" i="2"/>
  <c r="B1018" i="2"/>
  <c r="A1019" i="2"/>
  <c r="B1019" i="2"/>
  <c r="A1020" i="2"/>
  <c r="B1020" i="2"/>
  <c r="A1021" i="2"/>
  <c r="B1021" i="2"/>
  <c r="A1022" i="2"/>
  <c r="B1022" i="2"/>
  <c r="A1023" i="2"/>
  <c r="B1023" i="2"/>
  <c r="A1024" i="2"/>
  <c r="B1024" i="2"/>
  <c r="A1025" i="2"/>
  <c r="B1025" i="2"/>
  <c r="A1026" i="2"/>
  <c r="B1026" i="2"/>
  <c r="A1027" i="2"/>
  <c r="B1027" i="2"/>
  <c r="A1028" i="2"/>
  <c r="B1028" i="2"/>
  <c r="A1029" i="2"/>
  <c r="B1029" i="2"/>
  <c r="A1030" i="2"/>
  <c r="B1030" i="2"/>
  <c r="A1031" i="2"/>
  <c r="B1031" i="2"/>
  <c r="A1032" i="2"/>
  <c r="B1032" i="2"/>
  <c r="A1033" i="2"/>
  <c r="B1033" i="2"/>
  <c r="A1034" i="2"/>
  <c r="B1034" i="2"/>
  <c r="A1035" i="2"/>
  <c r="B1035" i="2"/>
  <c r="A1036" i="2"/>
  <c r="B1036" i="2"/>
  <c r="A1037" i="2"/>
  <c r="B1037" i="2"/>
  <c r="A1038" i="2"/>
  <c r="B1038" i="2"/>
  <c r="A1039" i="2"/>
  <c r="B1039" i="2"/>
  <c r="A1040" i="2"/>
  <c r="B1040" i="2"/>
  <c r="A1041" i="2"/>
  <c r="B1041" i="2"/>
  <c r="A1042" i="2"/>
  <c r="B1042" i="2"/>
  <c r="A1043" i="2"/>
  <c r="B1043" i="2"/>
  <c r="A1044" i="2"/>
  <c r="B1044" i="2"/>
  <c r="A1045" i="2"/>
  <c r="B1045" i="2"/>
  <c r="A1046" i="2"/>
  <c r="B1046" i="2"/>
  <c r="A1047" i="2"/>
  <c r="B1047" i="2"/>
  <c r="A1048" i="2"/>
  <c r="B1048" i="2"/>
  <c r="A1049" i="2"/>
  <c r="B1049" i="2"/>
  <c r="A1050" i="2"/>
  <c r="B1050" i="2"/>
  <c r="A1051" i="2"/>
  <c r="B1051" i="2"/>
  <c r="A1052" i="2"/>
  <c r="B1052" i="2"/>
  <c r="A1053" i="2"/>
  <c r="B1053" i="2"/>
  <c r="A1054" i="2"/>
  <c r="B1054" i="2"/>
  <c r="A1055" i="2"/>
  <c r="B1055" i="2"/>
  <c r="A1056" i="2"/>
  <c r="B1056" i="2"/>
  <c r="A1057" i="2"/>
  <c r="B1057" i="2"/>
  <c r="A1058" i="2"/>
  <c r="B1058" i="2"/>
  <c r="A1059" i="2"/>
  <c r="B1059" i="2"/>
  <c r="A1060" i="2"/>
  <c r="B1060" i="2"/>
  <c r="A1061" i="2"/>
  <c r="B1061" i="2"/>
  <c r="A1062" i="2"/>
  <c r="B1062" i="2"/>
  <c r="A1063" i="2"/>
  <c r="B1063" i="2"/>
  <c r="A1064" i="2"/>
  <c r="B1064" i="2"/>
  <c r="A1065" i="2"/>
  <c r="B1065" i="2"/>
  <c r="A1066" i="2"/>
  <c r="B1066" i="2"/>
  <c r="A1067" i="2"/>
  <c r="B1067" i="2"/>
  <c r="A1068" i="2"/>
  <c r="B1068" i="2"/>
  <c r="A1069" i="2"/>
  <c r="B1069" i="2"/>
  <c r="A1070" i="2"/>
  <c r="B1070" i="2"/>
  <c r="A1071" i="2"/>
  <c r="B1071" i="2"/>
  <c r="A1072" i="2"/>
  <c r="B1072" i="2"/>
  <c r="A1073" i="2"/>
  <c r="B1073" i="2"/>
  <c r="A1074" i="2"/>
  <c r="B1074" i="2"/>
  <c r="A1075" i="2"/>
  <c r="B1075" i="2"/>
  <c r="A1076" i="2"/>
  <c r="B1076" i="2"/>
  <c r="A1077" i="2"/>
  <c r="B1077" i="2"/>
  <c r="A1078" i="2"/>
  <c r="B1078" i="2"/>
  <c r="A1079" i="2"/>
  <c r="B1079" i="2"/>
  <c r="A1080" i="2"/>
  <c r="B1080" i="2"/>
  <c r="A1081" i="2"/>
  <c r="B1081" i="2"/>
  <c r="A1082" i="2"/>
  <c r="B1082" i="2"/>
  <c r="A1083" i="2"/>
  <c r="B1083" i="2"/>
  <c r="A1084" i="2"/>
  <c r="B1084" i="2"/>
  <c r="A1085" i="2"/>
  <c r="B1085" i="2"/>
  <c r="A1086" i="2"/>
  <c r="B1086" i="2"/>
  <c r="A1087" i="2"/>
  <c r="B1087" i="2"/>
  <c r="A1088" i="2"/>
  <c r="B1088" i="2"/>
  <c r="A1089" i="2"/>
  <c r="B1089" i="2"/>
  <c r="A1090" i="2"/>
  <c r="B1090" i="2"/>
  <c r="A1091" i="2"/>
  <c r="B1091" i="2"/>
  <c r="A1092" i="2"/>
  <c r="B1092" i="2"/>
  <c r="A1093" i="2"/>
  <c r="B1093" i="2"/>
  <c r="A1094" i="2"/>
  <c r="B1094" i="2"/>
  <c r="A1095" i="2"/>
  <c r="B1095" i="2"/>
  <c r="A1096" i="2"/>
  <c r="B1096" i="2"/>
  <c r="A1097" i="2"/>
  <c r="B1097" i="2"/>
  <c r="A1098" i="2"/>
  <c r="B1098" i="2"/>
  <c r="A1099" i="2"/>
  <c r="B1099" i="2"/>
  <c r="A1100" i="2"/>
  <c r="B1100" i="2"/>
  <c r="A1101" i="2"/>
  <c r="B1101" i="2"/>
  <c r="A1102" i="2"/>
  <c r="B1102" i="2"/>
  <c r="A1103" i="2"/>
  <c r="B1103" i="2"/>
  <c r="A1104" i="2"/>
  <c r="B1104" i="2"/>
  <c r="A1105" i="2"/>
  <c r="B1105" i="2"/>
  <c r="A1106" i="2"/>
  <c r="B1106" i="2"/>
  <c r="A1107" i="2"/>
  <c r="B1107" i="2"/>
  <c r="A1108" i="2"/>
  <c r="B1108" i="2"/>
  <c r="A1109" i="2"/>
  <c r="B1109" i="2"/>
  <c r="A1110" i="2"/>
  <c r="B1110" i="2"/>
  <c r="A1111" i="2"/>
  <c r="B1111" i="2"/>
  <c r="A1112" i="2"/>
  <c r="B1112" i="2"/>
  <c r="A1113" i="2"/>
  <c r="B1113" i="2"/>
  <c r="A1114" i="2"/>
  <c r="B1114" i="2"/>
  <c r="A1115" i="2"/>
  <c r="B1115" i="2"/>
  <c r="A1116" i="2"/>
  <c r="B1116" i="2"/>
  <c r="A1117" i="2"/>
  <c r="B1117" i="2"/>
  <c r="A1118" i="2"/>
  <c r="B1118" i="2"/>
  <c r="A1119" i="2"/>
  <c r="B1119" i="2"/>
  <c r="A1120" i="2"/>
  <c r="B1120" i="2"/>
  <c r="A1121" i="2"/>
  <c r="B1121" i="2"/>
  <c r="A1122" i="2"/>
  <c r="B1122" i="2"/>
  <c r="A1123" i="2"/>
  <c r="B1123" i="2"/>
  <c r="A1124" i="2"/>
  <c r="B1124" i="2"/>
  <c r="A1125" i="2"/>
  <c r="B1125" i="2"/>
  <c r="A1126" i="2"/>
  <c r="B1126" i="2"/>
  <c r="A1127" i="2"/>
  <c r="B1127" i="2"/>
  <c r="A1128" i="2"/>
  <c r="B1128" i="2"/>
  <c r="A1129" i="2"/>
  <c r="B1129" i="2"/>
  <c r="A1130" i="2"/>
  <c r="B1130" i="2"/>
  <c r="A1131" i="2"/>
  <c r="B1131" i="2"/>
  <c r="A1132" i="2"/>
  <c r="B1132" i="2"/>
  <c r="A1133" i="2"/>
  <c r="B1133" i="2"/>
  <c r="A1134" i="2"/>
  <c r="B1134" i="2"/>
  <c r="A1135" i="2"/>
  <c r="B1135" i="2"/>
  <c r="A1136" i="2"/>
  <c r="B1136" i="2"/>
  <c r="A1137" i="2"/>
  <c r="B1137" i="2"/>
  <c r="A1138" i="2"/>
  <c r="B1138" i="2"/>
  <c r="A1139" i="2"/>
  <c r="B1139" i="2"/>
  <c r="A1140" i="2"/>
  <c r="B1140" i="2"/>
  <c r="A1141" i="2"/>
  <c r="B1141" i="2"/>
  <c r="A1142" i="2"/>
  <c r="B1142" i="2"/>
  <c r="A1143" i="2"/>
  <c r="B1143" i="2"/>
  <c r="A1144" i="2"/>
  <c r="B1144" i="2"/>
  <c r="A1145" i="2"/>
  <c r="B1145" i="2"/>
  <c r="A1146" i="2"/>
  <c r="B1146" i="2"/>
  <c r="A1147" i="2"/>
  <c r="B1147" i="2"/>
  <c r="A1148" i="2"/>
  <c r="B1148" i="2"/>
  <c r="A1149" i="2"/>
  <c r="B1149" i="2"/>
  <c r="A1150" i="2"/>
  <c r="B1150" i="2"/>
  <c r="A1151" i="2"/>
  <c r="B1151" i="2"/>
  <c r="A1152" i="2"/>
  <c r="B1152" i="2"/>
  <c r="A1153" i="2"/>
  <c r="B1153" i="2"/>
  <c r="A1154" i="2"/>
  <c r="B1154" i="2"/>
  <c r="A1155" i="2"/>
  <c r="B1155" i="2"/>
  <c r="A1156" i="2"/>
  <c r="B1156" i="2"/>
  <c r="A1157" i="2"/>
  <c r="B1157" i="2"/>
  <c r="A1158" i="2"/>
  <c r="B1158" i="2"/>
  <c r="A1159" i="2"/>
  <c r="B1159" i="2"/>
  <c r="A1160" i="2"/>
  <c r="B1160" i="2"/>
  <c r="A1161" i="2"/>
  <c r="B1161" i="2"/>
  <c r="A1162" i="2"/>
  <c r="B1162" i="2"/>
  <c r="A1163" i="2"/>
  <c r="B1163" i="2"/>
  <c r="A1164" i="2"/>
  <c r="B1164" i="2"/>
  <c r="A1165" i="2"/>
  <c r="B1165" i="2"/>
  <c r="A1166" i="2"/>
  <c r="B1166" i="2"/>
  <c r="A1167" i="2"/>
  <c r="B1167" i="2"/>
  <c r="A1168" i="2"/>
  <c r="B1168" i="2"/>
  <c r="A1169" i="2"/>
  <c r="B1169" i="2"/>
  <c r="A1170" i="2"/>
  <c r="B1170" i="2"/>
  <c r="A1171" i="2"/>
  <c r="B1171" i="2"/>
  <c r="A1172" i="2"/>
  <c r="B1172" i="2"/>
  <c r="A1173" i="2"/>
  <c r="B1173" i="2"/>
  <c r="A1174" i="2"/>
  <c r="B1174" i="2"/>
  <c r="A1175" i="2"/>
  <c r="B1175" i="2"/>
  <c r="A1176" i="2"/>
  <c r="B1176" i="2"/>
  <c r="A1177" i="2"/>
  <c r="B1177" i="2"/>
  <c r="A1178" i="2"/>
  <c r="B1178" i="2"/>
  <c r="A1179" i="2"/>
  <c r="B1179" i="2"/>
  <c r="A1180" i="2"/>
  <c r="B1180" i="2"/>
  <c r="A1181" i="2"/>
  <c r="B1181" i="2"/>
  <c r="A1182" i="2"/>
  <c r="B1182" i="2"/>
  <c r="A1183" i="2"/>
  <c r="B1183" i="2"/>
  <c r="A1184" i="2"/>
  <c r="B1184" i="2"/>
  <c r="A1185" i="2"/>
  <c r="B1185" i="2"/>
  <c r="A1186" i="2"/>
  <c r="B1186" i="2"/>
  <c r="A1187" i="2"/>
  <c r="B1187" i="2"/>
  <c r="A1188" i="2"/>
  <c r="B1188" i="2"/>
  <c r="A1189" i="2"/>
  <c r="B1189" i="2"/>
  <c r="A1190" i="2"/>
  <c r="B1190" i="2"/>
  <c r="A1191" i="2"/>
  <c r="B1191" i="2"/>
  <c r="A1192" i="2"/>
  <c r="B1192" i="2"/>
  <c r="A1193" i="2"/>
  <c r="B1193" i="2"/>
  <c r="A1194" i="2"/>
  <c r="B1194" i="2"/>
  <c r="A1195" i="2"/>
  <c r="B1195" i="2"/>
  <c r="A1196" i="2"/>
  <c r="B1196" i="2"/>
  <c r="A1197" i="2"/>
  <c r="B1197" i="2"/>
  <c r="A1198" i="2"/>
  <c r="B1198" i="2"/>
  <c r="A1199" i="2"/>
  <c r="B1199" i="2"/>
  <c r="A1200" i="2"/>
  <c r="B1200" i="2"/>
  <c r="A1201" i="2"/>
  <c r="B1201" i="2"/>
  <c r="A1202" i="2"/>
  <c r="B1202" i="2"/>
  <c r="A1203" i="2"/>
  <c r="B1203" i="2"/>
  <c r="A1204" i="2"/>
  <c r="B1204" i="2"/>
  <c r="A1205" i="2"/>
  <c r="B1205" i="2"/>
  <c r="A1206" i="2"/>
  <c r="B1206" i="2"/>
  <c r="A1207" i="2"/>
  <c r="B1207" i="2"/>
  <c r="A1208" i="2"/>
  <c r="B1208" i="2"/>
  <c r="A1209" i="2"/>
  <c r="B1209" i="2"/>
  <c r="A1210" i="2"/>
  <c r="B1210" i="2"/>
  <c r="A1211" i="2"/>
  <c r="B1211" i="2"/>
  <c r="A1212" i="2"/>
  <c r="B1212" i="2"/>
  <c r="A1213" i="2"/>
  <c r="B1213" i="2"/>
  <c r="A1214" i="2"/>
  <c r="B1214" i="2"/>
  <c r="A1215" i="2"/>
  <c r="B1215" i="2"/>
  <c r="A1216" i="2"/>
  <c r="B1216" i="2"/>
  <c r="A1217" i="2"/>
  <c r="B1217" i="2"/>
  <c r="A1218" i="2"/>
  <c r="B1218" i="2"/>
  <c r="A1219" i="2"/>
  <c r="B1219" i="2"/>
  <c r="A1220" i="2"/>
  <c r="B1220" i="2"/>
  <c r="A1221" i="2"/>
  <c r="B1221" i="2"/>
  <c r="A1222" i="2"/>
  <c r="B1222" i="2"/>
  <c r="A1223" i="2"/>
  <c r="B1223" i="2"/>
  <c r="A1224" i="2"/>
  <c r="B1224" i="2"/>
  <c r="A1225" i="2"/>
  <c r="B1225" i="2"/>
  <c r="A1226" i="2"/>
  <c r="B1226" i="2"/>
  <c r="A1227" i="2"/>
  <c r="B1227" i="2"/>
  <c r="A1228" i="2"/>
  <c r="B1228" i="2"/>
  <c r="A1229" i="2"/>
  <c r="B1229" i="2"/>
  <c r="A1230" i="2"/>
  <c r="B1230" i="2"/>
  <c r="A1231" i="2"/>
  <c r="B1231" i="2"/>
  <c r="A1232" i="2"/>
  <c r="B1232" i="2"/>
  <c r="A1233" i="2"/>
  <c r="B1233" i="2"/>
  <c r="A1234" i="2"/>
  <c r="B1234" i="2"/>
  <c r="A1235" i="2"/>
  <c r="B1235" i="2"/>
  <c r="A1236" i="2"/>
  <c r="B1236" i="2"/>
  <c r="A1237" i="2"/>
  <c r="B1237" i="2"/>
  <c r="A1238" i="2"/>
  <c r="B1238" i="2"/>
  <c r="A1239" i="2"/>
  <c r="B1239" i="2"/>
  <c r="A1240" i="2"/>
  <c r="B1240" i="2"/>
  <c r="A1241" i="2"/>
  <c r="B1241" i="2"/>
  <c r="A1242" i="2"/>
  <c r="B1242" i="2"/>
  <c r="A1243" i="2"/>
  <c r="B1243" i="2"/>
  <c r="A1244" i="2"/>
  <c r="B1244" i="2"/>
  <c r="A1245" i="2"/>
  <c r="B1245" i="2"/>
  <c r="A1246" i="2"/>
  <c r="B1246" i="2"/>
  <c r="A1247" i="2"/>
  <c r="B1247" i="2"/>
  <c r="A1248" i="2"/>
  <c r="B1248" i="2"/>
  <c r="A1249" i="2"/>
  <c r="B1249" i="2"/>
  <c r="A1250" i="2"/>
  <c r="B1250" i="2"/>
  <c r="A1251" i="2"/>
  <c r="B1251" i="2"/>
  <c r="A1252" i="2"/>
  <c r="B1252" i="2"/>
  <c r="A1253" i="2"/>
  <c r="B1253" i="2"/>
  <c r="A1254" i="2"/>
  <c r="B1254" i="2"/>
  <c r="A1255" i="2"/>
  <c r="B1255" i="2"/>
  <c r="A1256" i="2"/>
  <c r="B1256" i="2"/>
  <c r="A1257" i="2"/>
  <c r="B1257" i="2"/>
  <c r="A1258" i="2"/>
  <c r="B1258" i="2"/>
  <c r="A1259" i="2"/>
  <c r="B1259" i="2"/>
  <c r="A1260" i="2"/>
  <c r="B1260" i="2"/>
  <c r="A1261" i="2"/>
  <c r="B1261" i="2"/>
  <c r="A1262" i="2"/>
  <c r="B1262" i="2"/>
  <c r="A1263" i="2"/>
  <c r="B1263" i="2"/>
  <c r="A1264" i="2"/>
  <c r="B1264" i="2"/>
  <c r="A1265" i="2"/>
  <c r="B1265" i="2"/>
  <c r="A1266" i="2"/>
  <c r="B1266" i="2"/>
  <c r="A1267" i="2"/>
  <c r="B1267" i="2"/>
  <c r="A1268" i="2"/>
  <c r="B1268" i="2"/>
  <c r="A1269" i="2"/>
  <c r="B1269" i="2"/>
  <c r="A1270" i="2"/>
  <c r="B1270" i="2"/>
  <c r="A1271" i="2"/>
  <c r="B1271" i="2"/>
  <c r="A1272" i="2"/>
  <c r="B1272" i="2"/>
  <c r="A1273" i="2"/>
  <c r="B1273" i="2"/>
  <c r="A1274" i="2"/>
  <c r="B1274" i="2"/>
  <c r="A1275" i="2"/>
  <c r="B1275" i="2"/>
  <c r="A1276" i="2"/>
  <c r="B1276" i="2"/>
  <c r="A1277" i="2"/>
  <c r="B1277" i="2"/>
  <c r="A1278" i="2"/>
  <c r="B1278" i="2"/>
  <c r="A1279" i="2"/>
  <c r="B1279" i="2"/>
  <c r="A1280" i="2"/>
  <c r="B1280" i="2"/>
  <c r="A1281" i="2"/>
  <c r="B1281" i="2"/>
  <c r="A1282" i="2"/>
  <c r="B1282" i="2"/>
  <c r="A1283" i="2"/>
  <c r="B1283" i="2"/>
  <c r="A1284" i="2"/>
  <c r="B1284" i="2"/>
  <c r="A1285" i="2"/>
  <c r="B1285" i="2"/>
  <c r="A1286" i="2"/>
  <c r="B1286" i="2"/>
  <c r="A1287" i="2"/>
  <c r="B1287" i="2"/>
  <c r="A1288" i="2"/>
  <c r="B1288" i="2"/>
  <c r="A1289" i="2"/>
  <c r="B1289" i="2"/>
  <c r="A1290" i="2"/>
  <c r="B1290" i="2"/>
  <c r="A1291" i="2"/>
  <c r="B1291" i="2"/>
  <c r="A1292" i="2"/>
  <c r="B1292" i="2"/>
  <c r="A1293" i="2"/>
  <c r="B1293" i="2"/>
  <c r="A1294" i="2"/>
  <c r="B1294" i="2"/>
  <c r="A1295" i="2"/>
  <c r="B1295" i="2"/>
  <c r="A1296" i="2"/>
  <c r="B1296" i="2"/>
  <c r="A1297" i="2"/>
  <c r="B1297" i="2"/>
  <c r="A1298" i="2"/>
  <c r="B1298" i="2"/>
  <c r="A1299" i="2"/>
  <c r="B1299" i="2"/>
  <c r="A1300" i="2"/>
  <c r="B1300" i="2"/>
  <c r="A1301" i="2"/>
  <c r="B1301" i="2"/>
  <c r="A1302" i="2"/>
  <c r="B1302" i="2"/>
  <c r="A1303" i="2"/>
  <c r="B1303" i="2"/>
  <c r="A1304" i="2"/>
  <c r="B1304" i="2"/>
  <c r="A1305" i="2"/>
  <c r="B1305" i="2"/>
  <c r="A1306" i="2"/>
  <c r="B1306" i="2"/>
  <c r="A1307" i="2"/>
  <c r="B1307" i="2"/>
  <c r="A1308" i="2"/>
  <c r="B1308" i="2"/>
  <c r="A1309" i="2"/>
  <c r="B1309" i="2"/>
  <c r="A1310" i="2"/>
  <c r="B1310" i="2"/>
  <c r="A1311" i="2"/>
  <c r="B1311" i="2"/>
  <c r="A1312" i="2"/>
  <c r="B1312" i="2"/>
  <c r="A1313" i="2"/>
  <c r="B1313" i="2"/>
  <c r="A1314" i="2"/>
  <c r="B1314" i="2"/>
  <c r="A1315" i="2"/>
  <c r="B1315" i="2"/>
  <c r="A1316" i="2"/>
  <c r="B1316" i="2"/>
  <c r="A1317" i="2"/>
  <c r="B1317" i="2"/>
  <c r="A1318" i="2"/>
  <c r="B1318" i="2"/>
  <c r="A1319" i="2"/>
  <c r="B1319" i="2"/>
  <c r="A1320" i="2"/>
  <c r="B1320" i="2"/>
  <c r="A1321" i="2"/>
  <c r="B1321" i="2"/>
  <c r="A1322" i="2"/>
  <c r="B1322" i="2"/>
  <c r="A1323" i="2"/>
  <c r="B1323" i="2"/>
  <c r="A1324" i="2"/>
  <c r="B1324" i="2"/>
  <c r="A1325" i="2"/>
  <c r="B1325" i="2"/>
  <c r="A1326" i="2"/>
  <c r="B1326" i="2"/>
  <c r="A1327" i="2"/>
  <c r="B1327" i="2"/>
  <c r="A1328" i="2"/>
  <c r="B1328" i="2"/>
  <c r="A1329" i="2"/>
  <c r="B1329" i="2"/>
  <c r="A1330" i="2"/>
  <c r="B1330" i="2"/>
  <c r="A1331" i="2"/>
  <c r="B1331" i="2"/>
  <c r="A1332" i="2"/>
  <c r="B1332" i="2"/>
  <c r="A1333" i="2"/>
  <c r="B1333" i="2"/>
  <c r="A1334" i="2"/>
  <c r="B1334" i="2"/>
  <c r="A1335" i="2"/>
  <c r="B1335" i="2"/>
  <c r="A1336" i="2"/>
  <c r="B1336" i="2"/>
  <c r="A1337" i="2"/>
  <c r="B1337" i="2"/>
  <c r="A1338" i="2"/>
  <c r="B1338" i="2"/>
  <c r="A1339" i="2"/>
  <c r="B1339" i="2"/>
  <c r="A1340" i="2"/>
  <c r="B1340" i="2"/>
  <c r="A1341" i="2"/>
  <c r="B1341" i="2"/>
  <c r="A1342" i="2"/>
  <c r="B1342" i="2"/>
  <c r="A1343" i="2"/>
  <c r="B1343" i="2"/>
  <c r="A1344" i="2"/>
  <c r="B1344" i="2"/>
  <c r="A1345" i="2"/>
  <c r="B1345" i="2"/>
  <c r="A1346" i="2"/>
  <c r="B1346" i="2"/>
  <c r="A1347" i="2"/>
  <c r="B1347" i="2"/>
  <c r="A1348" i="2"/>
  <c r="B1348" i="2"/>
  <c r="A1349" i="2"/>
  <c r="B1349" i="2"/>
  <c r="A1350" i="2"/>
  <c r="B1350" i="2"/>
  <c r="A1351" i="2"/>
  <c r="B1351" i="2"/>
  <c r="A1352" i="2"/>
  <c r="B1352" i="2"/>
  <c r="A1353" i="2"/>
  <c r="B1353" i="2"/>
  <c r="A1354" i="2"/>
  <c r="B1354" i="2"/>
  <c r="A1355" i="2"/>
  <c r="B1355" i="2"/>
  <c r="A1356" i="2"/>
  <c r="B1356" i="2"/>
  <c r="A1357" i="2"/>
  <c r="B1357" i="2"/>
  <c r="A1358" i="2"/>
  <c r="B1358" i="2"/>
  <c r="A1359" i="2"/>
  <c r="B1359" i="2"/>
  <c r="A1360" i="2"/>
  <c r="B1360" i="2"/>
  <c r="A1361" i="2"/>
  <c r="B1361" i="2"/>
  <c r="A1362" i="2"/>
  <c r="B1362" i="2"/>
  <c r="A1363" i="2"/>
  <c r="B1363" i="2"/>
  <c r="A1364" i="2"/>
  <c r="B1364" i="2"/>
  <c r="A1365" i="2"/>
  <c r="B1365" i="2"/>
  <c r="A1366" i="2"/>
  <c r="B1366" i="2"/>
  <c r="A1367" i="2"/>
  <c r="B1367" i="2"/>
  <c r="A1368" i="2"/>
  <c r="B1368" i="2"/>
  <c r="A1369" i="2"/>
  <c r="B1369" i="2"/>
  <c r="A1370" i="2"/>
  <c r="B1370" i="2"/>
  <c r="A1371" i="2"/>
  <c r="B1371" i="2"/>
  <c r="A1372" i="2"/>
  <c r="B1372" i="2"/>
  <c r="A1373" i="2"/>
  <c r="B1373" i="2"/>
  <c r="A1374" i="2"/>
  <c r="B1374" i="2"/>
  <c r="A1375" i="2"/>
  <c r="B1375" i="2"/>
  <c r="A1376" i="2"/>
  <c r="B1376" i="2"/>
  <c r="A1377" i="2"/>
  <c r="B1377" i="2"/>
  <c r="A1378" i="2"/>
  <c r="B1378" i="2"/>
  <c r="A1379" i="2"/>
  <c r="B1379" i="2"/>
  <c r="A1380" i="2"/>
  <c r="B1380" i="2"/>
  <c r="A1381" i="2"/>
  <c r="B1381" i="2"/>
  <c r="A1382" i="2"/>
  <c r="B1382" i="2"/>
  <c r="A1383" i="2"/>
  <c r="B1383" i="2"/>
  <c r="A1384" i="2"/>
  <c r="B1384" i="2"/>
  <c r="A1385" i="2"/>
  <c r="B1385" i="2"/>
  <c r="A1386" i="2"/>
  <c r="B1386" i="2"/>
  <c r="A1387" i="2"/>
  <c r="B1387" i="2"/>
  <c r="A1388" i="2"/>
  <c r="B1388" i="2"/>
  <c r="A1389" i="2"/>
  <c r="B1389" i="2"/>
  <c r="A1390" i="2"/>
  <c r="B1390" i="2"/>
  <c r="A1391" i="2"/>
  <c r="B1391" i="2"/>
  <c r="A1392" i="2"/>
  <c r="B1392" i="2"/>
  <c r="A1393" i="2"/>
  <c r="B1393" i="2"/>
  <c r="A1394" i="2"/>
  <c r="B1394" i="2"/>
  <c r="A1395" i="2"/>
  <c r="B1395" i="2"/>
  <c r="A1396" i="2"/>
  <c r="B1396" i="2"/>
  <c r="A1397" i="2"/>
  <c r="B1397" i="2"/>
  <c r="A1398" i="2"/>
  <c r="B1398" i="2"/>
  <c r="A1399" i="2"/>
  <c r="B1399" i="2"/>
  <c r="A1400" i="2"/>
  <c r="B1400" i="2"/>
  <c r="A1401" i="2"/>
  <c r="B1401" i="2"/>
  <c r="A1402" i="2"/>
  <c r="B1402" i="2"/>
  <c r="A1403" i="2"/>
  <c r="B1403" i="2"/>
  <c r="A1404" i="2"/>
  <c r="B1404" i="2"/>
  <c r="A1405" i="2"/>
  <c r="B1405" i="2"/>
  <c r="A1406" i="2"/>
  <c r="B1406" i="2"/>
  <c r="A1407" i="2"/>
  <c r="B1407" i="2"/>
  <c r="A1408" i="2"/>
  <c r="B1408" i="2"/>
  <c r="A1409" i="2"/>
  <c r="B1409" i="2"/>
  <c r="A1410" i="2"/>
  <c r="B1410" i="2"/>
  <c r="A1411" i="2"/>
  <c r="B1411" i="2"/>
  <c r="A1412" i="2"/>
  <c r="B1412" i="2"/>
  <c r="A1413" i="2"/>
  <c r="B1413" i="2"/>
  <c r="A1414" i="2"/>
  <c r="B1414" i="2"/>
  <c r="A1415" i="2"/>
  <c r="B1415" i="2"/>
  <c r="A1416" i="2"/>
  <c r="B1416" i="2"/>
  <c r="A1417" i="2"/>
  <c r="B1417" i="2"/>
  <c r="A1418" i="2"/>
  <c r="B1418" i="2"/>
  <c r="A1419" i="2"/>
  <c r="B1419" i="2"/>
  <c r="A1420" i="2"/>
  <c r="B1420" i="2"/>
  <c r="A1421" i="2"/>
  <c r="B1421" i="2"/>
  <c r="A1422" i="2"/>
  <c r="B1422" i="2"/>
  <c r="A1423" i="2"/>
  <c r="B1423" i="2"/>
  <c r="A1424" i="2"/>
  <c r="B1424" i="2"/>
  <c r="A1425" i="2"/>
  <c r="B1425" i="2"/>
  <c r="A1426" i="2"/>
  <c r="B1426" i="2"/>
  <c r="A1427" i="2"/>
  <c r="B1427" i="2"/>
  <c r="A1428" i="2"/>
  <c r="B1428" i="2"/>
  <c r="A1429" i="2"/>
  <c r="B1429" i="2"/>
  <c r="A1430" i="2"/>
  <c r="B1430" i="2"/>
  <c r="A1431" i="2"/>
  <c r="B1431" i="2"/>
  <c r="A1432" i="2"/>
  <c r="B1432" i="2"/>
  <c r="A1433" i="2"/>
  <c r="B1433" i="2"/>
  <c r="A1434" i="2"/>
  <c r="B1434" i="2"/>
  <c r="A1435" i="2"/>
  <c r="B1435" i="2"/>
  <c r="A1436" i="2"/>
  <c r="B1436" i="2"/>
  <c r="A1437" i="2"/>
  <c r="B1437" i="2"/>
  <c r="A1438" i="2"/>
  <c r="B1438" i="2"/>
  <c r="A1439" i="2"/>
  <c r="B1439" i="2"/>
  <c r="A1440" i="2"/>
  <c r="B1440" i="2"/>
  <c r="A1441" i="2"/>
  <c r="B1441" i="2"/>
  <c r="A1442" i="2"/>
  <c r="B1442" i="2"/>
  <c r="A1443" i="2"/>
  <c r="B1443" i="2"/>
  <c r="A1444" i="2"/>
  <c r="B1444" i="2"/>
  <c r="A1445" i="2"/>
  <c r="B1445" i="2"/>
  <c r="A1446" i="2"/>
  <c r="B1446" i="2"/>
  <c r="A1447" i="2"/>
  <c r="B1447" i="2"/>
  <c r="A1448" i="2"/>
  <c r="B1448" i="2"/>
  <c r="A1449" i="2"/>
  <c r="B1449" i="2"/>
  <c r="A1450" i="2"/>
  <c r="B1450" i="2"/>
  <c r="A1451" i="2"/>
  <c r="B1451" i="2"/>
  <c r="A1452" i="2"/>
  <c r="B1452" i="2"/>
  <c r="A1453" i="2"/>
  <c r="B1453" i="2"/>
  <c r="A1454" i="2"/>
  <c r="B1454" i="2"/>
  <c r="A1455" i="2"/>
  <c r="B1455" i="2"/>
  <c r="A1456" i="2"/>
  <c r="B1456" i="2"/>
  <c r="A1457" i="2"/>
  <c r="B1457" i="2"/>
  <c r="A1458" i="2"/>
  <c r="B1458" i="2"/>
  <c r="A1459" i="2"/>
  <c r="B1459" i="2"/>
  <c r="A1460" i="2"/>
  <c r="B1460" i="2"/>
  <c r="A1461" i="2"/>
  <c r="B1461" i="2"/>
  <c r="A1462" i="2"/>
  <c r="B1462" i="2"/>
  <c r="A1463" i="2"/>
  <c r="B1463" i="2"/>
  <c r="A1464" i="2"/>
  <c r="B1464" i="2"/>
  <c r="A1465" i="2"/>
  <c r="B1465" i="2"/>
  <c r="A1466" i="2"/>
  <c r="B1466" i="2"/>
  <c r="A1467" i="2"/>
  <c r="B1467" i="2"/>
  <c r="A1468" i="2"/>
  <c r="B1468" i="2"/>
  <c r="A1469" i="2"/>
  <c r="B1469" i="2"/>
  <c r="A1470" i="2"/>
  <c r="B1470" i="2"/>
  <c r="A1471" i="2"/>
  <c r="B1471" i="2"/>
  <c r="A1472" i="2"/>
  <c r="B1472" i="2"/>
  <c r="A1473" i="2"/>
  <c r="B1473" i="2"/>
  <c r="A1474" i="2"/>
  <c r="B1474" i="2"/>
  <c r="A1475" i="2"/>
  <c r="B1475" i="2"/>
  <c r="A1476" i="2"/>
  <c r="B1476" i="2"/>
  <c r="A1477" i="2"/>
  <c r="B1477" i="2"/>
  <c r="A1478" i="2"/>
  <c r="B1478" i="2"/>
  <c r="A1479" i="2"/>
  <c r="B1479" i="2"/>
  <c r="A1480" i="2"/>
  <c r="B1480" i="2"/>
  <c r="A1481" i="2"/>
  <c r="B1481" i="2"/>
  <c r="A1482" i="2"/>
  <c r="B1482" i="2"/>
  <c r="A1483" i="2"/>
  <c r="B1483" i="2"/>
  <c r="A1484" i="2"/>
  <c r="B1484" i="2"/>
  <c r="A1485" i="2"/>
  <c r="B1485" i="2"/>
  <c r="A1486" i="2"/>
  <c r="B1486" i="2"/>
  <c r="A1487" i="2"/>
  <c r="B1487" i="2"/>
  <c r="A1488" i="2"/>
  <c r="B1488" i="2"/>
  <c r="A1489" i="2"/>
  <c r="B1489" i="2"/>
  <c r="A1490" i="2"/>
  <c r="B1490" i="2"/>
  <c r="A1491" i="2"/>
  <c r="B1491" i="2"/>
  <c r="A1492" i="2"/>
  <c r="B1492" i="2"/>
  <c r="A1493" i="2"/>
  <c r="B1493" i="2"/>
  <c r="A1494" i="2"/>
  <c r="B1494" i="2"/>
  <c r="A1495" i="2"/>
  <c r="B1495" i="2"/>
  <c r="A1496" i="2"/>
  <c r="B1496" i="2"/>
  <c r="A1497" i="2"/>
  <c r="B1497" i="2"/>
  <c r="A1498" i="2"/>
  <c r="B1498" i="2"/>
  <c r="A1499" i="2"/>
  <c r="B1499" i="2"/>
  <c r="A1500" i="2"/>
  <c r="B1500" i="2"/>
  <c r="B3" i="2"/>
  <c r="A3" i="2" s="1"/>
  <c r="B4" i="2"/>
  <c r="A4" i="2" s="1"/>
  <c r="B5" i="2"/>
  <c r="A5" i="2" s="1"/>
  <c r="B6" i="2"/>
  <c r="A6" i="2" s="1"/>
  <c r="B7" i="2"/>
  <c r="A7" i="2" s="1"/>
  <c r="B8" i="2"/>
  <c r="A8" i="2" s="1"/>
  <c r="B9" i="2"/>
  <c r="A9" i="2" s="1"/>
  <c r="B10" i="2"/>
  <c r="A10" i="2" s="1"/>
  <c r="B11" i="2"/>
  <c r="A11" i="2" s="1"/>
  <c r="B12" i="2"/>
  <c r="A12" i="2" s="1"/>
  <c r="B13" i="2"/>
  <c r="A13" i="2" s="1"/>
  <c r="B14" i="2"/>
  <c r="A14" i="2" s="1"/>
  <c r="B15" i="2"/>
  <c r="A15" i="2" s="1"/>
  <c r="B16" i="2"/>
  <c r="A16" i="2" s="1"/>
  <c r="B17" i="2"/>
  <c r="A17" i="2" s="1"/>
  <c r="B18" i="2"/>
  <c r="A18" i="2" s="1"/>
  <c r="B19" i="2"/>
  <c r="A19" i="2" s="1"/>
  <c r="B20" i="2"/>
  <c r="A20" i="2" s="1"/>
  <c r="B21" i="2"/>
  <c r="A21" i="2" s="1"/>
  <c r="B22" i="2"/>
  <c r="A22" i="2" s="1"/>
  <c r="B23" i="2"/>
  <c r="A23" i="2" s="1"/>
  <c r="B24" i="2"/>
  <c r="A24" i="2" s="1"/>
  <c r="B25" i="2"/>
  <c r="A25" i="2" s="1"/>
  <c r="B26" i="2"/>
  <c r="A26" i="2" s="1"/>
  <c r="B27" i="2"/>
  <c r="A27" i="2" s="1"/>
  <c r="B28" i="2"/>
  <c r="A28" i="2" s="1"/>
  <c r="B29" i="2"/>
  <c r="A29" i="2" s="1"/>
  <c r="B30" i="2"/>
  <c r="A30" i="2" s="1"/>
  <c r="B31" i="2"/>
  <c r="A31" i="2" s="1"/>
  <c r="B32" i="2"/>
  <c r="A32" i="2" s="1"/>
  <c r="B33" i="2"/>
  <c r="A33" i="2" s="1"/>
  <c r="B34" i="2"/>
  <c r="A34" i="2" s="1"/>
  <c r="B35" i="2"/>
  <c r="A35" i="2" s="1"/>
  <c r="B36" i="2"/>
  <c r="A36" i="2" s="1"/>
  <c r="B37" i="2"/>
  <c r="A37" i="2" s="1"/>
  <c r="B38" i="2"/>
  <c r="A38" i="2" s="1"/>
  <c r="B39" i="2"/>
  <c r="A39" i="2" s="1"/>
  <c r="B40" i="2"/>
  <c r="A40" i="2" s="1"/>
  <c r="B41" i="2"/>
  <c r="A41" i="2" s="1"/>
  <c r="B42" i="2"/>
  <c r="A42" i="2" s="1"/>
  <c r="B43" i="2"/>
  <c r="A43" i="2" s="1"/>
  <c r="B44" i="2"/>
  <c r="A44" i="2" s="1"/>
  <c r="B45" i="2"/>
  <c r="A45" i="2" s="1"/>
  <c r="B46" i="2"/>
  <c r="A46" i="2" s="1"/>
  <c r="B47" i="2"/>
  <c r="A47" i="2" s="1"/>
  <c r="B48" i="2"/>
  <c r="A48" i="2" s="1"/>
  <c r="B49" i="2"/>
  <c r="A49" i="2" s="1"/>
  <c r="B50" i="2"/>
  <c r="A50" i="2" s="1"/>
  <c r="B51" i="2"/>
  <c r="A51" i="2" s="1"/>
  <c r="B52" i="2"/>
  <c r="A52" i="2" s="1"/>
  <c r="B53" i="2"/>
  <c r="A53" i="2" s="1"/>
  <c r="B54" i="2"/>
  <c r="A54" i="2" s="1"/>
  <c r="B55" i="2"/>
  <c r="A55" i="2" s="1"/>
  <c r="B56" i="2"/>
  <c r="A56" i="2" s="1"/>
  <c r="B57" i="2"/>
  <c r="A57" i="2" s="1"/>
  <c r="B58" i="2"/>
  <c r="A58" i="2" s="1"/>
  <c r="A59" i="2"/>
  <c r="B59" i="2"/>
  <c r="A60" i="2"/>
  <c r="B60" i="2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B84" i="2"/>
  <c r="A85" i="2"/>
  <c r="B85" i="2"/>
  <c r="A86" i="2"/>
  <c r="B86" i="2"/>
  <c r="A87" i="2"/>
  <c r="B87" i="2"/>
  <c r="A88" i="2"/>
  <c r="B88" i="2"/>
  <c r="A89" i="2"/>
  <c r="B89" i="2"/>
  <c r="A90" i="2"/>
  <c r="B90" i="2"/>
  <c r="A91" i="2"/>
  <c r="B91" i="2"/>
  <c r="A92" i="2"/>
  <c r="B92" i="2"/>
  <c r="A93" i="2"/>
  <c r="B93" i="2"/>
  <c r="A94" i="2"/>
  <c r="B94" i="2"/>
  <c r="A95" i="2"/>
  <c r="B95" i="2"/>
  <c r="A96" i="2"/>
  <c r="B96" i="2"/>
  <c r="A97" i="2"/>
  <c r="B97" i="2"/>
  <c r="A98" i="2"/>
  <c r="B98" i="2"/>
  <c r="A99" i="2"/>
  <c r="B99" i="2"/>
  <c r="A100" i="2"/>
  <c r="B100" i="2"/>
  <c r="A101" i="2"/>
  <c r="B101" i="2"/>
  <c r="A102" i="2"/>
  <c r="B102" i="2"/>
  <c r="A103" i="2"/>
  <c r="B103" i="2"/>
  <c r="A104" i="2"/>
  <c r="B104" i="2"/>
  <c r="A105" i="2"/>
  <c r="B105" i="2"/>
  <c r="A106" i="2"/>
  <c r="B106" i="2"/>
  <c r="A107" i="2"/>
  <c r="B107" i="2"/>
  <c r="A108" i="2"/>
  <c r="B108" i="2"/>
  <c r="A109" i="2"/>
  <c r="B109" i="2"/>
  <c r="A110" i="2"/>
  <c r="B110" i="2"/>
  <c r="A111" i="2"/>
  <c r="B111" i="2"/>
  <c r="A112" i="2"/>
  <c r="B112" i="2"/>
  <c r="A113" i="2"/>
  <c r="B113" i="2"/>
  <c r="A114" i="2"/>
  <c r="B114" i="2"/>
  <c r="A115" i="2"/>
  <c r="B115" i="2"/>
  <c r="A116" i="2"/>
  <c r="B116" i="2"/>
  <c r="A117" i="2"/>
  <c r="B117" i="2"/>
  <c r="A118" i="2"/>
  <c r="B118" i="2"/>
  <c r="A119" i="2"/>
  <c r="B119" i="2"/>
  <c r="A120" i="2"/>
  <c r="B120" i="2"/>
  <c r="A121" i="2"/>
  <c r="B121" i="2"/>
  <c r="A122" i="2"/>
  <c r="B122" i="2"/>
  <c r="A123" i="2"/>
  <c r="B123" i="2"/>
  <c r="A124" i="2"/>
  <c r="B124" i="2"/>
  <c r="A125" i="2"/>
  <c r="B125" i="2"/>
  <c r="A126" i="2"/>
  <c r="B126" i="2"/>
  <c r="A127" i="2"/>
  <c r="B127" i="2"/>
  <c r="A128" i="2"/>
  <c r="B128" i="2"/>
  <c r="A129" i="2"/>
  <c r="B129" i="2"/>
  <c r="A130" i="2"/>
  <c r="B130" i="2"/>
  <c r="A131" i="2"/>
  <c r="B131" i="2"/>
  <c r="A132" i="2"/>
  <c r="B132" i="2"/>
  <c r="A133" i="2"/>
  <c r="B133" i="2"/>
  <c r="A134" i="2"/>
  <c r="B134" i="2"/>
  <c r="A135" i="2"/>
  <c r="B135" i="2"/>
  <c r="A136" i="2"/>
  <c r="B136" i="2"/>
  <c r="A137" i="2"/>
  <c r="B137" i="2"/>
  <c r="A138" i="2"/>
  <c r="B138" i="2"/>
  <c r="A139" i="2"/>
  <c r="B139" i="2"/>
  <c r="A140" i="2"/>
  <c r="B140" i="2"/>
  <c r="A141" i="2"/>
  <c r="B141" i="2"/>
  <c r="A142" i="2"/>
  <c r="B142" i="2"/>
  <c r="A143" i="2"/>
  <c r="B143" i="2"/>
  <c r="A144" i="2"/>
  <c r="B144" i="2"/>
  <c r="A145" i="2"/>
  <c r="B145" i="2"/>
  <c r="A146" i="2"/>
  <c r="B146" i="2"/>
  <c r="A147" i="2"/>
  <c r="B147" i="2"/>
  <c r="A148" i="2"/>
  <c r="B148" i="2"/>
  <c r="A149" i="2"/>
  <c r="B149" i="2"/>
  <c r="A150" i="2"/>
  <c r="B150" i="2"/>
  <c r="A151" i="2"/>
  <c r="B151" i="2"/>
  <c r="A152" i="2"/>
  <c r="B152" i="2"/>
  <c r="A153" i="2"/>
  <c r="B153" i="2"/>
  <c r="A154" i="2"/>
  <c r="B154" i="2"/>
  <c r="A155" i="2"/>
  <c r="B155" i="2"/>
  <c r="A156" i="2"/>
  <c r="B156" i="2"/>
  <c r="A157" i="2"/>
  <c r="B157" i="2"/>
  <c r="A158" i="2"/>
  <c r="B158" i="2"/>
  <c r="A159" i="2"/>
  <c r="B159" i="2"/>
  <c r="A160" i="2"/>
  <c r="B160" i="2"/>
  <c r="A161" i="2"/>
  <c r="B161" i="2"/>
  <c r="A162" i="2"/>
  <c r="B162" i="2"/>
  <c r="A163" i="2"/>
  <c r="B163" i="2"/>
  <c r="A164" i="2"/>
  <c r="B164" i="2"/>
  <c r="A165" i="2"/>
  <c r="B165" i="2"/>
  <c r="A166" i="2"/>
  <c r="B166" i="2"/>
  <c r="A167" i="2"/>
  <c r="B167" i="2"/>
  <c r="A168" i="2"/>
  <c r="B168" i="2"/>
  <c r="A169" i="2"/>
  <c r="B169" i="2"/>
  <c r="A170" i="2"/>
  <c r="B170" i="2"/>
  <c r="A171" i="2"/>
  <c r="B171" i="2"/>
  <c r="A172" i="2"/>
  <c r="B172" i="2"/>
  <c r="A173" i="2"/>
  <c r="B173" i="2"/>
  <c r="A174" i="2"/>
  <c r="B174" i="2"/>
  <c r="A175" i="2"/>
  <c r="B175" i="2"/>
  <c r="A176" i="2"/>
  <c r="B176" i="2"/>
  <c r="A177" i="2"/>
  <c r="B177" i="2"/>
  <c r="A178" i="2"/>
  <c r="B178" i="2"/>
  <c r="A179" i="2"/>
  <c r="B179" i="2"/>
  <c r="A180" i="2"/>
  <c r="B180" i="2"/>
  <c r="A181" i="2"/>
  <c r="B181" i="2"/>
  <c r="A182" i="2"/>
  <c r="B182" i="2"/>
  <c r="A183" i="2"/>
  <c r="B183" i="2"/>
  <c r="A184" i="2"/>
  <c r="B184" i="2"/>
  <c r="A185" i="2"/>
  <c r="B185" i="2"/>
  <c r="A186" i="2"/>
  <c r="B186" i="2"/>
  <c r="A187" i="2"/>
  <c r="B187" i="2"/>
  <c r="A188" i="2"/>
  <c r="B188" i="2"/>
  <c r="A189" i="2"/>
  <c r="B189" i="2"/>
  <c r="A190" i="2"/>
  <c r="B190" i="2"/>
  <c r="A191" i="2"/>
  <c r="B191" i="2"/>
  <c r="A192" i="2"/>
  <c r="B192" i="2"/>
  <c r="A193" i="2"/>
  <c r="B193" i="2"/>
  <c r="A194" i="2"/>
  <c r="B194" i="2"/>
  <c r="A195" i="2"/>
  <c r="B195" i="2"/>
  <c r="A196" i="2"/>
  <c r="B196" i="2"/>
  <c r="A197" i="2"/>
  <c r="B197" i="2"/>
  <c r="A198" i="2"/>
  <c r="B198" i="2"/>
  <c r="A199" i="2"/>
  <c r="B199" i="2"/>
  <c r="A200" i="2"/>
  <c r="B200" i="2"/>
  <c r="A201" i="2"/>
  <c r="B201" i="2"/>
  <c r="A202" i="2"/>
  <c r="B202" i="2"/>
  <c r="A203" i="2"/>
  <c r="B203" i="2"/>
  <c r="A204" i="2"/>
  <c r="B204" i="2"/>
  <c r="A205" i="2"/>
  <c r="B205" i="2"/>
  <c r="A206" i="2"/>
  <c r="B206" i="2"/>
  <c r="A207" i="2"/>
  <c r="B207" i="2"/>
  <c r="A208" i="2"/>
  <c r="B208" i="2"/>
  <c r="A209" i="2"/>
  <c r="B209" i="2"/>
  <c r="A210" i="2"/>
  <c r="B210" i="2"/>
  <c r="A211" i="2"/>
  <c r="B211" i="2"/>
  <c r="A212" i="2"/>
  <c r="B212" i="2"/>
  <c r="A213" i="2"/>
  <c r="B213" i="2"/>
  <c r="A214" i="2"/>
  <c r="B214" i="2"/>
  <c r="A215" i="2"/>
  <c r="B215" i="2"/>
  <c r="A216" i="2"/>
  <c r="B216" i="2"/>
  <c r="A217" i="2"/>
  <c r="B217" i="2"/>
  <c r="A218" i="2"/>
  <c r="B218" i="2"/>
  <c r="A219" i="2"/>
  <c r="B219" i="2"/>
  <c r="A220" i="2"/>
  <c r="B220" i="2"/>
  <c r="A221" i="2"/>
  <c r="B221" i="2"/>
  <c r="A222" i="2"/>
  <c r="B222" i="2"/>
  <c r="A223" i="2"/>
  <c r="B223" i="2"/>
  <c r="A224" i="2"/>
  <c r="B224" i="2"/>
  <c r="A225" i="2"/>
  <c r="B225" i="2"/>
  <c r="A226" i="2"/>
  <c r="B226" i="2"/>
  <c r="A227" i="2"/>
  <c r="B227" i="2"/>
  <c r="A228" i="2"/>
  <c r="B228" i="2"/>
  <c r="A229" i="2"/>
  <c r="B229" i="2"/>
  <c r="A230" i="2"/>
  <c r="B230" i="2"/>
  <c r="A231" i="2"/>
  <c r="B231" i="2"/>
  <c r="A232" i="2"/>
  <c r="B232" i="2"/>
  <c r="A233" i="2"/>
  <c r="B233" i="2"/>
  <c r="A234" i="2"/>
  <c r="B234" i="2"/>
  <c r="A235" i="2"/>
  <c r="B235" i="2"/>
  <c r="A236" i="2"/>
  <c r="B236" i="2"/>
  <c r="A237" i="2"/>
  <c r="B237" i="2"/>
  <c r="A238" i="2"/>
  <c r="B238" i="2"/>
  <c r="A239" i="2"/>
  <c r="B239" i="2"/>
  <c r="A240" i="2"/>
  <c r="B240" i="2"/>
  <c r="A241" i="2"/>
  <c r="B241" i="2"/>
  <c r="A242" i="2"/>
  <c r="B242" i="2"/>
  <c r="A243" i="2"/>
  <c r="B243" i="2"/>
  <c r="A244" i="2"/>
  <c r="B244" i="2"/>
  <c r="A245" i="2"/>
  <c r="B245" i="2"/>
  <c r="A246" i="2"/>
  <c r="B246" i="2"/>
  <c r="A247" i="2"/>
  <c r="B247" i="2"/>
  <c r="A248" i="2"/>
  <c r="B248" i="2"/>
  <c r="A249" i="2"/>
  <c r="B249" i="2"/>
  <c r="A250" i="2"/>
  <c r="B250" i="2"/>
  <c r="A251" i="2"/>
  <c r="B251" i="2"/>
  <c r="A252" i="2"/>
  <c r="B252" i="2"/>
  <c r="A253" i="2"/>
  <c r="B253" i="2"/>
  <c r="A254" i="2"/>
  <c r="B254" i="2"/>
  <c r="A255" i="2"/>
  <c r="B255" i="2"/>
  <c r="A256" i="2"/>
  <c r="B256" i="2"/>
  <c r="A257" i="2"/>
  <c r="B257" i="2"/>
  <c r="A258" i="2"/>
  <c r="B258" i="2"/>
  <c r="A259" i="2"/>
  <c r="B259" i="2"/>
  <c r="A260" i="2"/>
  <c r="B260" i="2"/>
  <c r="A261" i="2"/>
  <c r="B261" i="2"/>
  <c r="A262" i="2"/>
  <c r="B262" i="2"/>
  <c r="A263" i="2"/>
  <c r="B263" i="2"/>
  <c r="A264" i="2"/>
  <c r="B264" i="2"/>
  <c r="A265" i="2"/>
  <c r="B265" i="2"/>
  <c r="A266" i="2"/>
  <c r="B266" i="2"/>
  <c r="A267" i="2"/>
  <c r="B267" i="2"/>
  <c r="A268" i="2"/>
  <c r="B268" i="2"/>
  <c r="A269" i="2"/>
  <c r="B269" i="2"/>
  <c r="A270" i="2"/>
  <c r="B270" i="2"/>
  <c r="A271" i="2"/>
  <c r="B271" i="2"/>
  <c r="A272" i="2"/>
  <c r="B272" i="2"/>
  <c r="A273" i="2"/>
  <c r="B273" i="2"/>
  <c r="A274" i="2"/>
  <c r="B274" i="2"/>
  <c r="A275" i="2"/>
  <c r="B275" i="2"/>
  <c r="A276" i="2"/>
  <c r="B276" i="2"/>
  <c r="A277" i="2"/>
  <c r="B277" i="2"/>
  <c r="A278" i="2"/>
  <c r="B278" i="2"/>
  <c r="A279" i="2"/>
  <c r="B279" i="2"/>
  <c r="A280" i="2"/>
  <c r="B280" i="2"/>
  <c r="A281" i="2"/>
  <c r="B281" i="2"/>
  <c r="A282" i="2"/>
  <c r="B282" i="2"/>
  <c r="A283" i="2"/>
  <c r="B283" i="2"/>
  <c r="A284" i="2"/>
  <c r="B284" i="2"/>
  <c r="A285" i="2"/>
  <c r="B285" i="2"/>
  <c r="A286" i="2"/>
  <c r="B286" i="2"/>
  <c r="A287" i="2"/>
  <c r="B287" i="2"/>
  <c r="A288" i="2"/>
  <c r="B288" i="2"/>
  <c r="A289" i="2"/>
  <c r="B289" i="2"/>
  <c r="A290" i="2"/>
  <c r="B290" i="2"/>
  <c r="A291" i="2"/>
  <c r="B291" i="2"/>
  <c r="A292" i="2"/>
  <c r="B292" i="2"/>
  <c r="A293" i="2"/>
  <c r="B293" i="2"/>
  <c r="A294" i="2"/>
  <c r="B294" i="2"/>
  <c r="A295" i="2"/>
  <c r="B295" i="2"/>
  <c r="A296" i="2"/>
  <c r="B296" i="2"/>
  <c r="A297" i="2"/>
  <c r="B297" i="2"/>
  <c r="A298" i="2"/>
  <c r="B298" i="2"/>
  <c r="A299" i="2"/>
  <c r="B299" i="2"/>
  <c r="A300" i="2"/>
  <c r="B300" i="2"/>
  <c r="A301" i="2"/>
  <c r="B301" i="2"/>
  <c r="A302" i="2"/>
  <c r="B302" i="2"/>
  <c r="A303" i="2"/>
  <c r="B303" i="2"/>
  <c r="A304" i="2"/>
  <c r="B304" i="2"/>
  <c r="A305" i="2"/>
  <c r="B305" i="2"/>
  <c r="A306" i="2"/>
  <c r="B306" i="2"/>
  <c r="A307" i="2"/>
  <c r="B307" i="2"/>
  <c r="A308" i="2"/>
  <c r="B308" i="2"/>
  <c r="A309" i="2"/>
  <c r="B309" i="2"/>
  <c r="A310" i="2"/>
  <c r="B310" i="2"/>
  <c r="A311" i="2"/>
  <c r="B311" i="2"/>
  <c r="A312" i="2"/>
  <c r="B312" i="2"/>
  <c r="A313" i="2"/>
  <c r="B313" i="2"/>
  <c r="A314" i="2"/>
  <c r="B314" i="2"/>
  <c r="A315" i="2"/>
  <c r="B315" i="2"/>
  <c r="A316" i="2"/>
  <c r="B316" i="2"/>
  <c r="A317" i="2"/>
  <c r="B317" i="2"/>
  <c r="A318" i="2"/>
  <c r="B318" i="2"/>
  <c r="A319" i="2"/>
  <c r="B319" i="2"/>
  <c r="A320" i="2"/>
  <c r="B320" i="2"/>
  <c r="A321" i="2"/>
  <c r="B321" i="2"/>
  <c r="A322" i="2"/>
  <c r="B322" i="2"/>
  <c r="A323" i="2"/>
  <c r="B323" i="2"/>
  <c r="A324" i="2"/>
  <c r="B324" i="2"/>
  <c r="A325" i="2"/>
  <c r="B325" i="2"/>
  <c r="A326" i="2"/>
  <c r="B326" i="2"/>
  <c r="A327" i="2"/>
  <c r="B327" i="2"/>
  <c r="A328" i="2"/>
  <c r="B328" i="2"/>
  <c r="A329" i="2"/>
  <c r="B329" i="2"/>
  <c r="A330" i="2"/>
  <c r="B330" i="2"/>
  <c r="A331" i="2"/>
  <c r="B331" i="2"/>
  <c r="A332" i="2"/>
  <c r="B332" i="2"/>
  <c r="A333" i="2"/>
  <c r="B333" i="2"/>
  <c r="A334" i="2"/>
  <c r="B334" i="2"/>
  <c r="A335" i="2"/>
  <c r="B335" i="2"/>
  <c r="A336" i="2"/>
  <c r="B336" i="2"/>
  <c r="A337" i="2"/>
  <c r="B337" i="2"/>
  <c r="A338" i="2"/>
  <c r="B338" i="2"/>
  <c r="A339" i="2"/>
  <c r="B339" i="2"/>
  <c r="A340" i="2"/>
  <c r="B340" i="2"/>
  <c r="A341" i="2"/>
  <c r="B341" i="2"/>
  <c r="A342" i="2"/>
  <c r="B342" i="2"/>
  <c r="A343" i="2"/>
  <c r="B343" i="2"/>
  <c r="A344" i="2"/>
  <c r="B344" i="2"/>
  <c r="A345" i="2"/>
  <c r="B345" i="2"/>
  <c r="A346" i="2"/>
  <c r="B346" i="2"/>
  <c r="A347" i="2"/>
  <c r="B347" i="2"/>
  <c r="A348" i="2"/>
  <c r="B348" i="2"/>
  <c r="A349" i="2"/>
  <c r="B349" i="2"/>
  <c r="A350" i="2"/>
  <c r="B350" i="2"/>
  <c r="A351" i="2"/>
  <c r="B351" i="2"/>
  <c r="A352" i="2"/>
  <c r="B352" i="2"/>
  <c r="A353" i="2"/>
  <c r="B353" i="2"/>
  <c r="A354" i="2"/>
  <c r="B354" i="2"/>
  <c r="A355" i="2"/>
  <c r="B355" i="2"/>
  <c r="A356" i="2"/>
  <c r="B356" i="2"/>
  <c r="A357" i="2"/>
  <c r="B357" i="2"/>
  <c r="A358" i="2"/>
  <c r="B358" i="2"/>
  <c r="A359" i="2"/>
  <c r="B359" i="2"/>
  <c r="A360" i="2"/>
  <c r="B360" i="2"/>
  <c r="A361" i="2"/>
  <c r="B361" i="2"/>
  <c r="A362" i="2"/>
  <c r="B362" i="2"/>
  <c r="A363" i="2"/>
  <c r="B363" i="2"/>
  <c r="A364" i="2"/>
  <c r="B364" i="2"/>
  <c r="A365" i="2"/>
  <c r="B365" i="2"/>
  <c r="A366" i="2"/>
  <c r="B366" i="2"/>
  <c r="A367" i="2"/>
  <c r="B367" i="2"/>
  <c r="A368" i="2"/>
  <c r="B368" i="2"/>
  <c r="A369" i="2"/>
  <c r="B369" i="2"/>
  <c r="A370" i="2"/>
  <c r="B370" i="2"/>
  <c r="A371" i="2"/>
  <c r="B371" i="2"/>
  <c r="A372" i="2"/>
  <c r="B372" i="2"/>
  <c r="A373" i="2"/>
  <c r="B373" i="2"/>
  <c r="A374" i="2"/>
  <c r="B374" i="2"/>
  <c r="A375" i="2"/>
  <c r="B375" i="2"/>
  <c r="A376" i="2"/>
  <c r="B376" i="2"/>
  <c r="A377" i="2"/>
  <c r="B377" i="2"/>
  <c r="A378" i="2"/>
  <c r="B378" i="2"/>
  <c r="A379" i="2"/>
  <c r="B379" i="2"/>
  <c r="A380" i="2"/>
  <c r="B380" i="2"/>
  <c r="A381" i="2"/>
  <c r="B381" i="2"/>
  <c r="A382" i="2"/>
  <c r="B382" i="2"/>
  <c r="A383" i="2"/>
  <c r="B383" i="2"/>
  <c r="A384" i="2"/>
  <c r="B384" i="2"/>
  <c r="A385" i="2"/>
  <c r="B385" i="2"/>
  <c r="A386" i="2"/>
  <c r="B386" i="2"/>
  <c r="A387" i="2"/>
  <c r="B387" i="2"/>
  <c r="A388" i="2"/>
  <c r="B388" i="2"/>
  <c r="A389" i="2"/>
  <c r="B389" i="2"/>
  <c r="A390" i="2"/>
  <c r="B390" i="2"/>
  <c r="A391" i="2"/>
  <c r="B391" i="2"/>
  <c r="A392" i="2"/>
  <c r="B392" i="2"/>
  <c r="A393" i="2"/>
  <c r="B393" i="2"/>
  <c r="A394" i="2"/>
  <c r="B394" i="2"/>
  <c r="A395" i="2"/>
  <c r="B395" i="2"/>
  <c r="A396" i="2"/>
  <c r="B396" i="2"/>
  <c r="A397" i="2"/>
  <c r="B397" i="2"/>
  <c r="A398" i="2"/>
  <c r="B398" i="2"/>
  <c r="A399" i="2"/>
  <c r="B399" i="2"/>
  <c r="A400" i="2"/>
  <c r="B400" i="2"/>
  <c r="A401" i="2"/>
  <c r="B401" i="2"/>
  <c r="A402" i="2"/>
  <c r="B402" i="2"/>
  <c r="A403" i="2"/>
  <c r="B403" i="2"/>
  <c r="A404" i="2"/>
  <c r="B404" i="2"/>
  <c r="A405" i="2"/>
  <c r="B405" i="2"/>
  <c r="A406" i="2"/>
  <c r="B406" i="2"/>
  <c r="A407" i="2"/>
  <c r="B407" i="2"/>
  <c r="A408" i="2"/>
  <c r="B408" i="2"/>
  <c r="A409" i="2"/>
  <c r="B409" i="2"/>
  <c r="A410" i="2"/>
  <c r="B410" i="2"/>
  <c r="A411" i="2"/>
  <c r="B411" i="2"/>
  <c r="A412" i="2"/>
  <c r="B412" i="2"/>
  <c r="A413" i="2"/>
  <c r="B413" i="2"/>
  <c r="A414" i="2"/>
  <c r="B414" i="2"/>
  <c r="A415" i="2"/>
  <c r="B415" i="2"/>
  <c r="A416" i="2"/>
  <c r="B416" i="2"/>
  <c r="A417" i="2"/>
  <c r="B417" i="2"/>
  <c r="A418" i="2"/>
  <c r="B418" i="2"/>
  <c r="A419" i="2"/>
  <c r="B419" i="2"/>
  <c r="A420" i="2"/>
  <c r="B420" i="2"/>
  <c r="A421" i="2"/>
  <c r="B421" i="2"/>
  <c r="A422" i="2"/>
  <c r="B422" i="2"/>
  <c r="A423" i="2"/>
  <c r="B423" i="2"/>
  <c r="A424" i="2"/>
  <c r="B424" i="2"/>
  <c r="A425" i="2"/>
  <c r="B425" i="2"/>
  <c r="A426" i="2"/>
  <c r="B426" i="2"/>
  <c r="A427" i="2"/>
  <c r="B427" i="2"/>
  <c r="A428" i="2"/>
  <c r="B428" i="2"/>
  <c r="A429" i="2"/>
  <c r="B429" i="2"/>
  <c r="A430" i="2"/>
  <c r="B430" i="2"/>
  <c r="A431" i="2"/>
  <c r="B431" i="2"/>
  <c r="A432" i="2"/>
  <c r="B432" i="2"/>
  <c r="A433" i="2"/>
  <c r="B433" i="2"/>
  <c r="A434" i="2"/>
  <c r="B434" i="2"/>
  <c r="A435" i="2"/>
  <c r="B435" i="2"/>
  <c r="A436" i="2"/>
  <c r="B436" i="2"/>
  <c r="A437" i="2"/>
  <c r="B437" i="2"/>
  <c r="A438" i="2"/>
  <c r="B438" i="2"/>
  <c r="A439" i="2"/>
  <c r="B439" i="2"/>
  <c r="A440" i="2"/>
  <c r="B440" i="2"/>
  <c r="A441" i="2"/>
  <c r="B441" i="2"/>
  <c r="A442" i="2"/>
  <c r="B442" i="2"/>
  <c r="A443" i="2"/>
  <c r="B443" i="2"/>
  <c r="A444" i="2"/>
  <c r="B444" i="2"/>
  <c r="A445" i="2"/>
  <c r="B445" i="2"/>
  <c r="A446" i="2"/>
  <c r="B446" i="2"/>
  <c r="A447" i="2"/>
  <c r="B447" i="2"/>
  <c r="A448" i="2"/>
  <c r="B448" i="2"/>
  <c r="A449" i="2"/>
  <c r="B449" i="2"/>
  <c r="A450" i="2"/>
  <c r="B450" i="2"/>
  <c r="A451" i="2"/>
  <c r="B451" i="2"/>
  <c r="A452" i="2"/>
  <c r="B452" i="2"/>
  <c r="A453" i="2"/>
  <c r="B453" i="2"/>
  <c r="A454" i="2"/>
  <c r="B454" i="2"/>
  <c r="A455" i="2"/>
  <c r="B455" i="2"/>
  <c r="A456" i="2"/>
  <c r="B456" i="2"/>
  <c r="A457" i="2"/>
  <c r="B457" i="2"/>
  <c r="A458" i="2"/>
  <c r="B458" i="2"/>
  <c r="A459" i="2"/>
  <c r="B459" i="2"/>
  <c r="A460" i="2"/>
  <c r="B460" i="2"/>
  <c r="A461" i="2"/>
  <c r="B461" i="2"/>
  <c r="A462" i="2"/>
  <c r="B462" i="2"/>
  <c r="A463" i="2"/>
  <c r="B463" i="2"/>
  <c r="A464" i="2"/>
  <c r="B464" i="2"/>
  <c r="A465" i="2"/>
  <c r="B465" i="2"/>
  <c r="A466" i="2"/>
  <c r="B466" i="2"/>
  <c r="A467" i="2"/>
  <c r="B467" i="2"/>
  <c r="A468" i="2"/>
  <c r="B468" i="2"/>
  <c r="A469" i="2"/>
  <c r="B469" i="2"/>
  <c r="A470" i="2"/>
  <c r="B470" i="2"/>
  <c r="A471" i="2"/>
  <c r="B471" i="2"/>
  <c r="A472" i="2"/>
  <c r="B472" i="2"/>
  <c r="A473" i="2"/>
  <c r="B473" i="2"/>
  <c r="A474" i="2"/>
  <c r="B474" i="2"/>
  <c r="A475" i="2"/>
  <c r="B475" i="2"/>
  <c r="A476" i="2"/>
  <c r="B476" i="2"/>
  <c r="A477" i="2"/>
  <c r="B477" i="2"/>
  <c r="A478" i="2"/>
  <c r="B478" i="2"/>
  <c r="A479" i="2"/>
  <c r="B479" i="2"/>
  <c r="A480" i="2"/>
  <c r="B480" i="2"/>
  <c r="A481" i="2"/>
  <c r="B481" i="2"/>
  <c r="A482" i="2"/>
  <c r="B482" i="2"/>
  <c r="A483" i="2"/>
  <c r="B483" i="2"/>
  <c r="A484" i="2"/>
  <c r="B484" i="2"/>
  <c r="A485" i="2"/>
  <c r="B485" i="2"/>
  <c r="A486" i="2"/>
  <c r="B486" i="2"/>
  <c r="A487" i="2"/>
  <c r="B487" i="2"/>
  <c r="A488" i="2"/>
  <c r="B488" i="2"/>
  <c r="A489" i="2"/>
  <c r="B489" i="2"/>
  <c r="A490" i="2"/>
  <c r="B490" i="2"/>
  <c r="A491" i="2"/>
  <c r="B491" i="2"/>
  <c r="A492" i="2"/>
  <c r="B492" i="2"/>
  <c r="A493" i="2"/>
  <c r="B493" i="2"/>
  <c r="A494" i="2"/>
  <c r="B494" i="2"/>
  <c r="A495" i="2"/>
  <c r="B495" i="2"/>
  <c r="A496" i="2"/>
  <c r="B496" i="2"/>
  <c r="A497" i="2"/>
  <c r="B497" i="2"/>
  <c r="A498" i="2"/>
  <c r="B498" i="2"/>
  <c r="A499" i="2"/>
  <c r="B499" i="2"/>
  <c r="A500" i="2"/>
  <c r="B500" i="2"/>
  <c r="A501" i="2"/>
  <c r="B501" i="2"/>
  <c r="A502" i="2"/>
  <c r="B502" i="2"/>
  <c r="A503" i="2"/>
  <c r="B503" i="2"/>
  <c r="A504" i="2"/>
  <c r="B504" i="2"/>
  <c r="A505" i="2"/>
  <c r="B505" i="2"/>
  <c r="A506" i="2"/>
  <c r="B506" i="2"/>
  <c r="A507" i="2"/>
  <c r="B507" i="2"/>
  <c r="A508" i="2"/>
  <c r="B508" i="2"/>
  <c r="A509" i="2"/>
  <c r="B509" i="2"/>
  <c r="A510" i="2"/>
  <c r="B510" i="2"/>
  <c r="A511" i="2"/>
  <c r="B511" i="2"/>
  <c r="A512" i="2"/>
  <c r="B512" i="2"/>
  <c r="A513" i="2"/>
  <c r="B513" i="2"/>
  <c r="A514" i="2"/>
  <c r="B514" i="2"/>
  <c r="A515" i="2"/>
  <c r="B515" i="2"/>
  <c r="A516" i="2"/>
  <c r="B516" i="2"/>
  <c r="A517" i="2"/>
  <c r="B517" i="2"/>
  <c r="A518" i="2"/>
  <c r="B518" i="2"/>
  <c r="A519" i="2"/>
  <c r="B519" i="2"/>
  <c r="A520" i="2"/>
  <c r="B520" i="2"/>
  <c r="A521" i="2"/>
  <c r="B521" i="2"/>
  <c r="A522" i="2"/>
  <c r="B522" i="2"/>
  <c r="A523" i="2"/>
  <c r="B523" i="2"/>
  <c r="A524" i="2"/>
  <c r="B524" i="2"/>
  <c r="A525" i="2"/>
  <c r="B525" i="2"/>
  <c r="A526" i="2"/>
  <c r="B526" i="2"/>
  <c r="A527" i="2"/>
  <c r="B527" i="2"/>
  <c r="A528" i="2"/>
  <c r="B528" i="2"/>
  <c r="A529" i="2"/>
  <c r="B529" i="2"/>
  <c r="A530" i="2"/>
  <c r="B530" i="2"/>
  <c r="A531" i="2"/>
  <c r="B531" i="2"/>
  <c r="A532" i="2"/>
  <c r="B532" i="2"/>
  <c r="A533" i="2"/>
  <c r="B533" i="2"/>
  <c r="A534" i="2"/>
  <c r="B534" i="2"/>
  <c r="A535" i="2"/>
  <c r="B535" i="2"/>
  <c r="A536" i="2"/>
  <c r="B536" i="2"/>
  <c r="A537" i="2"/>
  <c r="B537" i="2"/>
  <c r="A538" i="2"/>
  <c r="B538" i="2"/>
  <c r="A539" i="2"/>
  <c r="B539" i="2"/>
  <c r="A540" i="2"/>
  <c r="B540" i="2"/>
  <c r="A541" i="2"/>
  <c r="B541" i="2"/>
  <c r="A542" i="2"/>
  <c r="B542" i="2"/>
  <c r="A543" i="2"/>
  <c r="B543" i="2"/>
  <c r="A544" i="2"/>
  <c r="B544" i="2"/>
  <c r="A545" i="2"/>
  <c r="B545" i="2"/>
  <c r="A546" i="2"/>
  <c r="B546" i="2"/>
  <c r="A547" i="2"/>
  <c r="B547" i="2"/>
  <c r="A548" i="2"/>
  <c r="B548" i="2"/>
  <c r="A549" i="2"/>
  <c r="B549" i="2"/>
  <c r="A550" i="2"/>
  <c r="B550" i="2"/>
  <c r="A551" i="2"/>
  <c r="B551" i="2"/>
  <c r="A552" i="2"/>
  <c r="B552" i="2"/>
  <c r="A553" i="2"/>
  <c r="B553" i="2"/>
  <c r="A554" i="2"/>
  <c r="B554" i="2"/>
  <c r="A555" i="2"/>
  <c r="B555" i="2"/>
  <c r="A556" i="2"/>
  <c r="B556" i="2"/>
  <c r="A557" i="2"/>
  <c r="B557" i="2"/>
  <c r="A558" i="2"/>
  <c r="B558" i="2"/>
  <c r="A559" i="2"/>
  <c r="B559" i="2"/>
  <c r="A560" i="2"/>
  <c r="B560" i="2"/>
  <c r="A561" i="2"/>
  <c r="B561" i="2"/>
  <c r="A562" i="2"/>
  <c r="B562" i="2"/>
  <c r="A563" i="2"/>
  <c r="B563" i="2"/>
  <c r="A564" i="2"/>
  <c r="B564" i="2"/>
  <c r="A565" i="2"/>
  <c r="B565" i="2"/>
  <c r="A566" i="2"/>
  <c r="B566" i="2"/>
  <c r="A567" i="2"/>
  <c r="B567" i="2"/>
  <c r="A568" i="2"/>
  <c r="B568" i="2"/>
  <c r="A569" i="2"/>
  <c r="B569" i="2"/>
  <c r="A570" i="2"/>
  <c r="B570" i="2"/>
  <c r="A571" i="2"/>
  <c r="B571" i="2"/>
  <c r="A572" i="2"/>
  <c r="B572" i="2"/>
  <c r="A573" i="2"/>
  <c r="B573" i="2"/>
  <c r="A574" i="2"/>
  <c r="B574" i="2"/>
  <c r="A575" i="2"/>
  <c r="B575" i="2"/>
  <c r="A576" i="2"/>
  <c r="B576" i="2"/>
  <c r="A577" i="2"/>
  <c r="B577" i="2"/>
  <c r="A578" i="2"/>
  <c r="B578" i="2"/>
  <c r="A579" i="2"/>
  <c r="B579" i="2"/>
  <c r="A580" i="2"/>
  <c r="B580" i="2"/>
  <c r="A581" i="2"/>
  <c r="B581" i="2"/>
  <c r="A582" i="2"/>
  <c r="B582" i="2"/>
  <c r="A583" i="2"/>
  <c r="B583" i="2"/>
  <c r="A584" i="2"/>
  <c r="B584" i="2"/>
  <c r="A585" i="2"/>
  <c r="B585" i="2"/>
  <c r="A586" i="2"/>
  <c r="B586" i="2"/>
  <c r="A587" i="2"/>
  <c r="B587" i="2"/>
  <c r="A588" i="2"/>
  <c r="B588" i="2"/>
  <c r="A589" i="2"/>
  <c r="B589" i="2"/>
  <c r="A590" i="2"/>
  <c r="B590" i="2"/>
  <c r="A591" i="2"/>
  <c r="B591" i="2"/>
  <c r="A592" i="2"/>
  <c r="B592" i="2"/>
  <c r="A593" i="2"/>
  <c r="B593" i="2"/>
  <c r="A594" i="2"/>
  <c r="B594" i="2"/>
  <c r="A595" i="2"/>
  <c r="B595" i="2"/>
  <c r="A596" i="2"/>
  <c r="B596" i="2"/>
  <c r="A597" i="2"/>
  <c r="B597" i="2"/>
  <c r="A598" i="2"/>
  <c r="B598" i="2"/>
  <c r="A599" i="2"/>
  <c r="B599" i="2"/>
  <c r="A600" i="2"/>
  <c r="B600" i="2"/>
  <c r="A601" i="2"/>
  <c r="B601" i="2"/>
  <c r="A602" i="2"/>
  <c r="B602" i="2"/>
  <c r="A603" i="2"/>
  <c r="B603" i="2"/>
  <c r="A604" i="2"/>
  <c r="B604" i="2"/>
  <c r="A605" i="2"/>
  <c r="B605" i="2"/>
  <c r="A606" i="2"/>
  <c r="B606" i="2"/>
  <c r="A607" i="2"/>
  <c r="B607" i="2"/>
  <c r="A608" i="2"/>
  <c r="B608" i="2"/>
  <c r="A609" i="2"/>
  <c r="B609" i="2"/>
  <c r="A610" i="2"/>
  <c r="B610" i="2"/>
  <c r="A611" i="2"/>
  <c r="B611" i="2"/>
  <c r="A612" i="2"/>
  <c r="B612" i="2"/>
  <c r="A613" i="2"/>
  <c r="B613" i="2"/>
  <c r="A614" i="2"/>
  <c r="B614" i="2"/>
  <c r="A615" i="2"/>
  <c r="B615" i="2"/>
  <c r="A616" i="2"/>
  <c r="B616" i="2"/>
  <c r="A617" i="2"/>
  <c r="B617" i="2"/>
  <c r="A618" i="2"/>
  <c r="B618" i="2"/>
  <c r="A619" i="2"/>
  <c r="B619" i="2"/>
  <c r="A620" i="2"/>
  <c r="B620" i="2"/>
  <c r="A621" i="2"/>
  <c r="B621" i="2"/>
  <c r="A622" i="2"/>
  <c r="B622" i="2"/>
  <c r="A623" i="2"/>
  <c r="B623" i="2"/>
  <c r="A624" i="2"/>
  <c r="B624" i="2"/>
  <c r="A625" i="2"/>
  <c r="B625" i="2"/>
  <c r="A626" i="2"/>
  <c r="B626" i="2"/>
  <c r="A627" i="2"/>
  <c r="B627" i="2"/>
  <c r="A628" i="2"/>
  <c r="B628" i="2"/>
  <c r="A629" i="2"/>
  <c r="B629" i="2"/>
  <c r="A630" i="2"/>
  <c r="B630" i="2"/>
  <c r="A631" i="2"/>
  <c r="B631" i="2"/>
  <c r="A632" i="2"/>
  <c r="B632" i="2"/>
  <c r="A633" i="2"/>
  <c r="B633" i="2"/>
  <c r="A634" i="2"/>
  <c r="B634" i="2"/>
  <c r="A635" i="2"/>
  <c r="B635" i="2"/>
  <c r="A636" i="2"/>
  <c r="B636" i="2"/>
  <c r="A637" i="2"/>
  <c r="B637" i="2"/>
  <c r="A638" i="2"/>
  <c r="B638" i="2"/>
  <c r="A639" i="2"/>
  <c r="B639" i="2"/>
  <c r="A640" i="2"/>
  <c r="B640" i="2"/>
  <c r="A641" i="2"/>
  <c r="B641" i="2"/>
  <c r="A642" i="2"/>
  <c r="B642" i="2"/>
  <c r="A643" i="2"/>
  <c r="B643" i="2"/>
  <c r="A644" i="2"/>
  <c r="B644" i="2"/>
  <c r="A645" i="2"/>
  <c r="B645" i="2"/>
  <c r="A646" i="2"/>
  <c r="B646" i="2"/>
  <c r="A647" i="2"/>
  <c r="B647" i="2"/>
  <c r="A648" i="2"/>
  <c r="B648" i="2"/>
  <c r="A649" i="2"/>
  <c r="B649" i="2"/>
  <c r="A650" i="2"/>
  <c r="B650" i="2"/>
  <c r="A651" i="2"/>
  <c r="B651" i="2"/>
  <c r="A652" i="2"/>
  <c r="B652" i="2"/>
  <c r="A653" i="2"/>
  <c r="B653" i="2"/>
  <c r="A654" i="2"/>
  <c r="B654" i="2"/>
  <c r="A655" i="2"/>
  <c r="B655" i="2"/>
  <c r="A656" i="2"/>
  <c r="B656" i="2"/>
  <c r="A657" i="2"/>
  <c r="B657" i="2"/>
  <c r="A658" i="2"/>
  <c r="B658" i="2"/>
  <c r="A659" i="2"/>
  <c r="B659" i="2"/>
  <c r="A660" i="2"/>
  <c r="B660" i="2"/>
  <c r="A661" i="2"/>
  <c r="B661" i="2"/>
  <c r="A662" i="2"/>
  <c r="B662" i="2"/>
  <c r="A663" i="2"/>
  <c r="B663" i="2"/>
  <c r="A664" i="2"/>
  <c r="B664" i="2"/>
  <c r="A665" i="2"/>
  <c r="B665" i="2"/>
  <c r="A666" i="2"/>
  <c r="B666" i="2"/>
  <c r="A667" i="2"/>
  <c r="B667" i="2"/>
  <c r="A668" i="2"/>
  <c r="B668" i="2"/>
  <c r="A669" i="2"/>
  <c r="B669" i="2"/>
  <c r="A670" i="2"/>
  <c r="B670" i="2"/>
  <c r="A671" i="2"/>
  <c r="B671" i="2"/>
  <c r="A672" i="2"/>
  <c r="B672" i="2"/>
  <c r="A673" i="2"/>
  <c r="B673" i="2"/>
  <c r="A674" i="2"/>
  <c r="B674" i="2"/>
  <c r="A675" i="2"/>
  <c r="B675" i="2"/>
  <c r="A676" i="2"/>
  <c r="B676" i="2"/>
  <c r="A677" i="2"/>
  <c r="B677" i="2"/>
  <c r="A678" i="2"/>
  <c r="B678" i="2"/>
  <c r="A679" i="2"/>
  <c r="B679" i="2"/>
  <c r="A680" i="2"/>
  <c r="B680" i="2"/>
  <c r="A681" i="2"/>
  <c r="B681" i="2"/>
  <c r="A682" i="2"/>
  <c r="B682" i="2"/>
  <c r="A683" i="2"/>
  <c r="B683" i="2"/>
  <c r="A684" i="2"/>
  <c r="B684" i="2"/>
  <c r="A685" i="2"/>
  <c r="B685" i="2"/>
  <c r="A686" i="2"/>
  <c r="B686" i="2"/>
  <c r="A687" i="2"/>
  <c r="B687" i="2"/>
  <c r="A688" i="2"/>
  <c r="B688" i="2"/>
  <c r="A689" i="2"/>
  <c r="B689" i="2"/>
  <c r="A690" i="2"/>
  <c r="B690" i="2"/>
  <c r="A691" i="2"/>
  <c r="B691" i="2"/>
  <c r="A692" i="2"/>
  <c r="B692" i="2"/>
  <c r="A693" i="2"/>
  <c r="B693" i="2"/>
  <c r="A694" i="2"/>
  <c r="B694" i="2"/>
  <c r="A695" i="2"/>
  <c r="B695" i="2"/>
  <c r="A696" i="2"/>
  <c r="B696" i="2"/>
  <c r="A697" i="2"/>
  <c r="B697" i="2"/>
  <c r="A698" i="2"/>
  <c r="B698" i="2"/>
  <c r="A699" i="2"/>
  <c r="B699" i="2"/>
  <c r="A700" i="2"/>
  <c r="B700" i="2"/>
  <c r="A701" i="2"/>
  <c r="B701" i="2"/>
  <c r="A702" i="2"/>
  <c r="B702" i="2"/>
  <c r="A703" i="2"/>
  <c r="B703" i="2"/>
  <c r="A704" i="2"/>
  <c r="B704" i="2"/>
  <c r="A705" i="2"/>
  <c r="B705" i="2"/>
  <c r="A706" i="2"/>
  <c r="B706" i="2"/>
  <c r="A707" i="2"/>
  <c r="B707" i="2"/>
  <c r="A708" i="2"/>
  <c r="B708" i="2"/>
  <c r="A709" i="2"/>
  <c r="B709" i="2"/>
  <c r="A710" i="2"/>
  <c r="B710" i="2"/>
  <c r="A711" i="2"/>
  <c r="B711" i="2"/>
  <c r="A712" i="2"/>
  <c r="B712" i="2"/>
  <c r="A713" i="2"/>
  <c r="B713" i="2"/>
  <c r="A714" i="2"/>
  <c r="B714" i="2"/>
  <c r="A715" i="2"/>
  <c r="B715" i="2"/>
  <c r="A716" i="2"/>
  <c r="B716" i="2"/>
  <c r="A717" i="2"/>
  <c r="B717" i="2"/>
  <c r="A718" i="2"/>
  <c r="B718" i="2"/>
  <c r="A719" i="2"/>
  <c r="B719" i="2"/>
  <c r="A720" i="2"/>
  <c r="B720" i="2"/>
  <c r="A721" i="2"/>
  <c r="B721" i="2"/>
  <c r="A722" i="2"/>
  <c r="B722" i="2"/>
  <c r="A723" i="2"/>
  <c r="B723" i="2"/>
  <c r="A724" i="2"/>
  <c r="B724" i="2"/>
  <c r="A725" i="2"/>
  <c r="B725" i="2"/>
  <c r="A726" i="2"/>
  <c r="B726" i="2"/>
  <c r="A727" i="2"/>
  <c r="B727" i="2"/>
  <c r="A728" i="2"/>
  <c r="B728" i="2"/>
  <c r="A729" i="2"/>
  <c r="B729" i="2"/>
  <c r="A730" i="2"/>
  <c r="B730" i="2"/>
  <c r="A731" i="2"/>
  <c r="B731" i="2"/>
  <c r="A732" i="2"/>
  <c r="B732" i="2"/>
  <c r="A733" i="2"/>
  <c r="B733" i="2"/>
  <c r="A734" i="2"/>
  <c r="B734" i="2"/>
  <c r="A735" i="2"/>
  <c r="B735" i="2"/>
  <c r="A736" i="2"/>
  <c r="B736" i="2"/>
  <c r="A737" i="2"/>
  <c r="B737" i="2"/>
  <c r="A738" i="2"/>
  <c r="B738" i="2"/>
  <c r="A739" i="2"/>
  <c r="B739" i="2"/>
  <c r="A740" i="2"/>
  <c r="B740" i="2"/>
  <c r="A741" i="2"/>
  <c r="B741" i="2"/>
  <c r="A742" i="2"/>
  <c r="B742" i="2"/>
  <c r="A743" i="2"/>
  <c r="B743" i="2"/>
  <c r="A744" i="2"/>
  <c r="B744" i="2"/>
  <c r="A745" i="2"/>
  <c r="B745" i="2"/>
  <c r="A746" i="2"/>
  <c r="B746" i="2"/>
  <c r="A747" i="2"/>
  <c r="B747" i="2"/>
  <c r="A748" i="2"/>
  <c r="B748" i="2"/>
  <c r="A749" i="2"/>
  <c r="B749" i="2"/>
  <c r="A750" i="2"/>
  <c r="B750" i="2"/>
  <c r="A751" i="2"/>
  <c r="B751" i="2"/>
  <c r="A752" i="2"/>
  <c r="B752" i="2"/>
  <c r="A753" i="2"/>
  <c r="B753" i="2"/>
  <c r="A754" i="2"/>
  <c r="B754" i="2"/>
  <c r="A755" i="2"/>
  <c r="B755" i="2"/>
  <c r="A756" i="2"/>
  <c r="B756" i="2"/>
  <c r="A757" i="2"/>
  <c r="B757" i="2"/>
  <c r="A758" i="2"/>
  <c r="B758" i="2"/>
  <c r="A759" i="2"/>
  <c r="B759" i="2"/>
  <c r="A760" i="2"/>
  <c r="B760" i="2"/>
  <c r="A761" i="2"/>
  <c r="B761" i="2"/>
  <c r="A762" i="2"/>
  <c r="B762" i="2"/>
  <c r="A763" i="2"/>
  <c r="B763" i="2"/>
  <c r="A764" i="2"/>
  <c r="B764" i="2"/>
  <c r="A765" i="2"/>
  <c r="B765" i="2"/>
  <c r="A766" i="2"/>
  <c r="B766" i="2"/>
  <c r="A767" i="2"/>
  <c r="B767" i="2"/>
  <c r="A768" i="2"/>
  <c r="B768" i="2"/>
  <c r="A769" i="2"/>
  <c r="B769" i="2"/>
  <c r="A770" i="2"/>
  <c r="B770" i="2"/>
  <c r="A771" i="2"/>
  <c r="B771" i="2"/>
  <c r="A772" i="2"/>
  <c r="B772" i="2"/>
  <c r="A773" i="2"/>
  <c r="B773" i="2"/>
  <c r="A774" i="2"/>
  <c r="B774" i="2"/>
  <c r="A775" i="2"/>
  <c r="B775" i="2"/>
  <c r="A776" i="2"/>
  <c r="B776" i="2"/>
  <c r="A777" i="2"/>
  <c r="B777" i="2"/>
  <c r="A778" i="2"/>
  <c r="B778" i="2"/>
  <c r="A779" i="2"/>
  <c r="B779" i="2"/>
  <c r="A780" i="2"/>
  <c r="B780" i="2"/>
  <c r="A781" i="2"/>
  <c r="B781" i="2"/>
  <c r="A782" i="2"/>
  <c r="B782" i="2"/>
  <c r="A783" i="2"/>
  <c r="B783" i="2"/>
  <c r="A784" i="2"/>
  <c r="B784" i="2"/>
  <c r="A785" i="2"/>
  <c r="B785" i="2"/>
  <c r="A786" i="2"/>
  <c r="B786" i="2"/>
  <c r="A787" i="2"/>
  <c r="B787" i="2"/>
  <c r="A788" i="2"/>
  <c r="B788" i="2"/>
  <c r="A789" i="2"/>
  <c r="B789" i="2"/>
  <c r="A790" i="2"/>
  <c r="B790" i="2"/>
  <c r="A791" i="2"/>
  <c r="B791" i="2"/>
  <c r="A792" i="2"/>
  <c r="B792" i="2"/>
  <c r="A793" i="2"/>
  <c r="B793" i="2"/>
  <c r="A794" i="2"/>
  <c r="B794" i="2"/>
  <c r="A795" i="2"/>
  <c r="B795" i="2"/>
  <c r="A796" i="2"/>
  <c r="B796" i="2"/>
  <c r="A797" i="2"/>
  <c r="B797" i="2"/>
  <c r="A798" i="2"/>
  <c r="B798" i="2"/>
  <c r="A799" i="2"/>
  <c r="B799" i="2"/>
  <c r="A800" i="2"/>
  <c r="B800" i="2"/>
  <c r="A801" i="2"/>
  <c r="B801" i="2"/>
  <c r="A802" i="2"/>
  <c r="B802" i="2"/>
  <c r="A803" i="2"/>
  <c r="B803" i="2"/>
  <c r="A804" i="2"/>
  <c r="B804" i="2"/>
  <c r="A805" i="2"/>
  <c r="B805" i="2"/>
  <c r="A806" i="2"/>
  <c r="B806" i="2"/>
  <c r="A807" i="2"/>
  <c r="B807" i="2"/>
  <c r="A808" i="2"/>
  <c r="B808" i="2"/>
  <c r="A809" i="2"/>
  <c r="B809" i="2"/>
  <c r="A810" i="2"/>
  <c r="B810" i="2"/>
  <c r="A811" i="2"/>
  <c r="B811" i="2"/>
  <c r="A812" i="2"/>
  <c r="B812" i="2"/>
  <c r="A813" i="2"/>
  <c r="B813" i="2"/>
  <c r="A814" i="2"/>
  <c r="B814" i="2"/>
  <c r="A815" i="2"/>
  <c r="B815" i="2"/>
  <c r="A816" i="2"/>
  <c r="B816" i="2"/>
  <c r="A817" i="2"/>
  <c r="B817" i="2"/>
  <c r="A818" i="2"/>
  <c r="B818" i="2"/>
  <c r="A819" i="2"/>
  <c r="B819" i="2"/>
  <c r="A820" i="2"/>
  <c r="B820" i="2"/>
  <c r="A821" i="2"/>
  <c r="B821" i="2"/>
  <c r="B2" i="2"/>
  <c r="A2" i="2" s="1"/>
  <c r="C3" i="1" l="1"/>
  <c r="P2" i="1"/>
  <c r="D58" i="1"/>
  <c r="N58" i="1" s="1"/>
  <c r="Q56" i="1"/>
  <c r="P55" i="1"/>
  <c r="J53" i="1"/>
  <c r="H52" i="1"/>
  <c r="E51" i="1"/>
  <c r="C50" i="1"/>
  <c r="P48" i="1"/>
  <c r="K47" i="1"/>
  <c r="J46" i="1"/>
  <c r="O46" i="1" s="1"/>
  <c r="I45" i="1"/>
  <c r="H44" i="1"/>
  <c r="G43" i="1"/>
  <c r="E42" i="1"/>
  <c r="C41" i="1"/>
  <c r="P39" i="1"/>
  <c r="J38" i="1"/>
  <c r="H37" i="1"/>
  <c r="E36" i="1"/>
  <c r="D35" i="1"/>
  <c r="N35" i="1" s="1"/>
  <c r="C34" i="1"/>
  <c r="Q32" i="1"/>
  <c r="P31" i="1"/>
  <c r="K30" i="1"/>
  <c r="I29" i="1"/>
  <c r="G28" i="1"/>
  <c r="D27" i="1"/>
  <c r="N27" i="1" s="1"/>
  <c r="Q25" i="1"/>
  <c r="K24" i="1"/>
  <c r="J23" i="1"/>
  <c r="O23" i="1" s="1"/>
  <c r="I22" i="1"/>
  <c r="H21" i="1"/>
  <c r="G20" i="1"/>
  <c r="E19" i="1"/>
  <c r="C18" i="1"/>
  <c r="P16" i="1"/>
  <c r="J15" i="1"/>
  <c r="O15" i="1" s="1"/>
  <c r="H14" i="1"/>
  <c r="E13" i="1"/>
  <c r="C12" i="1"/>
  <c r="Q10" i="1"/>
  <c r="P9" i="1"/>
  <c r="K7" i="1"/>
  <c r="I6" i="1"/>
  <c r="G5" i="1"/>
  <c r="D4" i="1"/>
  <c r="N4" i="1" s="1"/>
  <c r="Q2" i="1"/>
  <c r="C58" i="1"/>
  <c r="P56" i="1"/>
  <c r="K54" i="1"/>
  <c r="I53" i="1"/>
  <c r="G52" i="1"/>
  <c r="D51" i="1"/>
  <c r="N51" i="1" s="1"/>
  <c r="Q49" i="1"/>
  <c r="K48" i="1"/>
  <c r="J47" i="1"/>
  <c r="O47" i="1" s="1"/>
  <c r="I46" i="1"/>
  <c r="H45" i="1"/>
  <c r="G44" i="1"/>
  <c r="E43" i="1"/>
  <c r="D42" i="1"/>
  <c r="N42" i="1" s="1"/>
  <c r="Q40" i="1"/>
  <c r="K39" i="1"/>
  <c r="I38" i="1"/>
  <c r="G37" i="1"/>
  <c r="D36" i="1"/>
  <c r="N36" i="1" s="1"/>
  <c r="C35" i="1"/>
  <c r="Q33" i="1"/>
  <c r="P32" i="1"/>
  <c r="J30" i="1"/>
  <c r="O30" i="1" s="1"/>
  <c r="H29" i="1"/>
  <c r="E28" i="1"/>
  <c r="C27" i="1"/>
  <c r="P25" i="1"/>
  <c r="J24" i="1"/>
  <c r="I23" i="1"/>
  <c r="H22" i="1"/>
  <c r="G21" i="1"/>
  <c r="E20" i="1"/>
  <c r="D19" i="1"/>
  <c r="N19" i="1" s="1"/>
  <c r="Q17" i="1"/>
  <c r="K16" i="1"/>
  <c r="I15" i="1"/>
  <c r="G14" i="1"/>
  <c r="D13" i="1"/>
  <c r="N13" i="1" s="1"/>
  <c r="Q11" i="1"/>
  <c r="P10" i="1"/>
  <c r="K8" i="1"/>
  <c r="J7" i="1"/>
  <c r="O7" i="1" s="1"/>
  <c r="H6" i="1"/>
  <c r="E5" i="1"/>
  <c r="C4" i="1"/>
  <c r="Q58" i="1"/>
  <c r="Q57" i="1"/>
  <c r="K55" i="1"/>
  <c r="J54" i="1"/>
  <c r="H53" i="1"/>
  <c r="E52" i="1"/>
  <c r="C51" i="1"/>
  <c r="P49" i="1"/>
  <c r="J48" i="1"/>
  <c r="O48" i="1" s="1"/>
  <c r="I47" i="1"/>
  <c r="H46" i="1"/>
  <c r="G45" i="1"/>
  <c r="E44" i="1"/>
  <c r="D43" i="1"/>
  <c r="N43" i="1" s="1"/>
  <c r="C42" i="1"/>
  <c r="P40" i="1"/>
  <c r="J39" i="1"/>
  <c r="O39" i="1" s="1"/>
  <c r="H38" i="1"/>
  <c r="E37" i="1"/>
  <c r="C36" i="1"/>
  <c r="Q34" i="1"/>
  <c r="P33" i="1"/>
  <c r="K31" i="1"/>
  <c r="I30" i="1"/>
  <c r="G29" i="1"/>
  <c r="D28" i="1"/>
  <c r="N28" i="1" s="1"/>
  <c r="Q26" i="1"/>
  <c r="K25" i="1"/>
  <c r="I24" i="1"/>
  <c r="H23" i="1"/>
  <c r="G22" i="1"/>
  <c r="E21" i="1"/>
  <c r="D20" i="1"/>
  <c r="N20" i="1" s="1"/>
  <c r="C19" i="1"/>
  <c r="P17" i="1"/>
  <c r="J16" i="1"/>
  <c r="H15" i="1"/>
  <c r="E14" i="1"/>
  <c r="C13" i="1"/>
  <c r="P11" i="1"/>
  <c r="K9" i="1"/>
  <c r="J8" i="1"/>
  <c r="I7" i="1"/>
  <c r="G6" i="1"/>
  <c r="D5" i="1"/>
  <c r="N5" i="1" s="1"/>
  <c r="Q3" i="1"/>
  <c r="P58" i="1"/>
  <c r="P57" i="1"/>
  <c r="K56" i="1"/>
  <c r="J55" i="1"/>
  <c r="O55" i="1" s="1"/>
  <c r="I54" i="1"/>
  <c r="G53" i="1"/>
  <c r="D52" i="1"/>
  <c r="N52" i="1" s="1"/>
  <c r="Q50" i="1"/>
  <c r="K49" i="1"/>
  <c r="I48" i="1"/>
  <c r="H47" i="1"/>
  <c r="G46" i="1"/>
  <c r="E45" i="1"/>
  <c r="D44" i="1"/>
  <c r="N44" i="1" s="1"/>
  <c r="C43" i="1"/>
  <c r="Q41" i="1"/>
  <c r="K40" i="1"/>
  <c r="I39" i="1"/>
  <c r="G38" i="1"/>
  <c r="D37" i="1"/>
  <c r="N37" i="1" s="1"/>
  <c r="Q35" i="1"/>
  <c r="P34" i="1"/>
  <c r="K32" i="1"/>
  <c r="J31" i="1"/>
  <c r="O31" i="1" s="1"/>
  <c r="H30" i="1"/>
  <c r="E29" i="1"/>
  <c r="C28" i="1"/>
  <c r="P26" i="1"/>
  <c r="J25" i="1"/>
  <c r="H24" i="1"/>
  <c r="G23" i="1"/>
  <c r="E22" i="1"/>
  <c r="D21" i="1"/>
  <c r="N21" i="1" s="1"/>
  <c r="C20" i="1"/>
  <c r="Q18" i="1"/>
  <c r="K17" i="1"/>
  <c r="I16" i="1"/>
  <c r="G15" i="1"/>
  <c r="D14" i="1"/>
  <c r="N14" i="1" s="1"/>
  <c r="Q12" i="1"/>
  <c r="K10" i="1"/>
  <c r="J9" i="1"/>
  <c r="I8" i="1"/>
  <c r="H7" i="1"/>
  <c r="E6" i="1"/>
  <c r="C5" i="1"/>
  <c r="P3" i="1"/>
  <c r="C2" i="1"/>
  <c r="K57" i="1"/>
  <c r="J56" i="1"/>
  <c r="O56" i="1" s="1"/>
  <c r="I55" i="1"/>
  <c r="H54" i="1"/>
  <c r="E53" i="1"/>
  <c r="C52" i="1"/>
  <c r="P50" i="1"/>
  <c r="J49" i="1"/>
  <c r="H48" i="1"/>
  <c r="G47" i="1"/>
  <c r="E46" i="1"/>
  <c r="D45" i="1"/>
  <c r="N45" i="1" s="1"/>
  <c r="C44" i="1"/>
  <c r="Q42" i="1"/>
  <c r="P41" i="1"/>
  <c r="J40" i="1"/>
  <c r="O40" i="1" s="1"/>
  <c r="H39" i="1"/>
  <c r="E38" i="1"/>
  <c r="C37" i="1"/>
  <c r="P35" i="1"/>
  <c r="K33" i="1"/>
  <c r="J32" i="1"/>
  <c r="I31" i="1"/>
  <c r="G30" i="1"/>
  <c r="D29" i="1"/>
  <c r="N29" i="1" s="1"/>
  <c r="Q27" i="1"/>
  <c r="K26" i="1"/>
  <c r="I25" i="1"/>
  <c r="G24" i="1"/>
  <c r="E23" i="1"/>
  <c r="D22" i="1"/>
  <c r="N22" i="1" s="1"/>
  <c r="C21" i="1"/>
  <c r="Q19" i="1"/>
  <c r="P18" i="1"/>
  <c r="J17" i="1"/>
  <c r="H16" i="1"/>
  <c r="E15" i="1"/>
  <c r="C14" i="1"/>
  <c r="P12" i="1"/>
  <c r="K11" i="1"/>
  <c r="J10" i="1"/>
  <c r="L10" i="1" s="1"/>
  <c r="I9" i="1"/>
  <c r="H8" i="1"/>
  <c r="G7" i="1"/>
  <c r="D6" i="1"/>
  <c r="N6" i="1" s="1"/>
  <c r="Q4" i="1"/>
  <c r="K3" i="1"/>
  <c r="D2" i="1"/>
  <c r="N2" i="1" s="1"/>
  <c r="J57" i="1"/>
  <c r="I56" i="1"/>
  <c r="H55" i="1"/>
  <c r="G54" i="1"/>
  <c r="D53" i="1"/>
  <c r="N53" i="1" s="1"/>
  <c r="Q51" i="1"/>
  <c r="K50" i="1"/>
  <c r="I49" i="1"/>
  <c r="G48" i="1"/>
  <c r="E47" i="1"/>
  <c r="D46" i="1"/>
  <c r="N46" i="1" s="1"/>
  <c r="C45" i="1"/>
  <c r="Q43" i="1"/>
  <c r="P42" i="1"/>
  <c r="K41" i="1"/>
  <c r="I40" i="1"/>
  <c r="G39" i="1"/>
  <c r="D38" i="1"/>
  <c r="N38" i="1" s="1"/>
  <c r="Q36" i="1"/>
  <c r="K34" i="1"/>
  <c r="J33" i="1"/>
  <c r="L33" i="1" s="1"/>
  <c r="I32" i="1"/>
  <c r="H31" i="1"/>
  <c r="E30" i="1"/>
  <c r="C29" i="1"/>
  <c r="P27" i="1"/>
  <c r="J26" i="1"/>
  <c r="H25" i="1"/>
  <c r="E24" i="1"/>
  <c r="D23" i="1"/>
  <c r="N23" i="1" s="1"/>
  <c r="C22" i="1"/>
  <c r="Q20" i="1"/>
  <c r="P19" i="1"/>
  <c r="K18" i="1"/>
  <c r="I17" i="1"/>
  <c r="G16" i="1"/>
  <c r="D15" i="1"/>
  <c r="N15" i="1" s="1"/>
  <c r="Q13" i="1"/>
  <c r="K12" i="1"/>
  <c r="J11" i="1"/>
  <c r="O11" i="1" s="1"/>
  <c r="I10" i="1"/>
  <c r="H9" i="1"/>
  <c r="G8" i="1"/>
  <c r="E7" i="1"/>
  <c r="C6" i="1"/>
  <c r="P4" i="1"/>
  <c r="J3" i="1"/>
  <c r="L3" i="1" s="1"/>
  <c r="E2" i="1"/>
  <c r="F2" i="1" s="1"/>
  <c r="K58" i="1"/>
  <c r="I57" i="1"/>
  <c r="H56" i="1"/>
  <c r="G55" i="1"/>
  <c r="E54" i="1"/>
  <c r="C53" i="1"/>
  <c r="P51" i="1"/>
  <c r="J50" i="1"/>
  <c r="H49" i="1"/>
  <c r="E48" i="1"/>
  <c r="D47" i="1"/>
  <c r="N47" i="1" s="1"/>
  <c r="C46" i="1"/>
  <c r="Q44" i="1"/>
  <c r="P43" i="1"/>
  <c r="J41" i="1"/>
  <c r="H40" i="1"/>
  <c r="E39" i="1"/>
  <c r="C38" i="1"/>
  <c r="P36" i="1"/>
  <c r="K35" i="1"/>
  <c r="J34" i="1"/>
  <c r="L34" i="1" s="1"/>
  <c r="I33" i="1"/>
  <c r="H32" i="1"/>
  <c r="G31" i="1"/>
  <c r="D30" i="1"/>
  <c r="N30" i="1" s="1"/>
  <c r="Q28" i="1"/>
  <c r="K27" i="1"/>
  <c r="I26" i="1"/>
  <c r="G25" i="1"/>
  <c r="D24" i="1"/>
  <c r="N24" i="1" s="1"/>
  <c r="C23" i="1"/>
  <c r="Q21" i="1"/>
  <c r="P20" i="1"/>
  <c r="J18" i="1"/>
  <c r="O18" i="1" s="1"/>
  <c r="H17" i="1"/>
  <c r="E16" i="1"/>
  <c r="C15" i="1"/>
  <c r="P13" i="1"/>
  <c r="J12" i="1"/>
  <c r="O12" i="1" s="1"/>
  <c r="I11" i="1"/>
  <c r="H10" i="1"/>
  <c r="G9" i="1"/>
  <c r="E8" i="1"/>
  <c r="D7" i="1"/>
  <c r="N7" i="1" s="1"/>
  <c r="Q5" i="1"/>
  <c r="K4" i="1"/>
  <c r="I3" i="1"/>
  <c r="G2" i="1"/>
  <c r="J58" i="1"/>
  <c r="H57" i="1"/>
  <c r="G56" i="1"/>
  <c r="E55" i="1"/>
  <c r="D54" i="1"/>
  <c r="N54" i="1" s="1"/>
  <c r="Q52" i="1"/>
  <c r="K51" i="1"/>
  <c r="I50" i="1"/>
  <c r="G49" i="1"/>
  <c r="D48" i="1"/>
  <c r="N48" i="1" s="1"/>
  <c r="C47" i="1"/>
  <c r="Q45" i="1"/>
  <c r="P44" i="1"/>
  <c r="K42" i="1"/>
  <c r="I41" i="1"/>
  <c r="G40" i="1"/>
  <c r="D39" i="1"/>
  <c r="N39" i="1" s="1"/>
  <c r="Q37" i="1"/>
  <c r="K36" i="1"/>
  <c r="J35" i="1"/>
  <c r="O35" i="1" s="1"/>
  <c r="I34" i="1"/>
  <c r="H33" i="1"/>
  <c r="G32" i="1"/>
  <c r="E31" i="1"/>
  <c r="C30" i="1"/>
  <c r="P28" i="1"/>
  <c r="J27" i="1"/>
  <c r="O27" i="1" s="1"/>
  <c r="H26" i="1"/>
  <c r="E25" i="1"/>
  <c r="C24" i="1"/>
  <c r="Q22" i="1"/>
  <c r="P21" i="1"/>
  <c r="K19" i="1"/>
  <c r="I18" i="1"/>
  <c r="G17" i="1"/>
  <c r="D16" i="1"/>
  <c r="N16" i="1" s="1"/>
  <c r="Q14" i="1"/>
  <c r="K13" i="1"/>
  <c r="I12" i="1"/>
  <c r="H11" i="1"/>
  <c r="G10" i="1"/>
  <c r="E9" i="1"/>
  <c r="D8" i="1"/>
  <c r="N8" i="1" s="1"/>
  <c r="C7" i="1"/>
  <c r="P5" i="1"/>
  <c r="J4" i="1"/>
  <c r="O4" i="1" s="1"/>
  <c r="H3" i="1"/>
  <c r="H2" i="1"/>
  <c r="I58" i="1"/>
  <c r="G57" i="1"/>
  <c r="E56" i="1"/>
  <c r="D55" i="1"/>
  <c r="N55" i="1" s="1"/>
  <c r="C54" i="1"/>
  <c r="P52" i="1"/>
  <c r="J51" i="1"/>
  <c r="O51" i="1" s="1"/>
  <c r="H50" i="1"/>
  <c r="E49" i="1"/>
  <c r="C48" i="1"/>
  <c r="Q46" i="1"/>
  <c r="P45" i="1"/>
  <c r="K43" i="1"/>
  <c r="J42" i="1"/>
  <c r="H41" i="1"/>
  <c r="E40" i="1"/>
  <c r="C39" i="1"/>
  <c r="P37" i="1"/>
  <c r="J36" i="1"/>
  <c r="L36" i="1" s="1"/>
  <c r="I35" i="1"/>
  <c r="H34" i="1"/>
  <c r="G33" i="1"/>
  <c r="E32" i="1"/>
  <c r="D31" i="1"/>
  <c r="N31" i="1" s="1"/>
  <c r="Q29" i="1"/>
  <c r="K28" i="1"/>
  <c r="I27" i="1"/>
  <c r="G26" i="1"/>
  <c r="D25" i="1"/>
  <c r="N25" i="1" s="1"/>
  <c r="Q23" i="1"/>
  <c r="P22" i="1"/>
  <c r="K20" i="1"/>
  <c r="J19" i="1"/>
  <c r="O19" i="1" s="1"/>
  <c r="H18" i="1"/>
  <c r="E17" i="1"/>
  <c r="C16" i="1"/>
  <c r="P14" i="1"/>
  <c r="J13" i="1"/>
  <c r="H12" i="1"/>
  <c r="G11" i="1"/>
  <c r="E10" i="1"/>
  <c r="D9" i="1"/>
  <c r="N9" i="1" s="1"/>
  <c r="C8" i="1"/>
  <c r="Q6" i="1"/>
  <c r="K5" i="1"/>
  <c r="I4" i="1"/>
  <c r="G3" i="1"/>
  <c r="I2" i="1"/>
  <c r="H58" i="1"/>
  <c r="E57" i="1"/>
  <c r="D56" i="1"/>
  <c r="N56" i="1" s="1"/>
  <c r="C55" i="1"/>
  <c r="Q53" i="1"/>
  <c r="K52" i="1"/>
  <c r="I51" i="1"/>
  <c r="G50" i="1"/>
  <c r="D49" i="1"/>
  <c r="N49" i="1" s="1"/>
  <c r="Q47" i="1"/>
  <c r="P46" i="1"/>
  <c r="K44" i="1"/>
  <c r="J43" i="1"/>
  <c r="O43" i="1" s="1"/>
  <c r="I42" i="1"/>
  <c r="G41" i="1"/>
  <c r="D40" i="1"/>
  <c r="N40" i="1" s="1"/>
  <c r="Q38" i="1"/>
  <c r="K37" i="1"/>
  <c r="I36" i="1"/>
  <c r="H35" i="1"/>
  <c r="G34" i="1"/>
  <c r="E33" i="1"/>
  <c r="D32" i="1"/>
  <c r="N32" i="1" s="1"/>
  <c r="C31" i="1"/>
  <c r="P29" i="1"/>
  <c r="J28" i="1"/>
  <c r="H27" i="1"/>
  <c r="E26" i="1"/>
  <c r="C25" i="1"/>
  <c r="P23" i="1"/>
  <c r="K21" i="1"/>
  <c r="J20" i="1"/>
  <c r="L20" i="1" s="1"/>
  <c r="I19" i="1"/>
  <c r="G18" i="1"/>
  <c r="D17" i="1"/>
  <c r="N17" i="1" s="1"/>
  <c r="Q15" i="1"/>
  <c r="K14" i="1"/>
  <c r="I13" i="1"/>
  <c r="G12" i="1"/>
  <c r="E11" i="1"/>
  <c r="D10" i="1"/>
  <c r="N10" i="1" s="1"/>
  <c r="C9" i="1"/>
  <c r="Q7" i="1"/>
  <c r="P6" i="1"/>
  <c r="J5" i="1"/>
  <c r="O5" i="1" s="1"/>
  <c r="H4" i="1"/>
  <c r="E3" i="1"/>
  <c r="J2" i="1"/>
  <c r="O2" i="1" s="1"/>
  <c r="G58" i="1"/>
  <c r="D57" i="1"/>
  <c r="N57" i="1" s="1"/>
  <c r="C56" i="1"/>
  <c r="Q54" i="1"/>
  <c r="P53" i="1"/>
  <c r="J52" i="1"/>
  <c r="L52" i="1" s="1"/>
  <c r="H51" i="1"/>
  <c r="E50" i="1"/>
  <c r="C49" i="1"/>
  <c r="P47" i="1"/>
  <c r="K45" i="1"/>
  <c r="J44" i="1"/>
  <c r="I43" i="1"/>
  <c r="H42" i="1"/>
  <c r="E41" i="1"/>
  <c r="C40" i="1"/>
  <c r="P38" i="1"/>
  <c r="J37" i="1"/>
  <c r="L37" i="1" s="1"/>
  <c r="H36" i="1"/>
  <c r="G35" i="1"/>
  <c r="E34" i="1"/>
  <c r="D33" i="1"/>
  <c r="N33" i="1" s="1"/>
  <c r="C32" i="1"/>
  <c r="Q30" i="1"/>
  <c r="K29" i="1"/>
  <c r="I28" i="1"/>
  <c r="G27" i="1"/>
  <c r="D26" i="1"/>
  <c r="N26" i="1" s="1"/>
  <c r="Q24" i="1"/>
  <c r="K22" i="1"/>
  <c r="J21" i="1"/>
  <c r="I20" i="1"/>
  <c r="H19" i="1"/>
  <c r="E18" i="1"/>
  <c r="C17" i="1"/>
  <c r="P15" i="1"/>
  <c r="J14" i="1"/>
  <c r="O14" i="1" s="1"/>
  <c r="H13" i="1"/>
  <c r="E12" i="1"/>
  <c r="D11" i="1"/>
  <c r="N11" i="1" s="1"/>
  <c r="C10" i="1"/>
  <c r="Q8" i="1"/>
  <c r="P7" i="1"/>
  <c r="K6" i="1"/>
  <c r="I5" i="1"/>
  <c r="G4" i="1"/>
  <c r="D3" i="1"/>
  <c r="N3" i="1" s="1"/>
  <c r="K2" i="1"/>
  <c r="M2" i="1" s="1"/>
  <c r="E58" i="1"/>
  <c r="F58" i="1" s="1"/>
  <c r="C57" i="1"/>
  <c r="Q55" i="1"/>
  <c r="P54" i="1"/>
  <c r="K53" i="1"/>
  <c r="M53" i="1" s="1"/>
  <c r="I52" i="1"/>
  <c r="G51" i="1"/>
  <c r="D50" i="1"/>
  <c r="N50" i="1" s="1"/>
  <c r="Q48" i="1"/>
  <c r="K46" i="1"/>
  <c r="J45" i="1"/>
  <c r="I44" i="1"/>
  <c r="H43" i="1"/>
  <c r="G42" i="1"/>
  <c r="D41" i="1"/>
  <c r="N41" i="1" s="1"/>
  <c r="Q39" i="1"/>
  <c r="K38" i="1"/>
  <c r="M38" i="1" s="1"/>
  <c r="I37" i="1"/>
  <c r="G36" i="1"/>
  <c r="E35" i="1"/>
  <c r="D34" i="1"/>
  <c r="N34" i="1" s="1"/>
  <c r="C33" i="1"/>
  <c r="Q31" i="1"/>
  <c r="P30" i="1"/>
  <c r="J29" i="1"/>
  <c r="H28" i="1"/>
  <c r="E27" i="1"/>
  <c r="F27" i="1" s="1"/>
  <c r="C26" i="1"/>
  <c r="P24" i="1"/>
  <c r="K23" i="1"/>
  <c r="J22" i="1"/>
  <c r="O22" i="1" s="1"/>
  <c r="I21" i="1"/>
  <c r="H20" i="1"/>
  <c r="G19" i="1"/>
  <c r="D18" i="1"/>
  <c r="N18" i="1" s="1"/>
  <c r="Q16" i="1"/>
  <c r="K15" i="1"/>
  <c r="L15" i="1" s="1"/>
  <c r="I14" i="1"/>
  <c r="G13" i="1"/>
  <c r="D12" i="1"/>
  <c r="N12" i="1" s="1"/>
  <c r="C11" i="1"/>
  <c r="Q9" i="1"/>
  <c r="P8" i="1"/>
  <c r="J6" i="1"/>
  <c r="O6" i="1" s="1"/>
  <c r="H5" i="1"/>
  <c r="E4" i="1"/>
  <c r="L24" i="1"/>
  <c r="L54" i="1"/>
  <c r="L50" i="1"/>
  <c r="F22" i="1"/>
  <c r="F13" i="1"/>
  <c r="L30" i="1"/>
  <c r="L18" i="1"/>
  <c r="L8" i="1"/>
  <c r="M10" i="1"/>
  <c r="M39" i="1"/>
  <c r="O54" i="1"/>
  <c r="O50" i="1"/>
  <c r="L39" i="1"/>
  <c r="O38" i="1"/>
  <c r="O34" i="1"/>
  <c r="O53" i="1"/>
  <c r="O49" i="1"/>
  <c r="O33" i="1"/>
  <c r="O25" i="1"/>
  <c r="O9" i="1"/>
  <c r="M49" i="1"/>
  <c r="M33" i="1"/>
  <c r="M25" i="1"/>
  <c r="O32" i="1"/>
  <c r="O24" i="1"/>
  <c r="O8" i="1"/>
  <c r="O10" i="1" l="1"/>
  <c r="L21" i="1"/>
  <c r="L16" i="1"/>
  <c r="M46" i="1"/>
  <c r="L55" i="1"/>
  <c r="F4" i="1"/>
  <c r="L44" i="1"/>
  <c r="M40" i="1"/>
  <c r="M11" i="1"/>
  <c r="M55" i="1"/>
  <c r="L11" i="1"/>
  <c r="F43" i="1"/>
  <c r="L57" i="1"/>
  <c r="F20" i="1"/>
  <c r="L9" i="1"/>
  <c r="F39" i="1"/>
  <c r="M17" i="1"/>
  <c r="M23" i="1"/>
  <c r="M19" i="1"/>
  <c r="M9" i="1"/>
  <c r="M35" i="1"/>
  <c r="F24" i="1"/>
  <c r="M32" i="1"/>
  <c r="F48" i="1"/>
  <c r="M3" i="1"/>
  <c r="L7" i="1"/>
  <c r="L40" i="1"/>
  <c r="F8" i="1"/>
  <c r="L4" i="1"/>
  <c r="O17" i="1"/>
  <c r="L45" i="1"/>
  <c r="L35" i="1"/>
  <c r="O36" i="1"/>
  <c r="L51" i="1"/>
  <c r="L38" i="1"/>
  <c r="M31" i="1"/>
  <c r="F5" i="1"/>
  <c r="L48" i="1"/>
  <c r="M7" i="1"/>
  <c r="F36" i="1"/>
  <c r="L42" i="1"/>
  <c r="F47" i="1"/>
  <c r="O3" i="1"/>
  <c r="L28" i="1"/>
  <c r="L13" i="1"/>
  <c r="L31" i="1"/>
  <c r="O37" i="1"/>
  <c r="O52" i="1"/>
  <c r="M57" i="1"/>
  <c r="L58" i="1"/>
  <c r="F15" i="1"/>
  <c r="O58" i="1"/>
  <c r="O57" i="1"/>
  <c r="O16" i="1"/>
  <c r="F12" i="1"/>
  <c r="F44" i="1"/>
  <c r="M47" i="1"/>
  <c r="M58" i="1"/>
  <c r="F35" i="1"/>
  <c r="F11" i="1"/>
  <c r="M51" i="1"/>
  <c r="L19" i="1"/>
  <c r="L5" i="1"/>
  <c r="M5" i="1"/>
  <c r="L26" i="1"/>
  <c r="O20" i="1"/>
  <c r="L6" i="1"/>
  <c r="M4" i="1"/>
  <c r="M52" i="1"/>
  <c r="M37" i="1"/>
  <c r="O21" i="1"/>
  <c r="M21" i="1"/>
  <c r="O44" i="1"/>
  <c r="M44" i="1"/>
  <c r="L17" i="1"/>
  <c r="L49" i="1"/>
  <c r="F56" i="1"/>
  <c r="M26" i="1"/>
  <c r="M13" i="1"/>
  <c r="O28" i="1"/>
  <c r="M20" i="1"/>
  <c r="L27" i="1"/>
  <c r="M56" i="1"/>
  <c r="M12" i="1"/>
  <c r="M24" i="1"/>
  <c r="M6" i="1"/>
  <c r="F3" i="1"/>
  <c r="F32" i="1"/>
  <c r="O42" i="1"/>
  <c r="O13" i="1"/>
  <c r="L41" i="1"/>
  <c r="L29" i="1"/>
  <c r="L23" i="1"/>
  <c r="L47" i="1"/>
  <c r="M27" i="1"/>
  <c r="L46" i="1"/>
  <c r="F10" i="1"/>
  <c r="F25" i="1"/>
  <c r="F54" i="1"/>
  <c r="F53" i="1"/>
  <c r="L25" i="1"/>
  <c r="O41" i="1"/>
  <c r="M15" i="1"/>
  <c r="L56" i="1"/>
  <c r="L12" i="1"/>
  <c r="O45" i="1"/>
  <c r="L43" i="1"/>
  <c r="L22" i="1"/>
  <c r="O26" i="1"/>
  <c r="L14" i="1"/>
  <c r="F26" i="1"/>
  <c r="F40" i="1"/>
  <c r="F55" i="1"/>
  <c r="F14" i="1"/>
  <c r="M16" i="1"/>
  <c r="F19" i="1"/>
  <c r="F57" i="1"/>
  <c r="M28" i="1"/>
  <c r="M42" i="1"/>
  <c r="F29" i="1"/>
  <c r="F45" i="1"/>
  <c r="M48" i="1"/>
  <c r="L2" i="1"/>
  <c r="F31" i="1"/>
  <c r="F16" i="1"/>
  <c r="F30" i="1"/>
  <c r="F51" i="1"/>
  <c r="F17" i="1"/>
  <c r="F46" i="1"/>
  <c r="M43" i="1"/>
  <c r="F18" i="1"/>
  <c r="F33" i="1"/>
  <c r="M18" i="1"/>
  <c r="L32" i="1"/>
  <c r="F21" i="1"/>
  <c r="M8" i="1"/>
  <c r="L53" i="1"/>
  <c r="M41" i="1"/>
  <c r="M45" i="1"/>
  <c r="F34" i="1"/>
  <c r="F49" i="1"/>
  <c r="F6" i="1"/>
  <c r="F37" i="1"/>
  <c r="M29" i="1"/>
  <c r="O29" i="1"/>
  <c r="F50" i="1"/>
  <c r="F7" i="1"/>
  <c r="M34" i="1"/>
  <c r="F52" i="1"/>
  <c r="M54" i="1"/>
  <c r="F42" i="1"/>
  <c r="F41" i="1"/>
  <c r="M36" i="1"/>
  <c r="M50" i="1"/>
  <c r="M14" i="1"/>
  <c r="M22" i="1"/>
  <c r="F9" i="1"/>
  <c r="F23" i="1"/>
  <c r="F38" i="1"/>
  <c r="F28" i="1"/>
  <c r="M30" i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Données!$A$1:$BW$5000" type="102" refreshedVersion="5" minRefreshableVersion="5">
    <extLst>
      <ext xmlns:x15="http://schemas.microsoft.com/office/spreadsheetml/2010/11/main" uri="{DE250136-89BD-433C-8126-D09CA5730AF9}">
        <x15:connection id="Plage 4" autoDelete="1">
          <x15:rangePr sourceName="_xlcn.WorksheetConnection_DonnéesA1BW5000"/>
        </x15:connection>
      </ext>
    </extLst>
  </connection>
  <connection id="3" name="WorksheetConnection_Suivi des sites!$B:$O" type="102" refreshedVersion="5" minRefreshableVersion="5">
    <extLst>
      <ext xmlns:x15="http://schemas.microsoft.com/office/spreadsheetml/2010/11/main" uri="{DE250136-89BD-433C-8126-D09CA5730AF9}">
        <x15:connection id="Plage 1" autoDelete="1">
          <x15:rangePr sourceName="_xlcn.WorksheetConnection_SuividessitesBO"/>
        </x15:connection>
      </ext>
    </extLst>
  </connection>
  <connection id="4" name="WorksheetConnection_Suivi des sites!$B:$P" type="102" refreshedVersion="5" minRefreshableVersion="5">
    <extLst>
      <ext xmlns:x15="http://schemas.microsoft.com/office/spreadsheetml/2010/11/main" uri="{DE250136-89BD-433C-8126-D09CA5730AF9}">
        <x15:connection id="Plage 2" autoDelete="1">
          <x15:rangePr sourceName="_xlcn.WorksheetConnection_SuividessitesBP"/>
        </x15:connection>
      </ext>
    </extLst>
  </connection>
  <connection id="5" name="WorksheetConnection_Suivi des sites!$B:$Q" type="102" refreshedVersion="5" minRefreshableVersion="5">
    <extLst>
      <ext xmlns:x15="http://schemas.microsoft.com/office/spreadsheetml/2010/11/main" uri="{DE250136-89BD-433C-8126-D09CA5730AF9}">
        <x15:connection id="Plage 3" autoDelete="1">
          <x15:rangePr sourceName="_xlcn.WorksheetConnection_SuividessitesBQ"/>
        </x15:connection>
      </ext>
    </extLst>
  </connection>
</connections>
</file>

<file path=xl/sharedStrings.xml><?xml version="1.0" encoding="utf-8"?>
<sst xmlns="http://schemas.openxmlformats.org/spreadsheetml/2006/main" count="2016" uniqueCount="734">
  <si>
    <t>données pour tri</t>
  </si>
  <si>
    <t>ref dossier</t>
  </si>
  <si>
    <t>code client</t>
  </si>
  <si>
    <t>nom du client</t>
  </si>
  <si>
    <t>code client secondaire</t>
  </si>
  <si>
    <t>nom du client secondaire</t>
  </si>
  <si>
    <t>projet</t>
  </si>
  <si>
    <t>code site</t>
  </si>
  <si>
    <t>nom site</t>
  </si>
  <si>
    <t>adresse</t>
  </si>
  <si>
    <t>ville</t>
  </si>
  <si>
    <t>code postal</t>
  </si>
  <si>
    <t>contact</t>
  </si>
  <si>
    <t>consigne</t>
  </si>
  <si>
    <t>code prestataire</t>
  </si>
  <si>
    <t>nom prestataire</t>
  </si>
  <si>
    <t>nom technicien</t>
  </si>
  <si>
    <t>cycle</t>
  </si>
  <si>
    <t>etat</t>
  </si>
  <si>
    <t>motif</t>
  </si>
  <si>
    <t>code offre/quantité</t>
  </si>
  <si>
    <t>code matériel/quantité</t>
  </si>
  <si>
    <t>date dernier enregistrement</t>
  </si>
  <si>
    <t>date demande client</t>
  </si>
  <si>
    <t>date intervention souhaitée</t>
  </si>
  <si>
    <t>heure intervention souhaitée</t>
  </si>
  <si>
    <t>minute intervention souhaitée</t>
  </si>
  <si>
    <t>date proposée par le prestataire</t>
  </si>
  <si>
    <t>heure proposée par le prestataire</t>
  </si>
  <si>
    <t>minute proposée par le prestataire</t>
  </si>
  <si>
    <t>date intervention</t>
  </si>
  <si>
    <t>heure intervention</t>
  </si>
  <si>
    <t>minute intervention</t>
  </si>
  <si>
    <t>date clôture dossier</t>
  </si>
  <si>
    <t>commentaire de la zone intervention</t>
  </si>
  <si>
    <t>lotissement interne</t>
  </si>
  <si>
    <t>site terminé</t>
  </si>
  <si>
    <t>champ libre 2</t>
  </si>
  <si>
    <t>code offre</t>
  </si>
  <si>
    <t>Offre</t>
  </si>
  <si>
    <t>prix client</t>
  </si>
  <si>
    <t>prix prestataire</t>
  </si>
  <si>
    <t>quantité</t>
  </si>
  <si>
    <t>code materiel</t>
  </si>
  <si>
    <t>materiel</t>
  </si>
  <si>
    <t>prix materiel client</t>
  </si>
  <si>
    <t>prix materiel prestataire</t>
  </si>
  <si>
    <t>quantité materiel</t>
  </si>
  <si>
    <t>facturation materiel</t>
  </si>
  <si>
    <t>code projet</t>
  </si>
  <si>
    <t>intervention effectuée</t>
  </si>
  <si>
    <t>cause de non-intervention</t>
  </si>
  <si>
    <t>travaux effectués</t>
  </si>
  <si>
    <t>cause de non-exécution des travaux</t>
  </si>
  <si>
    <t>commentaire de la prestation</t>
  </si>
  <si>
    <t>ref_lot_dossier_presta</t>
  </si>
  <si>
    <t>dernier_envoi_presta</t>
  </si>
  <si>
    <t>valid_presta</t>
  </si>
  <si>
    <t>ref_facture_presta</t>
  </si>
  <si>
    <t>dates debut clôture dossiers du lot prestataire</t>
  </si>
  <si>
    <t>dates fin clôture dossiers du lot prestataire</t>
  </si>
  <si>
    <t>ref_lot_dossier_client</t>
  </si>
  <si>
    <t>dernier_envoi_client</t>
  </si>
  <si>
    <t>valid_client</t>
  </si>
  <si>
    <t>ref_facture_client</t>
  </si>
  <si>
    <t>dates debut clôture dossiers du lot client</t>
  </si>
  <si>
    <t>dates fin clôture dossiers du lot client</t>
  </si>
  <si>
    <t>plan site</t>
  </si>
  <si>
    <t>document demande</t>
  </si>
  <si>
    <t>document</t>
  </si>
  <si>
    <t>Typologie d’intervention</t>
  </si>
  <si>
    <t>Typologie de site</t>
  </si>
  <si>
    <t>Travaux (Création)</t>
  </si>
  <si>
    <t>Clôture réalisation</t>
  </si>
  <si>
    <t>09</t>
  </si>
  <si>
    <t>Oui</t>
  </si>
  <si>
    <t>Non</t>
  </si>
  <si>
    <t>Complément d'information</t>
  </si>
  <si>
    <t>Attente client</t>
  </si>
  <si>
    <t>Annulé</t>
  </si>
  <si>
    <t>dossier sans valorisation (annulation, non-conf )</t>
  </si>
  <si>
    <t>Clôture sans réalisation</t>
  </si>
  <si>
    <t>Etat site</t>
  </si>
  <si>
    <t>Ville + Code</t>
  </si>
  <si>
    <t>Facturation Client</t>
  </si>
  <si>
    <t>Facturation Prestataire</t>
  </si>
  <si>
    <t>Ecart</t>
  </si>
  <si>
    <t>Visite technique</t>
  </si>
  <si>
    <t>Terminé</t>
  </si>
  <si>
    <t>Total général</t>
  </si>
  <si>
    <t>Terminés oui/non</t>
  </si>
  <si>
    <t>Forfait</t>
  </si>
  <si>
    <t>champ libre 1</t>
  </si>
  <si>
    <t>date d'importation</t>
  </si>
  <si>
    <t>030001</t>
  </si>
  <si>
    <t>A mettre en factu</t>
  </si>
  <si>
    <t>ID CORE</t>
  </si>
  <si>
    <t>Date proposée</t>
  </si>
  <si>
    <t>(vide)</t>
  </si>
  <si>
    <t>2024-07-23</t>
  </si>
  <si>
    <t>HDK</t>
  </si>
  <si>
    <t>VAR</t>
  </si>
  <si>
    <t>PVA</t>
  </si>
  <si>
    <t>DMR</t>
  </si>
  <si>
    <t>Non-Conformité</t>
  </si>
  <si>
    <t>2024-08-06</t>
  </si>
  <si>
    <t>CLERMONT FERRAND</t>
  </si>
  <si>
    <t>2024-08-14</t>
  </si>
  <si>
    <t>Devis</t>
  </si>
  <si>
    <t>2024-08-09 00:00:00</t>
  </si>
  <si>
    <t>2024-08-13 00:00:00</t>
  </si>
  <si>
    <t>2024-08-14 00:00:00</t>
  </si>
  <si>
    <t>2024-08-29</t>
  </si>
  <si>
    <t>2024-09-05 00:00:00</t>
  </si>
  <si>
    <t>2024-09-02 00:00:00</t>
  </si>
  <si>
    <t>2024-09-12</t>
  </si>
  <si>
    <t>2024-10-28</t>
  </si>
  <si>
    <t>RFA</t>
  </si>
  <si>
    <t>2024-11-18</t>
  </si>
  <si>
    <t>NOVALO,0,PP</t>
  </si>
  <si>
    <t>2024-11-27 00:00:00</t>
  </si>
  <si>
    <t>Attente interne</t>
  </si>
  <si>
    <t>NOVALO,1,PP</t>
  </si>
  <si>
    <t>2025-01-24</t>
  </si>
  <si>
    <t>CHASSE SUR RHONE</t>
  </si>
  <si>
    <t>ECHIROLLES</t>
  </si>
  <si>
    <t>METZ</t>
  </si>
  <si>
    <t>OULLINS PIERRE BENITE</t>
  </si>
  <si>
    <t>ST PARRES AUX TERTRES</t>
  </si>
  <si>
    <t>LE POINCONNET</t>
  </si>
  <si>
    <t>ALLONNES</t>
  </si>
  <si>
    <t>ST MARCEL LES VALENCE</t>
  </si>
  <si>
    <t>TIGNIEU JAMEYZIEU</t>
  </si>
  <si>
    <t>BERGERAC</t>
  </si>
  <si>
    <t>CLUSES</t>
  </si>
  <si>
    <t>ST MITRE LES REMPARTS</t>
  </si>
  <si>
    <t>TRELISSAC</t>
  </si>
  <si>
    <t>LOZANNE</t>
  </si>
  <si>
    <t>COMBS LA VILLE</t>
  </si>
  <si>
    <t>CROLLES</t>
  </si>
  <si>
    <t>MONTCEAU LES MINES</t>
  </si>
  <si>
    <t>CHALONS EN CHAMPAGNE</t>
  </si>
  <si>
    <t>LA NEUVILLETTE</t>
  </si>
  <si>
    <t>LAGNY LE SEC</t>
  </si>
  <si>
    <t>VOIRON</t>
  </si>
  <si>
    <t>ST GERVAIS LA FORET</t>
  </si>
  <si>
    <t>STE FOY LES LYON</t>
  </si>
  <si>
    <t>ARGENTEUIL</t>
  </si>
  <si>
    <t>MIONS</t>
  </si>
  <si>
    <t>CHOLET</t>
  </si>
  <si>
    <t>CASTRES</t>
  </si>
  <si>
    <t>THONON LES BAINS</t>
  </si>
  <si>
    <t>BRIE COMTE ROBERT</t>
  </si>
  <si>
    <t>SOISSONS</t>
  </si>
  <si>
    <t>SARGE LES LE MANS</t>
  </si>
  <si>
    <t>NICE</t>
  </si>
  <si>
    <t>ST DENIS</t>
  </si>
  <si>
    <t>COGOLIN</t>
  </si>
  <si>
    <t>TAVERNY</t>
  </si>
  <si>
    <t>DOMANCY</t>
  </si>
  <si>
    <t>PUGET SUR ARGENS</t>
  </si>
  <si>
    <t>LAVAL</t>
  </si>
  <si>
    <t>BRUAY LA BUISSIERE</t>
  </si>
  <si>
    <t>MOUGINS</t>
  </si>
  <si>
    <t>ALLONNE</t>
  </si>
  <si>
    <t>RAMBOUILLET</t>
  </si>
  <si>
    <t>LAXOU</t>
  </si>
  <si>
    <t>TOURCOING</t>
  </si>
  <si>
    <t>SALAISE SUR SANNE</t>
  </si>
  <si>
    <t>RONCQ</t>
  </si>
  <si>
    <t>HENIN BEAUMONT</t>
  </si>
  <si>
    <t>VENETTE</t>
  </si>
  <si>
    <t>MONSWILLER</t>
  </si>
  <si>
    <t>STRASBOURG</t>
  </si>
  <si>
    <t>FERNEY VOLTAIRE</t>
  </si>
  <si>
    <t>MONTIGNY LE BRETONNEUX</t>
  </si>
  <si>
    <t>GOUSSAINVILLE</t>
  </si>
  <si>
    <t>ARRAS</t>
  </si>
  <si>
    <t>HYERES</t>
  </si>
  <si>
    <t>NOISIEL</t>
  </si>
  <si>
    <t>LONGVIC</t>
  </si>
  <si>
    <t>CHERBOURG EN COTENTIN</t>
  </si>
  <si>
    <t>TINQUEUX</t>
  </si>
  <si>
    <t>OSNY</t>
  </si>
  <si>
    <t>AUBERGENVILLE</t>
  </si>
  <si>
    <t>ALBERTVILLE</t>
  </si>
  <si>
    <t>ST PRIEST EN JAREZ</t>
  </si>
  <si>
    <t>ANTIBES</t>
  </si>
  <si>
    <t>06600</t>
  </si>
  <si>
    <t>2024-07-02</t>
  </si>
  <si>
    <t>Accès</t>
  </si>
  <si>
    <t>2024-05-07</t>
  </si>
  <si>
    <t>2024-09-19 00:00:00</t>
  </si>
  <si>
    <t>2024-09-26 00:00:00</t>
  </si>
  <si>
    <t>2025-01-20</t>
  </si>
  <si>
    <t>2024-09-02</t>
  </si>
  <si>
    <t>2024-06-24</t>
  </si>
  <si>
    <t>2024-07-04 00:00:00</t>
  </si>
  <si>
    <t>2024-08-19 00:00:00</t>
  </si>
  <si>
    <t>Tiers</t>
  </si>
  <si>
    <t>2024-07-24 00:00:00</t>
  </si>
  <si>
    <t>2025-01-06 00:00:00</t>
  </si>
  <si>
    <t>2025-01-21</t>
  </si>
  <si>
    <t>MONTAUBAN</t>
  </si>
  <si>
    <t>2024-11-05 00:00:00</t>
  </si>
  <si>
    <t>2025-01-29</t>
  </si>
  <si>
    <t>LA ROCHE SUR YON</t>
  </si>
  <si>
    <t>2023-10-11</t>
  </si>
  <si>
    <t>2023-10-13 00:00:00</t>
  </si>
  <si>
    <t>oui</t>
  </si>
  <si>
    <t>#N/A</t>
  </si>
  <si>
    <t>2025-01-30 16:19:02</t>
  </si>
  <si>
    <t>2025-02-05</t>
  </si>
  <si>
    <t>Autorisation travaux</t>
  </si>
  <si>
    <t>Attente retour prestataire</t>
  </si>
  <si>
    <t>2025-01-27 00:00:00</t>
  </si>
  <si>
    <t>2025-01-30 00:00:00</t>
  </si>
  <si>
    <t>2025-01-30 16:20:16</t>
  </si>
  <si>
    <t>2024-07-05 10:16:32</t>
  </si>
  <si>
    <t>2024-06-10 08:46:29</t>
  </si>
  <si>
    <t>2024-07-05 00:00:00</t>
  </si>
  <si>
    <t>2024-07-08 08:15:49</t>
  </si>
  <si>
    <t>2024-07-11 14:46:06</t>
  </si>
  <si>
    <t>2024-08-13 16:45:28</t>
  </si>
  <si>
    <t>2024-08-13 16:45:29</t>
  </si>
  <si>
    <t>GRENOBLE</t>
  </si>
  <si>
    <t>2024-09-03 15:30:53</t>
  </si>
  <si>
    <t>2024-08-06 09:09:40</t>
  </si>
  <si>
    <t>2024-08-22</t>
  </si>
  <si>
    <t>2024-08-30 00:00:00</t>
  </si>
  <si>
    <t>2024-09-03 15:31:38</t>
  </si>
  <si>
    <t>2024-09-09 17:07:08</t>
  </si>
  <si>
    <t>2024-09-13 15:23:15</t>
  </si>
  <si>
    <t>2024-09-13 15:23:18</t>
  </si>
  <si>
    <t>2025-01-29 14:26:12</t>
  </si>
  <si>
    <t>2024-08-30 09:34:54</t>
  </si>
  <si>
    <t>Verdun</t>
  </si>
  <si>
    <t>2024-09-19 08:42:44</t>
  </si>
  <si>
    <t>2024-07-25 11:07:27</t>
  </si>
  <si>
    <t>2024-09-05</t>
  </si>
  <si>
    <t>2024-09-20 19:37:51</t>
  </si>
  <si>
    <t>2024-09-26 09:35:34</t>
  </si>
  <si>
    <t>2024-10-24 15:47:48</t>
  </si>
  <si>
    <t>2024-10-24 15:47:49</t>
  </si>
  <si>
    <t>2024-05-11 15:55:53</t>
  </si>
  <si>
    <t>2024-04-16 10:04:01</t>
  </si>
  <si>
    <t>2024-05-11 00:00:00</t>
  </si>
  <si>
    <t>2024-05-13 07:52:32</t>
  </si>
  <si>
    <t>2024-05-16 11:07:31</t>
  </si>
  <si>
    <t>2024-06-14 09:50:18</t>
  </si>
  <si>
    <t>2024-06-14 09:50:19</t>
  </si>
  <si>
    <t>Bourges</t>
  </si>
  <si>
    <t>2024-12-31 16:24:28</t>
  </si>
  <si>
    <t>2024-10-24 09:43:26</t>
  </si>
  <si>
    <t>2024-12-30</t>
  </si>
  <si>
    <t>2024-12-31 00:00:00</t>
  </si>
  <si>
    <t>2025-01-06 07:13:40</t>
  </si>
  <si>
    <t>2025-01-07 14:22:55</t>
  </si>
  <si>
    <t>2025-01-23 16:21:17</t>
  </si>
  <si>
    <t>2025-01-23 16:21:18</t>
  </si>
  <si>
    <t>2024-09-26 15:13:06</t>
  </si>
  <si>
    <t>2024-08-13 16:42:37</t>
  </si>
  <si>
    <t>2024-09-24</t>
  </si>
  <si>
    <t>2024-09-30 07:42:42</t>
  </si>
  <si>
    <t>2024-10-01 11:25:07</t>
  </si>
  <si>
    <t>2024-08-13 16:51:14</t>
  </si>
  <si>
    <t>2024-06-12 14:16:07</t>
  </si>
  <si>
    <t>2024-06-25</t>
  </si>
  <si>
    <t>2024-08-19 07:16:34</t>
  </si>
  <si>
    <t>2024-08-20 15:36:03</t>
  </si>
  <si>
    <t>2024-10-24 14:36:38</t>
  </si>
  <si>
    <t>2024-09-26 15:06:55</t>
  </si>
  <si>
    <t>2024-10-09</t>
  </si>
  <si>
    <t>2024-10-24 00:00:00</t>
  </si>
  <si>
    <t>2024-10-28 07:30:49</t>
  </si>
  <si>
    <t>2024-11-04 10:27:49</t>
  </si>
  <si>
    <t>2024-11-21 15:24:30</t>
  </si>
  <si>
    <t>2024-11-21 15:24:32</t>
  </si>
  <si>
    <t>RODEZ</t>
  </si>
  <si>
    <t>2024-09-24 09:41:39</t>
  </si>
  <si>
    <t>2024-09-19 08:17:57</t>
  </si>
  <si>
    <t>2024-09-19 08:18:52</t>
  </si>
  <si>
    <t>2024-06-29 16:02:24</t>
  </si>
  <si>
    <t>CHALON SUR SAONE</t>
  </si>
  <si>
    <t>2025-01-30 16:59:07</t>
  </si>
  <si>
    <t>2024-08-09 16:55:37</t>
  </si>
  <si>
    <t>2024-08-09 17:16:22</t>
  </si>
  <si>
    <t>2024-06-20 09:52:28</t>
  </si>
  <si>
    <t>2024-08-12 07:38:27</t>
  </si>
  <si>
    <t>2024-08-13 14:37:18</t>
  </si>
  <si>
    <t>LAON</t>
  </si>
  <si>
    <t>02000</t>
  </si>
  <si>
    <t>2024-09-05 15:56:22</t>
  </si>
  <si>
    <t>2024-08-14 17:14:06</t>
  </si>
  <si>
    <t>2024-09-09 07:15:10</t>
  </si>
  <si>
    <t>2024-09-10 10:22:57</t>
  </si>
  <si>
    <t>2024-08-14 17:14:30</t>
  </si>
  <si>
    <t>2024-07-15 11:58:42</t>
  </si>
  <si>
    <t>2024-05-22 16:08:07</t>
  </si>
  <si>
    <t>2024-05-16 11:50:46</t>
  </si>
  <si>
    <t>2024-06-07</t>
  </si>
  <si>
    <t>2024-06-03 14:49:42</t>
  </si>
  <si>
    <t>2024-06-06 09:46:27</t>
  </si>
  <si>
    <t>ETIENNE</t>
  </si>
  <si>
    <t>2024-07-05 10:38:58</t>
  </si>
  <si>
    <t>2024-06-05 10:38:25</t>
  </si>
  <si>
    <t>NANCY</t>
  </si>
  <si>
    <t>2024-11-25 11:13:46</t>
  </si>
  <si>
    <t>2024-10-18 13:36:41</t>
  </si>
  <si>
    <t>2024-11-25 00:00:00</t>
  </si>
  <si>
    <t>2024-12-02 07:29:02</t>
  </si>
  <si>
    <t>2024-12-03 15:33:01</t>
  </si>
  <si>
    <t>2024-12-17 13:53:01</t>
  </si>
  <si>
    <t>2024-12-17 13:53:02</t>
  </si>
  <si>
    <t>2024-11-25 11:00:14</t>
  </si>
  <si>
    <t>ANNNECY</t>
  </si>
  <si>
    <t>2024-07-05 11:26:39</t>
  </si>
  <si>
    <t>2024-06-05 10:40:39</t>
  </si>
  <si>
    <t>2024-06-26</t>
  </si>
  <si>
    <t>EVREUX</t>
  </si>
  <si>
    <t>2024-11-04 11:21:17</t>
  </si>
  <si>
    <t>2024-09-02 15:32:32</t>
  </si>
  <si>
    <t>2024-11-04 00:00:00</t>
  </si>
  <si>
    <t>2024-11-08 10:31:33</t>
  </si>
  <si>
    <t>2024-11-14 14:46:23</t>
  </si>
  <si>
    <t>2024-09-02 15:38:41</t>
  </si>
  <si>
    <t>SAINTES</t>
  </si>
  <si>
    <t>2024-08-19 09:35:07</t>
  </si>
  <si>
    <t>2024-08-26 09:00:24</t>
  </si>
  <si>
    <t>2024-08-29 11:02:05</t>
  </si>
  <si>
    <t>MARSAC SUR L ISLE</t>
  </si>
  <si>
    <t>2025-01-27 10:22:48</t>
  </si>
  <si>
    <t>2024-10-08 14:55:14</t>
  </si>
  <si>
    <t>2024-09-13 13:44:40</t>
  </si>
  <si>
    <t>2024-07-04 16:38:09</t>
  </si>
  <si>
    <t>2024-08-21</t>
  </si>
  <si>
    <t>2024-09-11 00:00:00</t>
  </si>
  <si>
    <t>2024-09-16 07:55:39</t>
  </si>
  <si>
    <t>2024-09-19 10:35:33</t>
  </si>
  <si>
    <t>2024-10-08 14:55:48</t>
  </si>
  <si>
    <t>2024-09-11 14:04:39</t>
  </si>
  <si>
    <t>2024-10-02</t>
  </si>
  <si>
    <t>2024-10-08 00:00:00</t>
  </si>
  <si>
    <t>2024-10-14 07:25:27</t>
  </si>
  <si>
    <t>2024-10-15 09:08:11</t>
  </si>
  <si>
    <t>2024-07-04 16:40:12</t>
  </si>
  <si>
    <t>2024-06-05 10:26:25</t>
  </si>
  <si>
    <t>2024-07-08 07:19:34</t>
  </si>
  <si>
    <t>2024-07-11 12:43:12</t>
  </si>
  <si>
    <t>VILLENEUVE D ASCQ</t>
  </si>
  <si>
    <t>2024-09-09 14:18:05</t>
  </si>
  <si>
    <t>2024-07-24 16:53:48</t>
  </si>
  <si>
    <t>2024-09-09 14:17:25</t>
  </si>
  <si>
    <t>2024-06-13 09:44:45</t>
  </si>
  <si>
    <t>2024-07-18</t>
  </si>
  <si>
    <t>2024-07-29 07:44:34</t>
  </si>
  <si>
    <t>2024-08-01 10:27:28</t>
  </si>
  <si>
    <t>LYON</t>
  </si>
  <si>
    <t>2025-01-06 11:54:21</t>
  </si>
  <si>
    <t>2024-10-09 13:35:50</t>
  </si>
  <si>
    <t>2024-12-09</t>
  </si>
  <si>
    <t>2024-12-16 00:00:00</t>
  </si>
  <si>
    <t>2024-12-23 08:27:02</t>
  </si>
  <si>
    <t>2024-12-27 09:11:54</t>
  </si>
  <si>
    <t>2025-01-28 10:29:08</t>
  </si>
  <si>
    <t>2024-12-16 15:35:37</t>
  </si>
  <si>
    <t>2024-12-20</t>
  </si>
  <si>
    <t>2025-01-13 08:34:37</t>
  </si>
  <si>
    <t>2025-01-14 10:00:27</t>
  </si>
  <si>
    <t>2025-01-06 11:15:05</t>
  </si>
  <si>
    <t>2024-12-24 10:13:01</t>
  </si>
  <si>
    <t>MONTELIMAR</t>
  </si>
  <si>
    <t>2025-01-28 09:35:40</t>
  </si>
  <si>
    <t>2024-11-27 14:32:21</t>
  </si>
  <si>
    <t>2024-11-27 14:35:19</t>
  </si>
  <si>
    <t>2024-09-11 10:34:20</t>
  </si>
  <si>
    <t>2024-10-23</t>
  </si>
  <si>
    <t>TARBES</t>
  </si>
  <si>
    <t>2024-07-31 16:37:08</t>
  </si>
  <si>
    <t>2024-06-12 14:05:33</t>
  </si>
  <si>
    <t>2024-07-31 00:00:00</t>
  </si>
  <si>
    <t>2024-08-05 07:00:43</t>
  </si>
  <si>
    <t>2024-08-09 10:04:18</t>
  </si>
  <si>
    <t>2023-11-27 09:50:29</t>
  </si>
  <si>
    <t>2023-10-30 11:26:06</t>
  </si>
  <si>
    <t>2023-11-20</t>
  </si>
  <si>
    <t>2023-11-27 00:00:00</t>
  </si>
  <si>
    <t>2023-11-27 13:08:27</t>
  </si>
  <si>
    <t>2023-11-28 16:41:55</t>
  </si>
  <si>
    <t>2023-12-20 15:35:37</t>
  </si>
  <si>
    <t>2023-12-20 15:35:39</t>
  </si>
  <si>
    <t>2023-10-30 11:25:07</t>
  </si>
  <si>
    <t>2023-10-09 14:23:01</t>
  </si>
  <si>
    <t>2023-10-24</t>
  </si>
  <si>
    <t>2023-10-30 00:00:00</t>
  </si>
  <si>
    <t>2023-10-30 11:26:35</t>
  </si>
  <si>
    <t>2023-11-02 08:55:54</t>
  </si>
  <si>
    <t>2023-11-17 09:44:18</t>
  </si>
  <si>
    <t>2023-11-17 09:44:19</t>
  </si>
  <si>
    <t>EVRY COURCOURONNES</t>
  </si>
  <si>
    <t>2024-11-05 16:39:22</t>
  </si>
  <si>
    <t>2024-09-30 15:04:48</t>
  </si>
  <si>
    <t>2024-10-29</t>
  </si>
  <si>
    <t>CHANGE</t>
  </si>
  <si>
    <t>Valorisation à vérifier</t>
  </si>
  <si>
    <t>2025-01-15 13:56:47</t>
  </si>
  <si>
    <t>2024-09-19 12:14:19</t>
  </si>
  <si>
    <t>2024-09-05 11:13:27</t>
  </si>
  <si>
    <t>2024-09-16 00:00:00</t>
  </si>
  <si>
    <t>BLOIS</t>
  </si>
  <si>
    <t>2023-10-13 14:09:18</t>
  </si>
  <si>
    <t>2023-10-16 09:54:54</t>
  </si>
  <si>
    <t>2023-10-20 08:27:47</t>
  </si>
  <si>
    <t>AAA</t>
  </si>
  <si>
    <t>AAA_06_ANTIBES</t>
  </si>
  <si>
    <t>AAA-1131108-1</t>
  </si>
  <si>
    <t>AAA_38_GRENOBLE</t>
  </si>
  <si>
    <t>Prendre RDV par tél avec le contact local puis confirmer par mail en mettant en copie dsii-reseau@AAA.fr</t>
  </si>
  <si>
    <t>AAA-1131109-1</t>
  </si>
  <si>
    <t>AAA-1131109-2</t>
  </si>
  <si>
    <t>AAA_55_VERDUN</t>
  </si>
  <si>
    <t>AAA-1220265-2</t>
  </si>
  <si>
    <t>AAA-1220265-1</t>
  </si>
  <si>
    <t>AAA_18_BOURGES</t>
  </si>
  <si>
    <t>AAA-1245377-4</t>
  </si>
  <si>
    <t>AAA-1245377-2</t>
  </si>
  <si>
    <t>AAA-1245377-1</t>
  </si>
  <si>
    <t>AAA-1245377-3</t>
  </si>
  <si>
    <t>AAA_12_RODEZ</t>
  </si>
  <si>
    <t>AAA-1280781-2</t>
  </si>
  <si>
    <t>AAA-1280781-1</t>
  </si>
  <si>
    <t>AAA_ 71_CHALON_SAONE</t>
  </si>
  <si>
    <t>AAA-1280873-2</t>
  </si>
  <si>
    <t>AAA-1280873-1</t>
  </si>
  <si>
    <t>AAA_02_LAON</t>
  </si>
  <si>
    <t>AAA-1280911-2</t>
  </si>
  <si>
    <t>AAA-1280911-1</t>
  </si>
  <si>
    <t>AAA_63_CLERMONT FERR</t>
  </si>
  <si>
    <t>AAA-156153-1</t>
  </si>
  <si>
    <t>AAA_42_ST_ETIENNE</t>
  </si>
  <si>
    <t>AAA-1640707-1</t>
  </si>
  <si>
    <t>AAA_54_NANCY_CAR</t>
  </si>
  <si>
    <t>AAA-1818158-1</t>
  </si>
  <si>
    <t>AAA-1818158-2</t>
  </si>
  <si>
    <t>AAA_74_ANNECY</t>
  </si>
  <si>
    <t>AAA-1850094-1</t>
  </si>
  <si>
    <t>AAA_27_EVREUXRSS</t>
  </si>
  <si>
    <t>AAA-1864747-2</t>
  </si>
  <si>
    <t>AAA-1864747-1</t>
  </si>
  <si>
    <t>AAA_17_SAINTESAGA</t>
  </si>
  <si>
    <t>AAA-1864810-1</t>
  </si>
  <si>
    <t>AAA_24_PERRIGUEUX</t>
  </si>
  <si>
    <t>AAA-187686-4</t>
  </si>
  <si>
    <t>AAA-187686-2</t>
  </si>
  <si>
    <t>AAA-187686-3</t>
  </si>
  <si>
    <t>AAA-187686-1</t>
  </si>
  <si>
    <t>AAA_59_VILLENEUVE_AV</t>
  </si>
  <si>
    <t>AAA-2081830-2</t>
  </si>
  <si>
    <t>AAA-2081830-1</t>
  </si>
  <si>
    <t>AAA_69_LYONFAURE</t>
  </si>
  <si>
    <t xml:space="preserve">Prendre RDV par tél avec le contact local puis confirmer par mail en mettant en copie dsii-reseau@AAA.fr </t>
  </si>
  <si>
    <t>AAA-2100368-1</t>
  </si>
  <si>
    <t>AAA-2100368-2</t>
  </si>
  <si>
    <t>AAA-2100368-3</t>
  </si>
  <si>
    <t>AAA_26_MONTELIMAR</t>
  </si>
  <si>
    <t>AAA-21886-2</t>
  </si>
  <si>
    <t>AAA-21886-1</t>
  </si>
  <si>
    <t>AAA_63_TARBES</t>
  </si>
  <si>
    <t>AAA-28103-1</t>
  </si>
  <si>
    <t>AAA_82_MONTAUBAN</t>
  </si>
  <si>
    <t>AAA-41094-2</t>
  </si>
  <si>
    <t>AAA-41094-1</t>
  </si>
  <si>
    <t>AAA_91_EVRY COURCOUR</t>
  </si>
  <si>
    <t>AAA-51187-1</t>
  </si>
  <si>
    <t>AAA_53_CHANGE</t>
  </si>
  <si>
    <t>AAA-566571-1</t>
  </si>
  <si>
    <t>AAA_85_LA ROCHE/YON</t>
  </si>
  <si>
    <t>AAA-607269-1</t>
  </si>
  <si>
    <t>AAA_41_BLOIS</t>
  </si>
  <si>
    <t>AAA-97945-1</t>
  </si>
  <si>
    <t>45 rue test</t>
  </si>
  <si>
    <t>46 rue test</t>
  </si>
  <si>
    <t>47 rue test</t>
  </si>
  <si>
    <t>48 rue test</t>
  </si>
  <si>
    <t>49 rue test</t>
  </si>
  <si>
    <t>50 rue test</t>
  </si>
  <si>
    <t>51 rue test</t>
  </si>
  <si>
    <t>52 rue test</t>
  </si>
  <si>
    <t>53 rue test</t>
  </si>
  <si>
    <t>54 rue test</t>
  </si>
  <si>
    <t>55 rue test</t>
  </si>
  <si>
    <t>56 rue test</t>
  </si>
  <si>
    <t>57 rue test</t>
  </si>
  <si>
    <t>58 rue test</t>
  </si>
  <si>
    <t>59 rue test</t>
  </si>
  <si>
    <t>60 rue test</t>
  </si>
  <si>
    <t>61 rue test</t>
  </si>
  <si>
    <t>62 rue test</t>
  </si>
  <si>
    <t>63 rue test</t>
  </si>
  <si>
    <t>64 rue test</t>
  </si>
  <si>
    <t>65 rue test</t>
  </si>
  <si>
    <t>66 rue test</t>
  </si>
  <si>
    <t>67 rue test</t>
  </si>
  <si>
    <t>68 rue test</t>
  </si>
  <si>
    <t>69 rue test</t>
  </si>
  <si>
    <t>70 rue test</t>
  </si>
  <si>
    <t>71 rue test</t>
  </si>
  <si>
    <t>72 rue test</t>
  </si>
  <si>
    <t>73 rue test</t>
  </si>
  <si>
    <t>74 rue test</t>
  </si>
  <si>
    <t>75 rue test</t>
  </si>
  <si>
    <t>76 rue test</t>
  </si>
  <si>
    <t>77 rue test</t>
  </si>
  <si>
    <t>78 rue test</t>
  </si>
  <si>
    <t>79 rue test</t>
  </si>
  <si>
    <t>80 rue test</t>
  </si>
  <si>
    <t>81 rue test</t>
  </si>
  <si>
    <t>82 rue test</t>
  </si>
  <si>
    <t>83 rue test</t>
  </si>
  <si>
    <t>84 rue test</t>
  </si>
  <si>
    <t>85 rue test</t>
  </si>
  <si>
    <t>86 rue test</t>
  </si>
  <si>
    <t>87 rue test</t>
  </si>
  <si>
    <t>88 rue test</t>
  </si>
  <si>
    <t>89 rue test</t>
  </si>
  <si>
    <t>90 rue test</t>
  </si>
  <si>
    <t>91 rue test</t>
  </si>
  <si>
    <t>92 rue test</t>
  </si>
  <si>
    <t>93 rue test</t>
  </si>
  <si>
    <t>94 rue test</t>
  </si>
  <si>
    <t>95 rue test</t>
  </si>
  <si>
    <t>96 rue test</t>
  </si>
  <si>
    <t>97 rue test</t>
  </si>
  <si>
    <t>98 rue test</t>
  </si>
  <si>
    <t>99 rue test</t>
  </si>
  <si>
    <t>100 rue test</t>
  </si>
  <si>
    <t>101 rue test</t>
  </si>
  <si>
    <t>telephone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</si>
  <si>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</si>
  <si>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</si>
  <si>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</si>
  <si>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</si>
  <si>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</si>
  <si>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</si>
  <si>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</si>
  <si>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</si>
  <si>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</si>
  <si>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</si>
  <si>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</si>
  <si>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</si>
  <si>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</si>
  <si>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</si>
  <si>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</si>
  <si>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</si>
  <si>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</si>
  <si>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</si>
  <si>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</si>
  <si>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</si>
  <si>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</si>
  <si>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</si>
  <si>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</si>
  <si>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</si>
  <si>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</si>
  <si>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</si>
  <si>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</si>
  <si>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</si>
  <si>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</si>
  <si>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</si>
  <si>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</si>
  <si>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</si>
  <si>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</si>
  <si>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</si>
  <si>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</si>
  <si>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</si>
  <si>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</si>
  <si>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</si>
  <si>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</si>
  <si>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</si>
  <si>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</si>
  <si>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</si>
  <si>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</si>
  <si>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</si>
  <si>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</si>
  <si>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</si>
  <si>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</si>
  <si>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</si>
  <si>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030050</t>
  </si>
  <si>
    <t>030051</t>
  </si>
  <si>
    <t>030052</t>
  </si>
  <si>
    <t>030053</t>
  </si>
  <si>
    <t>030054</t>
  </si>
  <si>
    <t>030055</t>
  </si>
  <si>
    <t>030056</t>
  </si>
  <si>
    <t>030057</t>
  </si>
  <si>
    <t>A</t>
  </si>
  <si>
    <t>B</t>
  </si>
  <si>
    <t>FORFAIT 1</t>
  </si>
  <si>
    <t>FORFAIT 2</t>
  </si>
  <si>
    <t>FORFAIT 3</t>
  </si>
  <si>
    <t>FORFAIT 4</t>
  </si>
  <si>
    <t>BBB</t>
  </si>
  <si>
    <t>AAA-1131108-1 FORFAIT 1</t>
  </si>
  <si>
    <t>AAA-1131109-1 FORFAIT 1</t>
  </si>
  <si>
    <t xml:space="preserve">AAA-1131109-2 </t>
  </si>
  <si>
    <t>AAA-1220265-2 FORFAIT 1</t>
  </si>
  <si>
    <t>AAA-1220265-1 FORFAIT 3</t>
  </si>
  <si>
    <t>AAA-1220265-1 FORFAIT 1</t>
  </si>
  <si>
    <t>AAA-1245377-4 FORFAIT 3</t>
  </si>
  <si>
    <t>AAA-1245377-2 FORFAIT 1</t>
  </si>
  <si>
    <t>AAA-1245377-1 FORFAIT 1</t>
  </si>
  <si>
    <t>AAA-1245377-4 FORFAIT 1</t>
  </si>
  <si>
    <t>AAA-1245377-3 FORFAIT 1</t>
  </si>
  <si>
    <t xml:space="preserve">AAA-1280781-2 </t>
  </si>
  <si>
    <t>AAA-1280781-1 FORFAIT 1</t>
  </si>
  <si>
    <t>AAA-1280873-2 FORFAIT 2</t>
  </si>
  <si>
    <t>AAA-1280873-1 FORFAIT 1</t>
  </si>
  <si>
    <t>AAA-1280873-2 FORFAIT 4</t>
  </si>
  <si>
    <t>AAA-1280911-2 FORFAIT 1</t>
  </si>
  <si>
    <t>AAA-1280911-1 FORFAIT 1</t>
  </si>
  <si>
    <t xml:space="preserve">AAA-156153-1 </t>
  </si>
  <si>
    <t>AAA-1640707-1 FORFAIT 1</t>
  </si>
  <si>
    <t>AAA-1818158-1 FORFAIT 1</t>
  </si>
  <si>
    <t xml:space="preserve">AAA-1818158-2 </t>
  </si>
  <si>
    <t>AAA-1850094-1 FORFAIT 1</t>
  </si>
  <si>
    <t>AAA-1864747-2 FORFAIT 1</t>
  </si>
  <si>
    <t>AAA-1864747-1 FORFAIT 1</t>
  </si>
  <si>
    <t>AAA-1864810-1 FORFAIT 1</t>
  </si>
  <si>
    <t>AAA-187686-4 FORFAIT 3</t>
  </si>
  <si>
    <t>AAA-187686-2 FORFAIT 1</t>
  </si>
  <si>
    <t>AAA-187686-3 FORFAIT 1</t>
  </si>
  <si>
    <t>AAA-187686-1 FORFAIT 1</t>
  </si>
  <si>
    <t>AAA-187686-4 FORFAIT 1</t>
  </si>
  <si>
    <t xml:space="preserve">AAA-2081830-2 </t>
  </si>
  <si>
    <t>AAA-2081830-1 FORFAIT 1</t>
  </si>
  <si>
    <t xml:space="preserve">AAA-2100368-1 </t>
  </si>
  <si>
    <t>AAA-2100368-2 FORFAIT 1</t>
  </si>
  <si>
    <t xml:space="preserve">AAA-2100368-3 </t>
  </si>
  <si>
    <t xml:space="preserve">AAA-21886-2 </t>
  </si>
  <si>
    <t>AAA-21886-1 FORFAIT 1</t>
  </si>
  <si>
    <t>AAA-28103-1 FORFAIT 1</t>
  </si>
  <si>
    <t>AAA-41094-2 FORFAIT 1</t>
  </si>
  <si>
    <t>AAA-41094-2 FORFAIT 2</t>
  </si>
  <si>
    <t>AAA-41094-1 FORFAIT 1</t>
  </si>
  <si>
    <t>AAA-51187-1 FORFAIT 1</t>
  </si>
  <si>
    <t xml:space="preserve">AAA-566571-1 </t>
  </si>
  <si>
    <t>AAA-607269-1 FORFAIT 1</t>
  </si>
  <si>
    <t>AAA-97945-1 FORFAIT 1</t>
  </si>
  <si>
    <t>ANNNECY-AAA_74_ANNECY</t>
  </si>
  <si>
    <t>ANTIBES-AAA_06_ANTIBES</t>
  </si>
  <si>
    <t>BLOIS-AAA_41_BLOIS</t>
  </si>
  <si>
    <t>Bourges-AAA_18_BOURGES</t>
  </si>
  <si>
    <t>CHALON SUR SAONE-AAA_ 71_CHALON_SAONE</t>
  </si>
  <si>
    <t>CHANGE-AAA_53_CHANGE</t>
  </si>
  <si>
    <t>CLERMONT FERRAND-AAA_63_CLERMONT FERR</t>
  </si>
  <si>
    <t>ETIENNE-AAA_42_ST_ETIENNE</t>
  </si>
  <si>
    <t>EVREUX-AAA_27_EVREUXRSS</t>
  </si>
  <si>
    <t>EVRY COURCOURONNES-AAA_91_EVRY COURCOUR</t>
  </si>
  <si>
    <t>GRENOBLE-AAA_38_GRENOBLE</t>
  </si>
  <si>
    <t>LA ROCHE SUR YON-AAA_85_LA ROCHE/YON</t>
  </si>
  <si>
    <t>LAON-AAA_02_LAON</t>
  </si>
  <si>
    <t>LYON-AAA_69_LYONFAURE</t>
  </si>
  <si>
    <t>MARSAC SUR L ISLE-AAA_24_PERRIGUEUX</t>
  </si>
  <si>
    <t>MONTAUBAN-AAA_82_MONTAUBAN</t>
  </si>
  <si>
    <t>MONTELIMAR-AAA_26_MONTELIMAR</t>
  </si>
  <si>
    <t>NANCY-AAA_54_NANCY_CAR</t>
  </si>
  <si>
    <t>RODEZ-AAA_12_RODEZ</t>
  </si>
  <si>
    <t>SAINTES-AAA_17_SAINTESAGA</t>
  </si>
  <si>
    <t>TARBES-AAA_63_TARBES</t>
  </si>
  <si>
    <t>Verdun-AAA_55_VERDUN</t>
  </si>
  <si>
    <t>VILLENEUVE D ASCQ-AAA_59_VILLENEUVE_AV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</si>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</sst>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2" borderId="0" xfId="0" applyFill="1"/>
    <xf numFmtId="49" fontId="2" fillId="0" borderId="0" xfId="1" applyNumberFormat="1" applyAlignment="1">
      <alignment horizontal="left"/>
    </xf>
    <xf numFmtId="0" fontId="2" fillId="0" borderId="0" xfId="1"/>
    <xf numFmtId="0" fontId="2" fillId="0" borderId="0" xfId="1" applyAlignment="1">
      <alignment horizontal="center"/>
    </xf>
    <xf numFmtId="0" fontId="1" fillId="0" borderId="0" xfId="1" applyFont="1"/>
    <xf numFmtId="0" fontId="2" fillId="0" borderId="0" xfId="1" applyFill="1"/>
    <xf numFmtId="0" fontId="1" fillId="0" borderId="0" xfId="1" applyFont="1" applyFill="1"/>
    <xf numFmtId="0" fontId="0" fillId="0" borderId="0" xfId="0" applyBorder="1"/>
    <xf numFmtId="0" fontId="1" fillId="0" borderId="0" xfId="0" applyFont="1"/>
    <xf numFmtId="0" fontId="0" fillId="0" borderId="1" xfId="0" pivotButton="1" applyBorder="1"/>
    <xf numFmtId="0" fontId="0" fillId="0" borderId="2" xfId="0" pivotButton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wrapText="1"/>
    </xf>
    <xf numFmtId="49" fontId="1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3">
    <dxf>
      <font>
        <color theme="0"/>
      </font>
    </dxf>
    <dxf>
      <alignment horizontal="center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Franck" refreshedDate="45690.619421527779" backgroundQuery="1" createdVersion="8" refreshedVersion="5" minRefreshableVersion="3" recordCount="0" supportSubquery="1" supportAdvancedDrill="1">
  <cacheSource type="external" connectionId="1"/>
  <cacheFields count="5">
    <cacheField name="[Plage 4].[etat].[etat]" caption="etat" numFmtId="0" hierarchy="65" level="1">
      <sharedItems count="1">
        <s v="Attente client"/>
      </sharedItems>
    </cacheField>
    <cacheField name="[Plage 4].[code site].[code site]" caption="code site" numFmtId="0" hierarchy="53" level="1">
      <sharedItems containsSemiMixedTypes="0" containsString="0" containsNumber="1" containsInteger="1" minValue="1131109" maxValue="1280781" count="2">
        <n v="1131109"/>
        <n v="1280781"/>
      </sharedItems>
      <extLst>
        <ext xmlns:x15="http://schemas.microsoft.com/office/spreadsheetml/2010/11/main" uri="{4F2E5C28-24EA-4eb8-9CBF-B6C8F9C3D259}">
          <x15:cachedUniqueNames>
            <x15:cachedUniqueName index="0" name="[Plage 4].[code site].&amp;[1131109]"/>
            <x15:cachedUniqueName index="1" name="[Plage 4].[code site].&amp;[1280781]"/>
          </x15:cachedUniqueNames>
        </ext>
      </extLst>
    </cacheField>
    <cacheField name="[Plage 4].[nom site].[nom site]" caption="nom site" numFmtId="0" hierarchy="54" level="1">
      <sharedItems count="2">
        <s v="AAA_38_GRENOBLE"/>
        <s v="AAA_12_RODEZ"/>
      </sharedItems>
    </cacheField>
    <cacheField name="[Plage 4].[ville].[ville]" caption="ville" numFmtId="0" hierarchy="56" level="1">
      <sharedItems count="2">
        <s v="GRENOBLE"/>
        <s v="RODEZ"/>
      </sharedItems>
    </cacheField>
    <cacheField name="[Plage 4].[date proposée par le prestataire].[date proposée par le prestataire]" caption="date proposée par le prestataire" numFmtId="0" hierarchy="74" level="1">
      <sharedItems containsNonDate="0" containsString="0" containsBlank="1" count="1">
        <m/>
      </sharedItems>
    </cacheField>
  </cacheFields>
  <cacheHierarchies count="125">
    <cacheHierarchy uniqueName="[Plage 1].[ref dossier]" caption="ref dossier" attribute="1" defaultMemberUniqueName="[Plage 1].[ref dossier].[All]" allUniqueName="[Plage 1].[ref dossier].[All]" dimensionUniqueName="[Plage 1]" displayFolder="" count="0" memberValueDatatype="130" unbalanced="0"/>
    <cacheHierarchy uniqueName="[Plage 1].[Etat site]" caption="Etat site" attribute="1" defaultMemberUniqueName="[Plage 1].[Etat site].[All]" allUniqueName="[Plage 1].[Etat site].[All]" dimensionUniqueName="[Plage 1]" displayFolder="" count="0" memberValueDatatype="130" unbalanced="0"/>
    <cacheHierarchy uniqueName="[Plage 1].[nom site]" caption="nom site" attribute="1" defaultMemberUniqueName="[Plage 1].[nom site].[All]" allUniqueName="[Plage 1].[nom site].[All]" dimensionUniqueName="[Plage 1]" displayFolder="" count="0" memberValueDatatype="130" unbalanced="0"/>
    <cacheHierarchy uniqueName="[Plage 1].[ville]" caption="ville" attribute="1" defaultMemberUniqueName="[Plage 1].[ville].[All]" allUniqueName="[Plage 1].[ville].[All]" dimensionUniqueName="[Plage 1]" displayFolder="" count="0" memberValueDatatype="130" unbalanced="0"/>
    <cacheHierarchy uniqueName="[Plage 1].[Ville + Code]" caption="Ville + Code" attribute="1" defaultMemberUniqueName="[Plage 1].[Ville + Code].[All]" allUniqueName="[Plage 1].[Ville + Code].[All]" dimensionUniqueName="[Plage 1]" displayFolder="" count="0" memberValueDatatype="130" unbalanced="0"/>
    <cacheHierarchy uniqueName="[Plage 1].[nom prestataire]" caption="nom prestataire" attribute="1" defaultMemberUniqueName="[Plage 1].[nom prestataire].[All]" allUniqueName="[Plage 1].[nom prestataire].[All]" dimensionUniqueName="[Plage 1]" displayFolder="" count="0" memberValueDatatype="130" unbalanced="0"/>
    <cacheHierarchy uniqueName="[Plage 1].[date intervention]" caption="date intervention" attribute="1" defaultMemberUniqueName="[Plage 1].[date intervention].[All]" allUniqueName="[Plage 1].[date intervention].[All]" dimensionUniqueName="[Plage 1]" displayFolder="" count="0" memberValueDatatype="130" unbalanced="0"/>
    <cacheHierarchy uniqueName="[Plage 1].[Forfait]" caption="Forfait" attribute="1" defaultMemberUniqueName="[Plage 1].[Forfait].[All]" allUniqueName="[Plage 1].[Forfait].[All]" dimensionUniqueName="[Plage 1]" displayFolder="" count="0" memberValueDatatype="130" unbalanced="0"/>
    <cacheHierarchy uniqueName="[Plage 1].[Facturation Client]" caption="Facturation Client" attribute="1" defaultMemberUniqueName="[Plage 1].[Facturation Client].[All]" allUniqueName="[Plage 1].[Facturation Client].[All]" dimensionUniqueName="[Plage 1]" displayFolder="" count="0" memberValueDatatype="20" unbalanced="0"/>
    <cacheHierarchy uniqueName="[Plage 1].[Facturation Prestataire]" caption="Facturation Prestataire" attribute="1" defaultMemberUniqueName="[Plage 1].[Facturation Prestataire].[All]" allUniqueName="[Plage 1].[Facturation Prestataire].[All]" dimensionUniqueName="[Plage 1]" displayFolder="" count="0" memberValueDatatype="20" unbalanced="0"/>
    <cacheHierarchy uniqueName="[Plage 1].[Ecart]" caption="Ecart" attribute="1" defaultMemberUniqueName="[Plage 1].[Ecart].[All]" allUniqueName="[Plage 1].[Ecart].[All]" dimensionUniqueName="[Plage 1]" displayFolder="" count="0" memberValueDatatype="20" unbalanced="0"/>
    <cacheHierarchy uniqueName="[Plage 1].[Visite technique]" caption="Visite technique" attribute="1" defaultMemberUniqueName="[Plage 1].[Visite technique].[All]" allUniqueName="[Plage 1].[Visite technique].[All]" dimensionUniqueName="[Plage 1]" displayFolder="" count="0" memberValueDatatype="130" unbalanced="0"/>
    <cacheHierarchy uniqueName="[Plage 1].[Terminé]" caption="Terminé" attribute="1" defaultMemberUniqueName="[Plage 1].[Terminé].[All]" allUniqueName="[Plage 1].[Terminé].[All]" dimensionUniqueName="[Plage 1]" displayFolder="" count="0" memberValueDatatype="130" unbalanced="0"/>
    <cacheHierarchy uniqueName="[Plage 1].[A mettre en factu]" caption="A mettre en factu" attribute="1" defaultMemberUniqueName="[Plage 1].[A mettre en factu].[All]" allUniqueName="[Plage 1].[A mettre en factu].[All]" dimensionUniqueName="[Plage 1]" displayFolder="" count="0" memberValueDatatype="20" unbalanced="0"/>
    <cacheHierarchy uniqueName="[Plage 2].[ref dossier]" caption="ref dossier" attribute="1" defaultMemberUniqueName="[Plage 2].[ref dossier].[All]" allUniqueName="[Plage 2].[ref dossier].[All]" dimensionUniqueName="[Plage 2]" displayFolder="" count="0" memberValueDatatype="130" unbalanced="0"/>
    <cacheHierarchy uniqueName="[Plage 2].[Etat site]" caption="Etat site" attribute="1" defaultMemberUniqueName="[Plage 2].[Etat site].[All]" allUniqueName="[Plage 2].[Etat site].[All]" dimensionUniqueName="[Plage 2]" displayFolder="" count="0" memberValueDatatype="130" unbalanced="0"/>
    <cacheHierarchy uniqueName="[Plage 2].[nom site]" caption="nom site" attribute="1" defaultMemberUniqueName="[Plage 2].[nom site].[All]" allUniqueName="[Plage 2].[nom site].[All]" dimensionUniqueName="[Plage 2]" displayFolder="" count="0" memberValueDatatype="130" unbalanced="0"/>
    <cacheHierarchy uniqueName="[Plage 2].[ville]" caption="ville" attribute="1" defaultMemberUniqueName="[Plage 2].[ville].[All]" allUniqueName="[Plage 2].[ville].[All]" dimensionUniqueName="[Plage 2]" displayFolder="" count="0" memberValueDatatype="130" unbalanced="0"/>
    <cacheHierarchy uniqueName="[Plage 2].[Ville + Code]" caption="Ville + Code" attribute="1" defaultMemberUniqueName="[Plage 2].[Ville + Code].[All]" allUniqueName="[Plage 2].[Ville + Code].[All]" dimensionUniqueName="[Plage 2]" displayFolder="" count="0" memberValueDatatype="130" unbalanced="0"/>
    <cacheHierarchy uniqueName="[Plage 2].[nom prestataire]" caption="nom prestataire" attribute="1" defaultMemberUniqueName="[Plage 2].[nom prestataire].[All]" allUniqueName="[Plage 2].[nom prestataire].[All]" dimensionUniqueName="[Plage 2]" displayFolder="" count="0" memberValueDatatype="130" unbalanced="0"/>
    <cacheHierarchy uniqueName="[Plage 2].[date intervention]" caption="date intervention" attribute="1" defaultMemberUniqueName="[Plage 2].[date intervention].[All]" allUniqueName="[Plage 2].[date intervention].[All]" dimensionUniqueName="[Plage 2]" displayFolder="" count="0" memberValueDatatype="130" unbalanced="0"/>
    <cacheHierarchy uniqueName="[Plage 2].[Forfait]" caption="Forfait" attribute="1" defaultMemberUniqueName="[Plage 2].[Forfait].[All]" allUniqueName="[Plage 2].[Forfait].[All]" dimensionUniqueName="[Plage 2]" displayFolder="" count="0" memberValueDatatype="130" unbalanced="0"/>
    <cacheHierarchy uniqueName="[Plage 2].[Facturation Client]" caption="Facturation Client" attribute="1" defaultMemberUniqueName="[Plage 2].[Facturation Client].[All]" allUniqueName="[Plage 2].[Facturation Client].[All]" dimensionUniqueName="[Plage 2]" displayFolder="" count="0" memberValueDatatype="20" unbalanced="0"/>
    <cacheHierarchy uniqueName="[Plage 2].[Facturation Prestataire]" caption="Facturation Prestataire" attribute="1" defaultMemberUniqueName="[Plage 2].[Facturation Prestataire].[All]" allUniqueName="[Plage 2].[Facturation Prestataire].[All]" dimensionUniqueName="[Plage 2]" displayFolder="" count="0" memberValueDatatype="20" unbalanced="0"/>
    <cacheHierarchy uniqueName="[Plage 2].[Ecart]" caption="Ecart" attribute="1" defaultMemberUniqueName="[Plage 2].[Ecart].[All]" allUniqueName="[Plage 2].[Ecart].[All]" dimensionUniqueName="[Plage 2]" displayFolder="" count="0" memberValueDatatype="20" unbalanced="0"/>
    <cacheHierarchy uniqueName="[Plage 2].[Visite technique]" caption="Visite technique" attribute="1" defaultMemberUniqueName="[Plage 2].[Visite technique].[All]" allUniqueName="[Plage 2].[Visite technique].[All]" dimensionUniqueName="[Plage 2]" displayFolder="" count="0" memberValueDatatype="130" unbalanced="0"/>
    <cacheHierarchy uniqueName="[Plage 2].[Terminé]" caption="Terminé" attribute="1" defaultMemberUniqueName="[Plage 2].[Terminé].[All]" allUniqueName="[Plage 2].[Terminé].[All]" dimensionUniqueName="[Plage 2]" displayFolder="" count="0" memberValueDatatype="130" unbalanced="0"/>
    <cacheHierarchy uniqueName="[Plage 2].[A mettre en factu]" caption="A mettre en factu" attribute="1" defaultMemberUniqueName="[Plage 2].[A mettre en factu].[All]" allUniqueName="[Plage 2].[A mettre en factu].[All]" dimensionUniqueName="[Plage 2]" displayFolder="" count="0" memberValueDatatype="20" unbalanced="0"/>
    <cacheHierarchy uniqueName="[Plage 2].[Date proposée]" caption="Date proposée" attribute="1" defaultMemberUniqueName="[Plage 2].[Date proposée].[All]" allUniqueName="[Plage 2].[Date proposée].[All]" dimensionUniqueName="[Plage 2]" displayFolder="" count="0" memberValueDatatype="130" unbalanced="0"/>
    <cacheHierarchy uniqueName="[Plage 3].[ref dossier]" caption="ref dossier" attribute="1" defaultMemberUniqueName="[Plage 3].[ref dossier].[All]" allUniqueName="[Plage 3].[ref dossier].[All]" dimensionUniqueName="[Plage 3]" displayFolder="" count="0" memberValueDatatype="130" unbalanced="0"/>
    <cacheHierarchy uniqueName="[Plage 3].[Etat site]" caption="Etat site" attribute="1" defaultMemberUniqueName="[Plage 3].[Etat site].[All]" allUniqueName="[Plage 3].[Etat site].[All]" dimensionUniqueName="[Plage 3]" displayFolder="" count="0" memberValueDatatype="130" unbalanced="0"/>
    <cacheHierarchy uniqueName="[Plage 3].[nom site]" caption="nom site" attribute="1" defaultMemberUniqueName="[Plage 3].[nom site].[All]" allUniqueName="[Plage 3].[nom site].[All]" dimensionUniqueName="[Plage 3]" displayFolder="" count="0" memberValueDatatype="130" unbalanced="0"/>
    <cacheHierarchy uniqueName="[Plage 3].[ville]" caption="ville" attribute="1" defaultMemberUniqueName="[Plage 3].[ville].[All]" allUniqueName="[Plage 3].[ville].[All]" dimensionUniqueName="[Plage 3]" displayFolder="" count="0" memberValueDatatype="130" unbalanced="0"/>
    <cacheHierarchy uniqueName="[Plage 3].[Ville + Code]" caption="Ville + Code" attribute="1" defaultMemberUniqueName="[Plage 3].[Ville + Code].[All]" allUniqueName="[Plage 3].[Ville + Code].[All]" dimensionUniqueName="[Plage 3]" displayFolder="" count="0" memberValueDatatype="130" unbalanced="0"/>
    <cacheHierarchy uniqueName="[Plage 3].[nom prestataire]" caption="nom prestataire" attribute="1" defaultMemberUniqueName="[Plage 3].[nom prestataire].[All]" allUniqueName="[Plage 3].[nom prestataire].[All]" dimensionUniqueName="[Plage 3]" displayFolder="" count="0" memberValueDatatype="130" unbalanced="0"/>
    <cacheHierarchy uniqueName="[Plage 3].[date intervention]" caption="date intervention" attribute="1" defaultMemberUniqueName="[Plage 3].[date intervention].[All]" allUniqueName="[Plage 3].[date intervention].[All]" dimensionUniqueName="[Plage 3]" displayFolder="" count="0" memberValueDatatype="130" unbalanced="0"/>
    <cacheHierarchy uniqueName="[Plage 3].[Forfait]" caption="Forfait" attribute="1" defaultMemberUniqueName="[Plage 3].[Forfait].[All]" allUniqueName="[Plage 3].[Forfait].[All]" dimensionUniqueName="[Plage 3]" displayFolder="" count="0" memberValueDatatype="130" unbalanced="0"/>
    <cacheHierarchy uniqueName="[Plage 3].[Facturation Client]" caption="Facturation Client" attribute="1" defaultMemberUniqueName="[Plage 3].[Facturation Client].[All]" allUniqueName="[Plage 3].[Facturation Client].[All]" dimensionUniqueName="[Plage 3]" displayFolder="" count="0" memberValueDatatype="20" unbalanced="0"/>
    <cacheHierarchy uniqueName="[Plage 3].[Facturation Prestataire]" caption="Facturation Prestataire" attribute="1" defaultMemberUniqueName="[Plage 3].[Facturation Prestataire].[All]" allUniqueName="[Plage 3].[Facturation Prestataire].[All]" dimensionUniqueName="[Plage 3]" displayFolder="" count="0" memberValueDatatype="20" unbalanced="0"/>
    <cacheHierarchy uniqueName="[Plage 3].[Ecart]" caption="Ecart" attribute="1" defaultMemberUniqueName="[Plage 3].[Ecart].[All]" allUniqueName="[Plage 3].[Ecart].[All]" dimensionUniqueName="[Plage 3]" displayFolder="" count="0" memberValueDatatype="20" unbalanced="0"/>
    <cacheHierarchy uniqueName="[Plage 3].[Visite technique]" caption="Visite technique" attribute="1" defaultMemberUniqueName="[Plage 3].[Visite technique].[All]" allUniqueName="[Plage 3].[Visite technique].[All]" dimensionUniqueName="[Plage 3]" displayFolder="" count="0" memberValueDatatype="130" unbalanced="0"/>
    <cacheHierarchy uniqueName="[Plage 3].[Terminé]" caption="Terminé" attribute="1" defaultMemberUniqueName="[Plage 3].[Terminé].[All]" allUniqueName="[Plage 3].[Terminé].[All]" dimensionUniqueName="[Plage 3]" displayFolder="" count="0" memberValueDatatype="130" unbalanced="0"/>
    <cacheHierarchy uniqueName="[Plage 3].[A mettre en factu]" caption="A mettre en factu" attribute="1" defaultMemberUniqueName="[Plage 3].[A mettre en factu].[All]" allUniqueName="[Plage 3].[A mettre en factu].[All]" dimensionUniqueName="[Plage 3]" displayFolder="" count="0" memberValueDatatype="20" unbalanced="0"/>
    <cacheHierarchy uniqueName="[Plage 3].[Date proposée]" caption="Date proposée" attribute="1" defaultMemberUniqueName="[Plage 3].[Date proposée].[All]" allUniqueName="[Plage 3].[Date proposée].[All]" dimensionUniqueName="[Plage 3]" displayFolder="" count="0" memberValueDatatype="130" unbalanced="0"/>
    <cacheHierarchy uniqueName="[Plage 3].[ID CORE]" caption="ID CORE" attribute="1" defaultMemberUniqueName="[Plage 3].[ID CORE].[All]" allUniqueName="[Plage 3].[ID CORE].[All]" dimensionUniqueName="[Plage 3]" displayFolder="" count="0" memberValueDatatype="20" unbalanced="0"/>
    <cacheHierarchy uniqueName="[Plage 4].[données pour tri]" caption="données pour tri" attribute="1" defaultMemberUniqueName="[Plage 4].[données pour tri].[All]" allUniqueName="[Plage 4].[données pour tri].[All]" dimensionUniqueName="[Plage 4]" displayFolder="" count="0" memberValueDatatype="130" unbalanced="0"/>
    <cacheHierarchy uniqueName="[Plage 4].[ref dossier]" caption="ref dossier" attribute="1" defaultMemberUniqueName="[Plage 4].[ref dossier].[All]" allUniqueName="[Plage 4].[ref dossier].[All]" dimensionUniqueName="[Plage 4]" displayFolder="" count="0" memberValueDatatype="130" unbalanced="0"/>
    <cacheHierarchy uniqueName="[Plage 4].[date d'importation]" caption="date d'importation" attribute="1" defaultMemberUniqueName="[Plage 4].[date d'importation].[All]" allUniqueName="[Plage 4].[date d'importation].[All]" dimensionUniqueName="[Plage 4]" displayFolder="" count="0" memberValueDatatype="130" unbalanced="0"/>
    <cacheHierarchy uniqueName="[Plage 4].[code client]" caption="code client" attribute="1" defaultMemberUniqueName="[Plage 4].[code client].[All]" allUniqueName="[Plage 4].[code client].[All]" dimensionUniqueName="[Plage 4]" displayFolder="" count="0" memberValueDatatype="130" unbalanced="0"/>
    <cacheHierarchy uniqueName="[Plage 4].[nom du client]" caption="nom du client" attribute="1" defaultMemberUniqueName="[Plage 4].[nom du client].[All]" allUniqueName="[Plage 4].[nom du client].[All]" dimensionUniqueName="[Plage 4]" displayFolder="" count="0" memberValueDatatype="130" unbalanced="0"/>
    <cacheHierarchy uniqueName="[Plage 4].[code client secondaire]" caption="code client secondaire" attribute="1" defaultMemberUniqueName="[Plage 4].[code client secondaire].[All]" allUniqueName="[Plage 4].[code client secondaire].[All]" dimensionUniqueName="[Plage 4]" displayFolder="" count="0" memberValueDatatype="130" unbalanced="0"/>
    <cacheHierarchy uniqueName="[Plage 4].[nom du client secondaire]" caption="nom du client secondaire" attribute="1" defaultMemberUniqueName="[Plage 4].[nom du client secondaire].[All]" allUniqueName="[Plage 4].[nom du client secondaire].[All]" dimensionUniqueName="[Plage 4]" displayFolder="" count="0" memberValueDatatype="130" unbalanced="0"/>
    <cacheHierarchy uniqueName="[Plage 4].[projet]" caption="projet" attribute="1" defaultMemberUniqueName="[Plage 4].[projet].[All]" allUniqueName="[Plage 4].[projet].[All]" dimensionUniqueName="[Plage 4]" displayFolder="" count="0" memberValueDatatype="20" unbalanced="0"/>
    <cacheHierarchy uniqueName="[Plage 4].[code site]" caption="code site" attribute="1" defaultMemberUniqueName="[Plage 4].[code site].[All]" allUniqueName="[Plage 4].[code site].[All]" dimensionUniqueName="[Plage 4]" displayFolder="" count="2" memberValueDatatype="20" unbalanced="0">
      <fieldsUsage count="2">
        <fieldUsage x="-1"/>
        <fieldUsage x="1"/>
      </fieldsUsage>
    </cacheHierarchy>
    <cacheHierarchy uniqueName="[Plage 4].[nom site]" caption="nom site" attribute="1" defaultMemberUniqueName="[Plage 4].[nom site].[All]" allUniqueName="[Plage 4].[nom site].[All]" dimensionUniqueName="[Plage 4]" displayFolder="" count="2" memberValueDatatype="130" unbalanced="0">
      <fieldsUsage count="2">
        <fieldUsage x="-1"/>
        <fieldUsage x="2"/>
      </fieldsUsage>
    </cacheHierarchy>
    <cacheHierarchy uniqueName="[Plage 4].[adresse]" caption="adresse" attribute="1" defaultMemberUniqueName="[Plage 4].[adresse].[All]" allUniqueName="[Plage 4].[adresse].[All]" dimensionUniqueName="[Plage 4]" displayFolder="" count="0" memberValueDatatype="130" unbalanced="0"/>
    <cacheHierarchy uniqueName="[Plage 4].[ville]" caption="ville" attribute="1" defaultMemberUniqueName="[Plage 4].[ville].[All]" allUniqueName="[Plage 4].[ville].[All]" dimensionUniqueName="[Plage 4]" displayFolder="" count="2" memberValueDatatype="130" unbalanced="0">
      <fieldsUsage count="2">
        <fieldUsage x="-1"/>
        <fieldUsage x="3"/>
      </fieldsUsage>
    </cacheHierarchy>
    <cacheHierarchy uniqueName="[Plage 4].[code postal]" caption="code postal" attribute="1" defaultMemberUniqueName="[Plage 4].[code postal].[All]" allUniqueName="[Plage 4].[code postal].[All]" dimensionUniqueName="[Plage 4]" displayFolder="" count="0" memberValueDatatype="130" unbalanced="0"/>
    <cacheHierarchy uniqueName="[Plage 4].[contact]" caption="contact" attribute="1" defaultMemberUniqueName="[Plage 4].[contact].[All]" allUniqueName="[Plage 4].[contact].[All]" dimensionUniqueName="[Plage 4]" displayFolder="" count="0" memberValueDatatype="130" unbalanced="0"/>
    <cacheHierarchy uniqueName="[Plage 4].[consigne]" caption="consigne" attribute="1" defaultMemberUniqueName="[Plage 4].[consigne].[All]" allUniqueName="[Plage 4].[consigne].[All]" dimensionUniqueName="[Plage 4]" displayFolder="" count="0" memberValueDatatype="130" unbalanced="0"/>
    <cacheHierarchy uniqueName="[Plage 4].[ref dossier2]" caption="ref dossier2" attribute="1" defaultMemberUniqueName="[Plage 4].[ref dossier2].[All]" allUniqueName="[Plage 4].[ref dossier2].[All]" dimensionUniqueName="[Plage 4]" displayFolder="" count="0" memberValueDatatype="130" unbalanced="0"/>
    <cacheHierarchy uniqueName="[Plage 4].[code prestataire]" caption="code prestataire" attribute="1" defaultMemberUniqueName="[Plage 4].[code prestataire].[All]" allUniqueName="[Plage 4].[code prestataire].[All]" dimensionUniqueName="[Plage 4]" displayFolder="" count="0" memberValueDatatype="130" unbalanced="0"/>
    <cacheHierarchy uniqueName="[Plage 4].[nom prestataire]" caption="nom prestataire" attribute="1" defaultMemberUniqueName="[Plage 4].[nom prestataire].[All]" allUniqueName="[Plage 4].[nom prestataire].[All]" dimensionUniqueName="[Plage 4]" displayFolder="" count="0" memberValueDatatype="130" unbalanced="0"/>
    <cacheHierarchy uniqueName="[Plage 4].[nom technicien]" caption="nom technicien" attribute="1" defaultMemberUniqueName="[Plage 4].[nom technicien].[All]" allUniqueName="[Plage 4].[nom technicien].[All]" dimensionUniqueName="[Plage 4]" displayFolder="" count="0" memberValueDatatype="130" unbalanced="0"/>
    <cacheHierarchy uniqueName="[Plage 4].[cycle]" caption="cycle" attribute="1" defaultMemberUniqueName="[Plage 4].[cycle].[All]" allUniqueName="[Plage 4].[cycle].[All]" dimensionUniqueName="[Plage 4]" displayFolder="" count="0" memberValueDatatype="130" unbalanced="0"/>
    <cacheHierarchy uniqueName="[Plage 4].[etat]" caption="etat" attribute="1" defaultMemberUniqueName="[Plage 4].[etat].[All]" allUniqueName="[Plage 4].[etat].[All]" dimensionUniqueName="[Plage 4]" displayFolder="" count="2" memberValueDatatype="130" unbalanced="0">
      <fieldsUsage count="2">
        <fieldUsage x="-1"/>
        <fieldUsage x="0"/>
      </fieldsUsage>
    </cacheHierarchy>
    <cacheHierarchy uniqueName="[Plage 4].[motif]" caption="motif" attribute="1" defaultMemberUniqueName="[Plage 4].[motif].[All]" allUniqueName="[Plage 4].[motif].[All]" dimensionUniqueName="[Plage 4]" displayFolder="" count="0" memberValueDatatype="130" unbalanced="0"/>
    <cacheHierarchy uniqueName="[Plage 4].[code offre/quantité]" caption="code offre/quantité" attribute="1" defaultMemberUniqueName="[Plage 4].[code offre/quantité].[All]" allUniqueName="[Plage 4].[code offre/quantité].[All]" dimensionUniqueName="[Plage 4]" displayFolder="" count="0" memberValueDatatype="130" unbalanced="0"/>
    <cacheHierarchy uniqueName="[Plage 4].[code matériel/quantité]" caption="code matériel/quantité" attribute="1" defaultMemberUniqueName="[Plage 4].[code matériel/quantité].[All]" allUniqueName="[Plage 4].[code matériel/quantité].[All]" dimensionUniqueName="[Plage 4]" displayFolder="" count="0" memberValueDatatype="130" unbalanced="0"/>
    <cacheHierarchy uniqueName="[Plage 4].[date dernier enregistrement]" caption="date dernier enregistrement" attribute="1" defaultMemberUniqueName="[Plage 4].[date dernier enregistrement].[All]" allUniqueName="[Plage 4].[date dernier enregistrement].[All]" dimensionUniqueName="[Plage 4]" displayFolder="" count="0" memberValueDatatype="130" unbalanced="0"/>
    <cacheHierarchy uniqueName="[Plage 4].[date demande client]" caption="date demande client" attribute="1" defaultMemberUniqueName="[Plage 4].[date demande client].[All]" allUniqueName="[Plage 4].[date demande client].[All]" dimensionUniqueName="[Plage 4]" displayFolder="" count="0" memberValueDatatype="130" unbalanced="0"/>
    <cacheHierarchy uniqueName="[Plage 4].[date intervention souhaitée]" caption="date intervention souhaitée" attribute="1" defaultMemberUniqueName="[Plage 4].[date intervention souhaitée].[All]" allUniqueName="[Plage 4].[date intervention souhaitée].[All]" dimensionUniqueName="[Plage 4]" displayFolder="" count="0" memberValueDatatype="130" unbalanced="0"/>
    <cacheHierarchy uniqueName="[Plage 4].[heure intervention souhaitée]" caption="heure intervention souhaitée" attribute="1" defaultMemberUniqueName="[Plage 4].[heure intervention souhaitée].[All]" allUniqueName="[Plage 4].[heure intervention souhaitée].[All]" dimensionUniqueName="[Plage 4]" displayFolder="" count="0" memberValueDatatype="130" unbalanced="0"/>
    <cacheHierarchy uniqueName="[Plage 4].[minute intervention souhaitée]" caption="minute intervention souhaitée" attribute="1" defaultMemberUniqueName="[Plage 4].[minute intervention souhaitée].[All]" allUniqueName="[Plage 4].[minute intervention souhaitée].[All]" dimensionUniqueName="[Plage 4]" displayFolder="" count="0" memberValueDatatype="130" unbalanced="0"/>
    <cacheHierarchy uniqueName="[Plage 4].[date proposée par le prestataire]" caption="date proposée par le prestataire" attribute="1" defaultMemberUniqueName="[Plage 4].[date proposée par le prestataire].[All]" allUniqueName="[Plage 4].[date proposée par le prestataire].[All]" dimensionUniqueName="[Plage 4]" displayFolder="" count="2" memberValueDatatype="130" unbalanced="0">
      <fieldsUsage count="2">
        <fieldUsage x="-1"/>
        <fieldUsage x="4"/>
      </fieldsUsage>
    </cacheHierarchy>
    <cacheHierarchy uniqueName="[Plage 4].[heure proposée par le prestataire]" caption="heure proposée par le prestataire" attribute="1" defaultMemberUniqueName="[Plage 4].[heure proposée par le prestataire].[All]" allUniqueName="[Plage 4].[heure proposée par le prestataire].[All]" dimensionUniqueName="[Plage 4]" displayFolder="" count="0" memberValueDatatype="130" unbalanced="0"/>
    <cacheHierarchy uniqueName="[Plage 4].[minute proposée par le prestataire]" caption="minute proposée par le prestataire" attribute="1" defaultMemberUniqueName="[Plage 4].[minute proposée par le prestataire].[All]" allUniqueName="[Plage 4].[minute proposée par le prestataire].[All]" dimensionUniqueName="[Plage 4]" displayFolder="" count="0" memberValueDatatype="130" unbalanced="0"/>
    <cacheHierarchy uniqueName="[Plage 4].[date intervention]" caption="date intervention" attribute="1" defaultMemberUniqueName="[Plage 4].[date intervention].[All]" allUniqueName="[Plage 4].[date intervention].[All]" dimensionUniqueName="[Plage 4]" displayFolder="" count="0" memberValueDatatype="130" unbalanced="0"/>
    <cacheHierarchy uniqueName="[Plage 4].[heure intervention]" caption="heure intervention" attribute="1" defaultMemberUniqueName="[Plage 4].[heure intervention].[All]" allUniqueName="[Plage 4].[heure intervention].[All]" dimensionUniqueName="[Plage 4]" displayFolder="" count="0" memberValueDatatype="130" unbalanced="0"/>
    <cacheHierarchy uniqueName="[Plage 4].[minute intervention]" caption="minute intervention" attribute="1" defaultMemberUniqueName="[Plage 4].[minute intervention].[All]" allUniqueName="[Plage 4].[minute intervention].[All]" dimensionUniqueName="[Plage 4]" displayFolder="" count="0" memberValueDatatype="130" unbalanced="0"/>
    <cacheHierarchy uniqueName="[Plage 4].[date clôture dossier]" caption="date clôture dossier" attribute="1" defaultMemberUniqueName="[Plage 4].[date clôture dossier].[All]" allUniqueName="[Plage 4].[date clôture dossier].[All]" dimensionUniqueName="[Plage 4]" displayFolder="" count="0" memberValueDatatype="130" unbalanced="0"/>
    <cacheHierarchy uniqueName="[Plage 4].[commentaire de la zone intervention]" caption="commentaire de la zone intervention" attribute="1" defaultMemberUniqueName="[Plage 4].[commentaire de la zone intervention].[All]" allUniqueName="[Plage 4].[commentaire de la zone intervention].[All]" dimensionUniqueName="[Plage 4]" displayFolder="" count="0" memberValueDatatype="130" unbalanced="0"/>
    <cacheHierarchy uniqueName="[Plage 4].[lotissement interne]" caption="lotissement interne" attribute="1" defaultMemberUniqueName="[Plage 4].[lotissement interne].[All]" allUniqueName="[Plage 4].[lotissement interne].[All]" dimensionUniqueName="[Plage 4]" displayFolder="" count="0" memberValueDatatype="130" unbalanced="0"/>
    <cacheHierarchy uniqueName="[Plage 4].[site terminé]" caption="site terminé" attribute="1" defaultMemberUniqueName="[Plage 4].[site terminé].[All]" allUniqueName="[Plage 4].[site terminé].[All]" dimensionUniqueName="[Plage 4]" displayFolder="" count="0" memberValueDatatype="130" unbalanced="0"/>
    <cacheHierarchy uniqueName="[Plage 4].[champ libre 1]" caption="champ libre 1" attribute="1" defaultMemberUniqueName="[Plage 4].[champ libre 1].[All]" allUniqueName="[Plage 4].[champ libre 1].[All]" dimensionUniqueName="[Plage 4]" displayFolder="" count="0" memberValueDatatype="130" unbalanced="0"/>
    <cacheHierarchy uniqueName="[Plage 4].[champ libre 2]" caption="champ libre 2" attribute="1" defaultMemberUniqueName="[Plage 4].[champ libre 2].[All]" allUniqueName="[Plage 4].[champ libre 2].[All]" dimensionUniqueName="[Plage 4]" displayFolder="" count="0" memberValueDatatype="130" unbalanced="0"/>
    <cacheHierarchy uniqueName="[Plage 4].[code offre]" caption="code offre" attribute="1" defaultMemberUniqueName="[Plage 4].[code offre].[All]" allUniqueName="[Plage 4].[code offre].[All]" dimensionUniqueName="[Plage 4]" displayFolder="" count="0" memberValueDatatype="130" unbalanced="0"/>
    <cacheHierarchy uniqueName="[Plage 4].[Offre]" caption="Offre" attribute="1" defaultMemberUniqueName="[Plage 4].[Offre].[All]" allUniqueName="[Plage 4].[Offre].[All]" dimensionUniqueName="[Plage 4]" displayFolder="" count="0" memberValueDatatype="130" unbalanced="0"/>
    <cacheHierarchy uniqueName="[Plage 4].[prix client]" caption="prix client" attribute="1" defaultMemberUniqueName="[Plage 4].[prix client].[All]" allUniqueName="[Plage 4].[prix client].[All]" dimensionUniqueName="[Plage 4]" displayFolder="" count="0" memberValueDatatype="20" unbalanced="0"/>
    <cacheHierarchy uniqueName="[Plage 4].[prix prestataire]" caption="prix prestataire" attribute="1" defaultMemberUniqueName="[Plage 4].[prix prestataire].[All]" allUniqueName="[Plage 4].[prix prestataire].[All]" dimensionUniqueName="[Plage 4]" displayFolder="" count="0" memberValueDatatype="20" unbalanced="0"/>
    <cacheHierarchy uniqueName="[Plage 4].[quantité]" caption="quantité" attribute="1" defaultMemberUniqueName="[Plage 4].[quantité].[All]" allUniqueName="[Plage 4].[quantité].[All]" dimensionUniqueName="[Plage 4]" displayFolder="" count="0" memberValueDatatype="20" unbalanced="0"/>
    <cacheHierarchy uniqueName="[Plage 4].[code materiel]" caption="code materiel" attribute="1" defaultMemberUniqueName="[Plage 4].[code materiel].[All]" allUniqueName="[Plage 4].[code materiel].[All]" dimensionUniqueName="[Plage 4]" displayFolder="" count="0" memberValueDatatype="130" unbalanced="0"/>
    <cacheHierarchy uniqueName="[Plage 4].[materiel]" caption="materiel" attribute="1" defaultMemberUniqueName="[Plage 4].[materiel].[All]" allUniqueName="[Plage 4].[materiel].[All]" dimensionUniqueName="[Plage 4]" displayFolder="" count="0" memberValueDatatype="130" unbalanced="0"/>
    <cacheHierarchy uniqueName="[Plage 4].[prix materiel client]" caption="prix materiel client" attribute="1" defaultMemberUniqueName="[Plage 4].[prix materiel client].[All]" allUniqueName="[Plage 4].[prix materiel client].[All]" dimensionUniqueName="[Plage 4]" displayFolder="" count="0" memberValueDatatype="130" unbalanced="0"/>
    <cacheHierarchy uniqueName="[Plage 4].[prix materiel prestataire]" caption="prix materiel prestataire" attribute="1" defaultMemberUniqueName="[Plage 4].[prix materiel prestataire].[All]" allUniqueName="[Plage 4].[prix materiel prestataire].[All]" dimensionUniqueName="[Plage 4]" displayFolder="" count="0" memberValueDatatype="130" unbalanced="0"/>
    <cacheHierarchy uniqueName="[Plage 4].[quantité materiel]" caption="quantité materiel" attribute="1" defaultMemberUniqueName="[Plage 4].[quantité materiel].[All]" allUniqueName="[Plage 4].[quantité materiel].[All]" dimensionUniqueName="[Plage 4]" displayFolder="" count="0" memberValueDatatype="130" unbalanced="0"/>
    <cacheHierarchy uniqueName="[Plage 4].[facturation materiel]" caption="facturation materiel" attribute="1" defaultMemberUniqueName="[Plage 4].[facturation materiel].[All]" allUniqueName="[Plage 4].[facturation materiel].[All]" dimensionUniqueName="[Plage 4]" displayFolder="" count="0" memberValueDatatype="130" unbalanced="0"/>
    <cacheHierarchy uniqueName="[Plage 4].[code projet]" caption="code projet" attribute="1" defaultMemberUniqueName="[Plage 4].[code projet].[All]" allUniqueName="[Plage 4].[code projet].[All]" dimensionUniqueName="[Plage 4]" displayFolder="" count="0" memberValueDatatype="20" unbalanced="0"/>
    <cacheHierarchy uniqueName="[Plage 4].[intervention effectuée]" caption="intervention effectuée" attribute="1" defaultMemberUniqueName="[Plage 4].[intervention effectuée].[All]" allUniqueName="[Plage 4].[intervention effectuée].[All]" dimensionUniqueName="[Plage 4]" displayFolder="" count="0" memberValueDatatype="130" unbalanced="0"/>
    <cacheHierarchy uniqueName="[Plage 4].[cause de non-intervention]" caption="cause de non-intervention" attribute="1" defaultMemberUniqueName="[Plage 4].[cause de non-intervention].[All]" allUniqueName="[Plage 4].[cause de non-intervention].[All]" dimensionUniqueName="[Plage 4]" displayFolder="" count="0" memberValueDatatype="130" unbalanced="0"/>
    <cacheHierarchy uniqueName="[Plage 4].[travaux effectués]" caption="travaux effectués" attribute="1" defaultMemberUniqueName="[Plage 4].[travaux effectués].[All]" allUniqueName="[Plage 4].[travaux effectués].[All]" dimensionUniqueName="[Plage 4]" displayFolder="" count="0" memberValueDatatype="130" unbalanced="0"/>
    <cacheHierarchy uniqueName="[Plage 4].[cause de non-exécution des travaux]" caption="cause de non-exécution des travaux" attribute="1" defaultMemberUniqueName="[Plage 4].[cause de non-exécution des travaux].[All]" allUniqueName="[Plage 4].[cause de non-exécution des travaux].[All]" dimensionUniqueName="[Plage 4]" displayFolder="" count="0" memberValueDatatype="130" unbalanced="0"/>
    <cacheHierarchy uniqueName="[Plage 4].[commentaire de la prestation]" caption="commentaire de la prestation" attribute="1" defaultMemberUniqueName="[Plage 4].[commentaire de la prestation].[All]" allUniqueName="[Plage 4].[commentaire de la prestation].[All]" dimensionUniqueName="[Plage 4]" displayFolder="" count="0" memberValueDatatype="130" unbalanced="0"/>
    <cacheHierarchy uniqueName="[Plage 4].[ref_lot_dossier_presta]" caption="ref_lot_dossier_presta" attribute="1" defaultMemberUniqueName="[Plage 4].[ref_lot_dossier_presta].[All]" allUniqueName="[Plage 4].[ref_lot_dossier_presta].[All]" dimensionUniqueName="[Plage 4]" displayFolder="" count="0" memberValueDatatype="130" unbalanced="0"/>
    <cacheHierarchy uniqueName="[Plage 4].[dernier_envoi_presta]" caption="dernier_envoi_presta" attribute="1" defaultMemberUniqueName="[Plage 4].[dernier_envoi_presta].[All]" allUniqueName="[Plage 4].[dernier_envoi_presta].[All]" dimensionUniqueName="[Plage 4]" displayFolder="" count="0" memberValueDatatype="130" unbalanced="0"/>
    <cacheHierarchy uniqueName="[Plage 4].[valid_presta]" caption="valid_presta" attribute="1" defaultMemberUniqueName="[Plage 4].[valid_presta].[All]" allUniqueName="[Plage 4].[valid_presta].[All]" dimensionUniqueName="[Plage 4]" displayFolder="" count="0" memberValueDatatype="130" unbalanced="0"/>
    <cacheHierarchy uniqueName="[Plage 4].[ref_facture_presta]" caption="ref_facture_presta" attribute="1" defaultMemberUniqueName="[Plage 4].[ref_facture_presta].[All]" allUniqueName="[Plage 4].[ref_facture_presta].[All]" dimensionUniqueName="[Plage 4]" displayFolder="" count="0" memberValueDatatype="130" unbalanced="0"/>
    <cacheHierarchy uniqueName="[Plage 4].[dates debut clôture dossiers du lot prestataire]" caption="dates debut clôture dossiers du lot prestataire" attribute="1" defaultMemberUniqueName="[Plage 4].[dates debut clôture dossiers du lot prestataire].[All]" allUniqueName="[Plage 4].[dates debut clôture dossiers du lot prestataire].[All]" dimensionUniqueName="[Plage 4]" displayFolder="" count="0" memberValueDatatype="130" unbalanced="0"/>
    <cacheHierarchy uniqueName="[Plage 4].[dates fin clôture dossiers du lot prestataire]" caption="dates fin clôture dossiers du lot prestataire" attribute="1" defaultMemberUniqueName="[Plage 4].[dates fin clôture dossiers du lot prestataire].[All]" allUniqueName="[Plage 4].[dates fin clôture dossiers du lot prestataire].[All]" dimensionUniqueName="[Plage 4]" displayFolder="" count="0" memberValueDatatype="130" unbalanced="0"/>
    <cacheHierarchy uniqueName="[Plage 4].[ref_lot_dossier_client]" caption="ref_lot_dossier_client" attribute="1" defaultMemberUniqueName="[Plage 4].[ref_lot_dossier_client].[All]" allUniqueName="[Plage 4].[ref_lot_dossier_client].[All]" dimensionUniqueName="[Plage 4]" displayFolder="" count="0" memberValueDatatype="130" unbalanced="0"/>
    <cacheHierarchy uniqueName="[Plage 4].[dernier_envoi_client]" caption="dernier_envoi_client" attribute="1" defaultMemberUniqueName="[Plage 4].[dernier_envoi_client].[All]" allUniqueName="[Plage 4].[dernier_envoi_client].[All]" dimensionUniqueName="[Plage 4]" displayFolder="" count="0" memberValueDatatype="130" unbalanced="0"/>
    <cacheHierarchy uniqueName="[Plage 4].[valid_client]" caption="valid_client" attribute="1" defaultMemberUniqueName="[Plage 4].[valid_client].[All]" allUniqueName="[Plage 4].[valid_client].[All]" dimensionUniqueName="[Plage 4]" displayFolder="" count="0" memberValueDatatype="130" unbalanced="0"/>
    <cacheHierarchy uniqueName="[Plage 4].[ref_facture_client]" caption="ref_facture_client" attribute="1" defaultMemberUniqueName="[Plage 4].[ref_facture_client].[All]" allUniqueName="[Plage 4].[ref_facture_client].[All]" dimensionUniqueName="[Plage 4]" displayFolder="" count="0" memberValueDatatype="130" unbalanced="0"/>
    <cacheHierarchy uniqueName="[Plage 4].[dates debut clôture dossiers du lot client]" caption="dates debut clôture dossiers du lot client" attribute="1" defaultMemberUniqueName="[Plage 4].[dates debut clôture dossiers du lot client].[All]" allUniqueName="[Plage 4].[dates debut clôture dossiers du lot client].[All]" dimensionUniqueName="[Plage 4]" displayFolder="" count="0" memberValueDatatype="130" unbalanced="0"/>
    <cacheHierarchy uniqueName="[Plage 4].[dates fin clôture dossiers du lot client]" caption="dates fin clôture dossiers du lot client" attribute="1" defaultMemberUniqueName="[Plage 4].[dates fin clôture dossiers du lot client].[All]" allUniqueName="[Plage 4].[dates fin clôture dossiers du lot client].[All]" dimensionUniqueName="[Plage 4]" displayFolder="" count="0" memberValueDatatype="130" unbalanced="0"/>
    <cacheHierarchy uniqueName="[Plage 4].[plan site]" caption="plan site" attribute="1" defaultMemberUniqueName="[Plage 4].[plan site].[All]" allUniqueName="[Plage 4].[plan site].[All]" dimensionUniqueName="[Plage 4]" displayFolder="" count="0" memberValueDatatype="130" unbalanced="0"/>
    <cacheHierarchy uniqueName="[Plage 4].[document demande]" caption="document demande" attribute="1" defaultMemberUniqueName="[Plage 4].[document demande].[All]" allUniqueName="[Plage 4].[document demande].[All]" dimensionUniqueName="[Plage 4]" displayFolder="" count="0" memberValueDatatype="130" unbalanced="0"/>
    <cacheHierarchy uniqueName="[Plage 4].[document]" caption="document" attribute="1" defaultMemberUniqueName="[Plage 4].[document].[All]" allUniqueName="[Plage 4].[document].[All]" dimensionUniqueName="[Plage 4]" displayFolder="" count="0" memberValueDatatype="130" unbalanced="0"/>
    <cacheHierarchy uniqueName="[Plage 4].[Typologie d’intervention]" caption="Typologie d’intervention" attribute="1" defaultMemberUniqueName="[Plage 4].[Typologie d’intervention].[All]" allUniqueName="[Plage 4].[Typologie d’intervention].[All]" dimensionUniqueName="[Plage 4]" displayFolder="" count="0" memberValueDatatype="20" unbalanced="0"/>
    <cacheHierarchy uniqueName="[Plage 4].[Typologie de site]" caption="Typologie de site" attribute="1" defaultMemberUniqueName="[Plage 4].[Typologie de site].[All]" allUniqueName="[Plage 4].[Typologie de site].[All]" dimensionUniqueName="[Plage 4]" displayFolder="" count="0" memberValueDatatype="130" unbalanced="0"/>
    <cacheHierarchy uniqueName="[Measures].[__XL_Count Plage 1]" caption="__XL_Count Plage 1" measure="1" displayFolder="" measureGroup="Plage 1" count="0" hidden="1"/>
    <cacheHierarchy uniqueName="[Measures].[__XL_Count Plage 2]" caption="__XL_Count Plage 2" measure="1" displayFolder="" measureGroup="Plage 2" count="0" hidden="1"/>
    <cacheHierarchy uniqueName="[Measures].[__XL_Count Plage 3]" caption="__XL_Count Plage 3" measure="1" displayFolder="" measureGroup="Plage 3" count="0" hidden="1"/>
    <cacheHierarchy uniqueName="[Measures].[__XL_Count Plage 4]" caption="__XL_Count Plage 4" measure="1" displayFolder="" measureGroup="Plage 4" count="0" hidden="1"/>
    <cacheHierarchy uniqueName="[Measures].[__No measures defined]" caption="__No measures defined" measure="1" displayFolder="" count="0" hidden="1"/>
  </cacheHierarchies>
  <kpis count="0"/>
  <dimensions count="5">
    <dimension measure="1" name="Measures" uniqueName="[Measures]" caption="Measures"/>
    <dimension name="Plage 1" uniqueName="[Plage 1]" caption="Plage 1"/>
    <dimension name="Plage 2" uniqueName="[Plage 2]" caption="Plage 2"/>
    <dimension name="Plage 3" uniqueName="[Plage 3]" caption="Plage 3"/>
    <dimension name="Plage 4" uniqueName="[Plage 4]" caption="Plage 4"/>
  </dimensions>
  <measureGroups count="4">
    <measureGroup name="Plage 1" caption="Plage 1"/>
    <measureGroup name="Plage 2" caption="Plage 2"/>
    <measureGroup name="Plage 3" caption="Plage 3"/>
    <measureGroup name="Plage 4" caption="Plage 4"/>
  </measureGroups>
  <maps count="4">
    <map measureGroup="0" dimension="1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Franck" refreshedDate="45690.619422569442" backgroundQuery="1" createdVersion="8" refreshedVersion="5" minRefreshableVersion="3" recordCount="0" supportSubquery="1" supportAdvancedDrill="1">
  <cacheSource type="external" connectionId="1"/>
  <cacheFields count="5">
    <cacheField name="[Plage 4].[etat].[etat]" caption="etat" numFmtId="0" hierarchy="65" level="1">
      <sharedItems containsBlank="1" count="7">
        <m/>
        <s v="Attente retour prestataire"/>
        <s v="Clôture réalisation"/>
        <s v="Annulé"/>
        <s v="Clôture sans réalisation"/>
        <s v="Attente interne"/>
        <s v="Attente client"/>
      </sharedItems>
    </cacheField>
    <cacheField name="[Plage 4].[code site].[code site]" caption="code site" numFmtId="0" hierarchy="53" level="1">
      <sharedItems containsString="0" containsBlank="1" containsNumber="1" containsInteger="1" minValue="21886" maxValue="2100368" count="24">
        <m/>
        <n v="21886"/>
        <n v="28103"/>
        <n v="41094"/>
        <n v="51187"/>
        <n v="97945"/>
        <n v="156153"/>
        <n v="187686"/>
        <n v="566571"/>
        <n v="607269"/>
        <n v="1131108"/>
        <n v="1131109"/>
        <n v="1220265"/>
        <n v="1245377"/>
        <n v="1280781"/>
        <n v="1280873"/>
        <n v="1280911"/>
        <n v="1640707"/>
        <n v="1818158"/>
        <n v="1850094"/>
        <n v="1864747"/>
        <n v="1864810"/>
        <n v="2081830"/>
        <n v="2100368"/>
      </sharedItems>
      <extLst>
        <ext xmlns:x15="http://schemas.microsoft.com/office/spreadsheetml/2010/11/main" uri="{4F2E5C28-24EA-4eb8-9CBF-B6C8F9C3D259}">
          <x15:cachedUniqueNames>
            <x15:cachedUniqueName index="1" name="[Plage 4].[code site].&amp;[21886]"/>
            <x15:cachedUniqueName index="2" name="[Plage 4].[code site].&amp;[28103]"/>
            <x15:cachedUniqueName index="3" name="[Plage 4].[code site].&amp;[41094]"/>
            <x15:cachedUniqueName index="4" name="[Plage 4].[code site].&amp;[51187]"/>
            <x15:cachedUniqueName index="5" name="[Plage 4].[code site].&amp;[97945]"/>
            <x15:cachedUniqueName index="6" name="[Plage 4].[code site].&amp;[156153]"/>
            <x15:cachedUniqueName index="7" name="[Plage 4].[code site].&amp;[187686]"/>
            <x15:cachedUniqueName index="8" name="[Plage 4].[code site].&amp;[566571]"/>
            <x15:cachedUniqueName index="9" name="[Plage 4].[code site].&amp;[607269]"/>
            <x15:cachedUniqueName index="10" name="[Plage 4].[code site].&amp;[1131108]"/>
            <x15:cachedUniqueName index="11" name="[Plage 4].[code site].&amp;[1131109]"/>
            <x15:cachedUniqueName index="12" name="[Plage 4].[code site].&amp;[1220265]"/>
            <x15:cachedUniqueName index="13" name="[Plage 4].[code site].&amp;[1245377]"/>
            <x15:cachedUniqueName index="14" name="[Plage 4].[code site].&amp;[1280781]"/>
            <x15:cachedUniqueName index="15" name="[Plage 4].[code site].&amp;[1280873]"/>
            <x15:cachedUniqueName index="16" name="[Plage 4].[code site].&amp;[1280911]"/>
            <x15:cachedUniqueName index="17" name="[Plage 4].[code site].&amp;[1640707]"/>
            <x15:cachedUniqueName index="18" name="[Plage 4].[code site].&amp;[1818158]"/>
            <x15:cachedUniqueName index="19" name="[Plage 4].[code site].&amp;[1850094]"/>
            <x15:cachedUniqueName index="20" name="[Plage 4].[code site].&amp;[1864747]"/>
            <x15:cachedUniqueName index="21" name="[Plage 4].[code site].&amp;[1864810]"/>
            <x15:cachedUniqueName index="22" name="[Plage 4].[code site].&amp;[2081830]"/>
            <x15:cachedUniqueName index="23" name="[Plage 4].[code site].&amp;[2100368]"/>
          </x15:cachedUniqueNames>
        </ext>
      </extLst>
    </cacheField>
    <cacheField name="[Plage 4].[nom site].[nom site]" caption="nom site" numFmtId="0" hierarchy="54" level="1">
      <sharedItems containsBlank="1" count="24">
        <m/>
        <s v="AAA_26_MONTELIMAR"/>
        <s v="AAA_63_TARBES"/>
        <s v="AAA_82_MONTAUBAN"/>
        <s v="AAA_91_EVRY COURCOUR"/>
        <s v="AAA_41_BLOIS"/>
        <s v="AAA_63_CLERMONT FERR"/>
        <s v="AAA_24_PERRIGUEUX"/>
        <s v="AAA_53_CHANGE"/>
        <s v="AAA_85_LA ROCHE/YON"/>
        <s v="AAA_06_ANTIBES"/>
        <s v="AAA_38_GRENOBLE"/>
        <s v="AAA_55_VERDUN"/>
        <s v="AAA_18_BOURGES"/>
        <s v="AAA_12_RODEZ"/>
        <s v="AAA_ 71_CHALON_SAONE"/>
        <s v="AAA_02_LAON"/>
        <s v="AAA_42_ST_ETIENNE"/>
        <s v="AAA_54_NANCY_CAR"/>
        <s v="AAA_74_ANNECY"/>
        <s v="AAA_27_EVREUXRSS"/>
        <s v="AAA_17_SAINTESAGA"/>
        <s v="AAA_59_VILLENEUVE_AV"/>
        <s v="AAA_69_LYONFAURE"/>
      </sharedItems>
    </cacheField>
    <cacheField name="[Plage 4].[ville].[ville]" caption="ville" numFmtId="0" hierarchy="56" level="1">
      <sharedItems containsBlank="1" count="24">
        <m/>
        <s v="MONTELIMAR"/>
        <s v="TARBES"/>
        <s v="MONTAUBAN"/>
        <s v="EVRY COURCOURONNES"/>
        <s v="BLOIS"/>
        <s v="CLERMONT FERRAND"/>
        <s v="MARSAC SUR L ISLE"/>
        <s v="CHANGE"/>
        <s v="LA ROCHE SUR YON"/>
        <s v="ANTIBES"/>
        <s v="GRENOBLE"/>
        <s v="Verdun"/>
        <s v="Bourges"/>
        <s v="RODEZ"/>
        <s v="CHALON SUR SAONE"/>
        <s v="LAON"/>
        <s v="ETIENNE"/>
        <s v="NANCY"/>
        <s v="ANNNECY"/>
        <s v="EVREUX"/>
        <s v="SAINTES"/>
        <s v="VILLENEUVE D ASCQ"/>
        <s v="LYON"/>
      </sharedItems>
    </cacheField>
    <cacheField name="[Plage 4].[date proposée par le prestataire].[date proposée par le prestataire]" caption="date proposée par le prestataire" numFmtId="0" hierarchy="74" level="1">
      <sharedItems containsBlank="1" count="35">
        <m/>
        <s v="2025-01-24"/>
        <s v="2024-10-23"/>
        <s v="2024-07-23"/>
        <s v="2023-10-24"/>
        <s v="2023-11-20"/>
        <s v="2024-10-29"/>
        <s v="2023-10-11"/>
        <s v="2024-06-07"/>
        <s v="2024-10-02"/>
        <s v="2024-12-30"/>
        <s v="2024-06-26"/>
        <s v="2024-08-21"/>
        <s v="2025-01-29"/>
        <s v="2024-09-12"/>
        <s v="2024-07-02"/>
        <s v="2024-08-22"/>
        <s v="2024-05-07"/>
        <s v="2024-09-05"/>
        <s v="2024-06-25"/>
        <s v="2024-10-09"/>
        <s v="2024-09-24"/>
        <s v="2025-01-20"/>
        <s v="2024-08-06"/>
        <s v="2024-09-02"/>
        <s v="2024-06-24"/>
        <s v="2024-11-18"/>
        <s v="2025-02-05"/>
        <s v="2024-08-29"/>
        <s v="2024-10-28"/>
        <s v="2024-08-14"/>
        <s v="2024-07-18"/>
        <s v="2025-01-21"/>
        <s v="2024-12-20"/>
        <s v="2024-12-09"/>
      </sharedItems>
    </cacheField>
  </cacheFields>
  <cacheHierarchies count="125">
    <cacheHierarchy uniqueName="[Plage 1].[ref dossier]" caption="ref dossier" attribute="1" defaultMemberUniqueName="[Plage 1].[ref dossier].[All]" allUniqueName="[Plage 1].[ref dossier].[All]" dimensionUniqueName="[Plage 1]" displayFolder="" count="0" memberValueDatatype="130" unbalanced="0"/>
    <cacheHierarchy uniqueName="[Plage 1].[Etat site]" caption="Etat site" attribute="1" defaultMemberUniqueName="[Plage 1].[Etat site].[All]" allUniqueName="[Plage 1].[Etat site].[All]" dimensionUniqueName="[Plage 1]" displayFolder="" count="0" memberValueDatatype="130" unbalanced="0"/>
    <cacheHierarchy uniqueName="[Plage 1].[nom site]" caption="nom site" attribute="1" defaultMemberUniqueName="[Plage 1].[nom site].[All]" allUniqueName="[Plage 1].[nom site].[All]" dimensionUniqueName="[Plage 1]" displayFolder="" count="0" memberValueDatatype="130" unbalanced="0"/>
    <cacheHierarchy uniqueName="[Plage 1].[ville]" caption="ville" attribute="1" defaultMemberUniqueName="[Plage 1].[ville].[All]" allUniqueName="[Plage 1].[ville].[All]" dimensionUniqueName="[Plage 1]" displayFolder="" count="0" memberValueDatatype="130" unbalanced="0"/>
    <cacheHierarchy uniqueName="[Plage 1].[Ville + Code]" caption="Ville + Code" attribute="1" defaultMemberUniqueName="[Plage 1].[Ville + Code].[All]" allUniqueName="[Plage 1].[Ville + Code].[All]" dimensionUniqueName="[Plage 1]" displayFolder="" count="0" memberValueDatatype="130" unbalanced="0"/>
    <cacheHierarchy uniqueName="[Plage 1].[nom prestataire]" caption="nom prestataire" attribute="1" defaultMemberUniqueName="[Plage 1].[nom prestataire].[All]" allUniqueName="[Plage 1].[nom prestataire].[All]" dimensionUniqueName="[Plage 1]" displayFolder="" count="0" memberValueDatatype="130" unbalanced="0"/>
    <cacheHierarchy uniqueName="[Plage 1].[date intervention]" caption="date intervention" attribute="1" defaultMemberUniqueName="[Plage 1].[date intervention].[All]" allUniqueName="[Plage 1].[date intervention].[All]" dimensionUniqueName="[Plage 1]" displayFolder="" count="0" memberValueDatatype="130" unbalanced="0"/>
    <cacheHierarchy uniqueName="[Plage 1].[Forfait]" caption="Forfait" attribute="1" defaultMemberUniqueName="[Plage 1].[Forfait].[All]" allUniqueName="[Plage 1].[Forfait].[All]" dimensionUniqueName="[Plage 1]" displayFolder="" count="0" memberValueDatatype="130" unbalanced="0"/>
    <cacheHierarchy uniqueName="[Plage 1].[Facturation Client]" caption="Facturation Client" attribute="1" defaultMemberUniqueName="[Plage 1].[Facturation Client].[All]" allUniqueName="[Plage 1].[Facturation Client].[All]" dimensionUniqueName="[Plage 1]" displayFolder="" count="0" memberValueDatatype="20" unbalanced="0"/>
    <cacheHierarchy uniqueName="[Plage 1].[Facturation Prestataire]" caption="Facturation Prestataire" attribute="1" defaultMemberUniqueName="[Plage 1].[Facturation Prestataire].[All]" allUniqueName="[Plage 1].[Facturation Prestataire].[All]" dimensionUniqueName="[Plage 1]" displayFolder="" count="0" memberValueDatatype="20" unbalanced="0"/>
    <cacheHierarchy uniqueName="[Plage 1].[Ecart]" caption="Ecart" attribute="1" defaultMemberUniqueName="[Plage 1].[Ecart].[All]" allUniqueName="[Plage 1].[Ecart].[All]" dimensionUniqueName="[Plage 1]" displayFolder="" count="0" memberValueDatatype="20" unbalanced="0"/>
    <cacheHierarchy uniqueName="[Plage 1].[Visite technique]" caption="Visite technique" attribute="1" defaultMemberUniqueName="[Plage 1].[Visite technique].[All]" allUniqueName="[Plage 1].[Visite technique].[All]" dimensionUniqueName="[Plage 1]" displayFolder="" count="0" memberValueDatatype="130" unbalanced="0"/>
    <cacheHierarchy uniqueName="[Plage 1].[Terminé]" caption="Terminé" attribute="1" defaultMemberUniqueName="[Plage 1].[Terminé].[All]" allUniqueName="[Plage 1].[Terminé].[All]" dimensionUniqueName="[Plage 1]" displayFolder="" count="0" memberValueDatatype="130" unbalanced="0"/>
    <cacheHierarchy uniqueName="[Plage 1].[A mettre en factu]" caption="A mettre en factu" attribute="1" defaultMemberUniqueName="[Plage 1].[A mettre en factu].[All]" allUniqueName="[Plage 1].[A mettre en factu].[All]" dimensionUniqueName="[Plage 1]" displayFolder="" count="0" memberValueDatatype="20" unbalanced="0"/>
    <cacheHierarchy uniqueName="[Plage 2].[ref dossier]" caption="ref dossier" attribute="1" defaultMemberUniqueName="[Plage 2].[ref dossier].[All]" allUniqueName="[Plage 2].[ref dossier].[All]" dimensionUniqueName="[Plage 2]" displayFolder="" count="0" memberValueDatatype="130" unbalanced="0"/>
    <cacheHierarchy uniqueName="[Plage 2].[Etat site]" caption="Etat site" attribute="1" defaultMemberUniqueName="[Plage 2].[Etat site].[All]" allUniqueName="[Plage 2].[Etat site].[All]" dimensionUniqueName="[Plage 2]" displayFolder="" count="0" memberValueDatatype="130" unbalanced="0"/>
    <cacheHierarchy uniqueName="[Plage 2].[nom site]" caption="nom site" attribute="1" defaultMemberUniqueName="[Plage 2].[nom site].[All]" allUniqueName="[Plage 2].[nom site].[All]" dimensionUniqueName="[Plage 2]" displayFolder="" count="0" memberValueDatatype="130" unbalanced="0"/>
    <cacheHierarchy uniqueName="[Plage 2].[ville]" caption="ville" attribute="1" defaultMemberUniqueName="[Plage 2].[ville].[All]" allUniqueName="[Plage 2].[ville].[All]" dimensionUniqueName="[Plage 2]" displayFolder="" count="0" memberValueDatatype="130" unbalanced="0"/>
    <cacheHierarchy uniqueName="[Plage 2].[Ville + Code]" caption="Ville + Code" attribute="1" defaultMemberUniqueName="[Plage 2].[Ville + Code].[All]" allUniqueName="[Plage 2].[Ville + Code].[All]" dimensionUniqueName="[Plage 2]" displayFolder="" count="0" memberValueDatatype="130" unbalanced="0"/>
    <cacheHierarchy uniqueName="[Plage 2].[nom prestataire]" caption="nom prestataire" attribute="1" defaultMemberUniqueName="[Plage 2].[nom prestataire].[All]" allUniqueName="[Plage 2].[nom prestataire].[All]" dimensionUniqueName="[Plage 2]" displayFolder="" count="0" memberValueDatatype="130" unbalanced="0"/>
    <cacheHierarchy uniqueName="[Plage 2].[date intervention]" caption="date intervention" attribute="1" defaultMemberUniqueName="[Plage 2].[date intervention].[All]" allUniqueName="[Plage 2].[date intervention].[All]" dimensionUniqueName="[Plage 2]" displayFolder="" count="0" memberValueDatatype="130" unbalanced="0"/>
    <cacheHierarchy uniqueName="[Plage 2].[Forfait]" caption="Forfait" attribute="1" defaultMemberUniqueName="[Plage 2].[Forfait].[All]" allUniqueName="[Plage 2].[Forfait].[All]" dimensionUniqueName="[Plage 2]" displayFolder="" count="0" memberValueDatatype="130" unbalanced="0"/>
    <cacheHierarchy uniqueName="[Plage 2].[Facturation Client]" caption="Facturation Client" attribute="1" defaultMemberUniqueName="[Plage 2].[Facturation Client].[All]" allUniqueName="[Plage 2].[Facturation Client].[All]" dimensionUniqueName="[Plage 2]" displayFolder="" count="0" memberValueDatatype="20" unbalanced="0"/>
    <cacheHierarchy uniqueName="[Plage 2].[Facturation Prestataire]" caption="Facturation Prestataire" attribute="1" defaultMemberUniqueName="[Plage 2].[Facturation Prestataire].[All]" allUniqueName="[Plage 2].[Facturation Prestataire].[All]" dimensionUniqueName="[Plage 2]" displayFolder="" count="0" memberValueDatatype="20" unbalanced="0"/>
    <cacheHierarchy uniqueName="[Plage 2].[Ecart]" caption="Ecart" attribute="1" defaultMemberUniqueName="[Plage 2].[Ecart].[All]" allUniqueName="[Plage 2].[Ecart].[All]" dimensionUniqueName="[Plage 2]" displayFolder="" count="0" memberValueDatatype="20" unbalanced="0"/>
    <cacheHierarchy uniqueName="[Plage 2].[Visite technique]" caption="Visite technique" attribute="1" defaultMemberUniqueName="[Plage 2].[Visite technique].[All]" allUniqueName="[Plage 2].[Visite technique].[All]" dimensionUniqueName="[Plage 2]" displayFolder="" count="0" memberValueDatatype="130" unbalanced="0"/>
    <cacheHierarchy uniqueName="[Plage 2].[Terminé]" caption="Terminé" attribute="1" defaultMemberUniqueName="[Plage 2].[Terminé].[All]" allUniqueName="[Plage 2].[Terminé].[All]" dimensionUniqueName="[Plage 2]" displayFolder="" count="0" memberValueDatatype="130" unbalanced="0"/>
    <cacheHierarchy uniqueName="[Plage 2].[A mettre en factu]" caption="A mettre en factu" attribute="1" defaultMemberUniqueName="[Plage 2].[A mettre en factu].[All]" allUniqueName="[Plage 2].[A mettre en factu].[All]" dimensionUniqueName="[Plage 2]" displayFolder="" count="0" memberValueDatatype="20" unbalanced="0"/>
    <cacheHierarchy uniqueName="[Plage 2].[Date proposée]" caption="Date proposée" attribute="1" defaultMemberUniqueName="[Plage 2].[Date proposée].[All]" allUniqueName="[Plage 2].[Date proposée].[All]" dimensionUniqueName="[Plage 2]" displayFolder="" count="0" memberValueDatatype="130" unbalanced="0"/>
    <cacheHierarchy uniqueName="[Plage 3].[ref dossier]" caption="ref dossier" attribute="1" defaultMemberUniqueName="[Plage 3].[ref dossier].[All]" allUniqueName="[Plage 3].[ref dossier].[All]" dimensionUniqueName="[Plage 3]" displayFolder="" count="0" memberValueDatatype="130" unbalanced="0"/>
    <cacheHierarchy uniqueName="[Plage 3].[Etat site]" caption="Etat site" attribute="1" defaultMemberUniqueName="[Plage 3].[Etat site].[All]" allUniqueName="[Plage 3].[Etat site].[All]" dimensionUniqueName="[Plage 3]" displayFolder="" count="0" memberValueDatatype="130" unbalanced="0"/>
    <cacheHierarchy uniqueName="[Plage 3].[nom site]" caption="nom site" attribute="1" defaultMemberUniqueName="[Plage 3].[nom site].[All]" allUniqueName="[Plage 3].[nom site].[All]" dimensionUniqueName="[Plage 3]" displayFolder="" count="0" memberValueDatatype="130" unbalanced="0"/>
    <cacheHierarchy uniqueName="[Plage 3].[ville]" caption="ville" attribute="1" defaultMemberUniqueName="[Plage 3].[ville].[All]" allUniqueName="[Plage 3].[ville].[All]" dimensionUniqueName="[Plage 3]" displayFolder="" count="0" memberValueDatatype="130" unbalanced="0"/>
    <cacheHierarchy uniqueName="[Plage 3].[Ville + Code]" caption="Ville + Code" attribute="1" defaultMemberUniqueName="[Plage 3].[Ville + Code].[All]" allUniqueName="[Plage 3].[Ville + Code].[All]" dimensionUniqueName="[Plage 3]" displayFolder="" count="0" memberValueDatatype="130" unbalanced="0"/>
    <cacheHierarchy uniqueName="[Plage 3].[nom prestataire]" caption="nom prestataire" attribute="1" defaultMemberUniqueName="[Plage 3].[nom prestataire].[All]" allUniqueName="[Plage 3].[nom prestataire].[All]" dimensionUniqueName="[Plage 3]" displayFolder="" count="0" memberValueDatatype="130" unbalanced="0"/>
    <cacheHierarchy uniqueName="[Plage 3].[date intervention]" caption="date intervention" attribute="1" defaultMemberUniqueName="[Plage 3].[date intervention].[All]" allUniqueName="[Plage 3].[date intervention].[All]" dimensionUniqueName="[Plage 3]" displayFolder="" count="0" memberValueDatatype="130" unbalanced="0"/>
    <cacheHierarchy uniqueName="[Plage 3].[Forfait]" caption="Forfait" attribute="1" defaultMemberUniqueName="[Plage 3].[Forfait].[All]" allUniqueName="[Plage 3].[Forfait].[All]" dimensionUniqueName="[Plage 3]" displayFolder="" count="0" memberValueDatatype="130" unbalanced="0"/>
    <cacheHierarchy uniqueName="[Plage 3].[Facturation Client]" caption="Facturation Client" attribute="1" defaultMemberUniqueName="[Plage 3].[Facturation Client].[All]" allUniqueName="[Plage 3].[Facturation Client].[All]" dimensionUniqueName="[Plage 3]" displayFolder="" count="0" memberValueDatatype="20" unbalanced="0"/>
    <cacheHierarchy uniqueName="[Plage 3].[Facturation Prestataire]" caption="Facturation Prestataire" attribute="1" defaultMemberUniqueName="[Plage 3].[Facturation Prestataire].[All]" allUniqueName="[Plage 3].[Facturation Prestataire].[All]" dimensionUniqueName="[Plage 3]" displayFolder="" count="0" memberValueDatatype="20" unbalanced="0"/>
    <cacheHierarchy uniqueName="[Plage 3].[Ecart]" caption="Ecart" attribute="1" defaultMemberUniqueName="[Plage 3].[Ecart].[All]" allUniqueName="[Plage 3].[Ecart].[All]" dimensionUniqueName="[Plage 3]" displayFolder="" count="0" memberValueDatatype="20" unbalanced="0"/>
    <cacheHierarchy uniqueName="[Plage 3].[Visite technique]" caption="Visite technique" attribute="1" defaultMemberUniqueName="[Plage 3].[Visite technique].[All]" allUniqueName="[Plage 3].[Visite technique].[All]" dimensionUniqueName="[Plage 3]" displayFolder="" count="0" memberValueDatatype="130" unbalanced="0"/>
    <cacheHierarchy uniqueName="[Plage 3].[Terminé]" caption="Terminé" attribute="1" defaultMemberUniqueName="[Plage 3].[Terminé].[All]" allUniqueName="[Plage 3].[Terminé].[All]" dimensionUniqueName="[Plage 3]" displayFolder="" count="0" memberValueDatatype="130" unbalanced="0"/>
    <cacheHierarchy uniqueName="[Plage 3].[A mettre en factu]" caption="A mettre en factu" attribute="1" defaultMemberUniqueName="[Plage 3].[A mettre en factu].[All]" allUniqueName="[Plage 3].[A mettre en factu].[All]" dimensionUniqueName="[Plage 3]" displayFolder="" count="0" memberValueDatatype="20" unbalanced="0"/>
    <cacheHierarchy uniqueName="[Plage 3].[Date proposée]" caption="Date proposée" attribute="1" defaultMemberUniqueName="[Plage 3].[Date proposée].[All]" allUniqueName="[Plage 3].[Date proposée].[All]" dimensionUniqueName="[Plage 3]" displayFolder="" count="0" memberValueDatatype="130" unbalanced="0"/>
    <cacheHierarchy uniqueName="[Plage 3].[ID CORE]" caption="ID CORE" attribute="1" defaultMemberUniqueName="[Plage 3].[ID CORE].[All]" allUniqueName="[Plage 3].[ID CORE].[All]" dimensionUniqueName="[Plage 3]" displayFolder="" count="0" memberValueDatatype="20" unbalanced="0"/>
    <cacheHierarchy uniqueName="[Plage 4].[données pour tri]" caption="données pour tri" attribute="1" defaultMemberUniqueName="[Plage 4].[données pour tri].[All]" allUniqueName="[Plage 4].[données pour tri].[All]" dimensionUniqueName="[Plage 4]" displayFolder="" count="0" memberValueDatatype="130" unbalanced="0"/>
    <cacheHierarchy uniqueName="[Plage 4].[ref dossier]" caption="ref dossier" attribute="1" defaultMemberUniqueName="[Plage 4].[ref dossier].[All]" allUniqueName="[Plage 4].[ref dossier].[All]" dimensionUniqueName="[Plage 4]" displayFolder="" count="0" memberValueDatatype="130" unbalanced="0"/>
    <cacheHierarchy uniqueName="[Plage 4].[date d'importation]" caption="date d'importation" attribute="1" defaultMemberUniqueName="[Plage 4].[date d'importation].[All]" allUniqueName="[Plage 4].[date d'importation].[All]" dimensionUniqueName="[Plage 4]" displayFolder="" count="0" memberValueDatatype="130" unbalanced="0"/>
    <cacheHierarchy uniqueName="[Plage 4].[code client]" caption="code client" attribute="1" defaultMemberUniqueName="[Plage 4].[code client].[All]" allUniqueName="[Plage 4].[code client].[All]" dimensionUniqueName="[Plage 4]" displayFolder="" count="0" memberValueDatatype="130" unbalanced="0"/>
    <cacheHierarchy uniqueName="[Plage 4].[nom du client]" caption="nom du client" attribute="1" defaultMemberUniqueName="[Plage 4].[nom du client].[All]" allUniqueName="[Plage 4].[nom du client].[All]" dimensionUniqueName="[Plage 4]" displayFolder="" count="0" memberValueDatatype="130" unbalanced="0"/>
    <cacheHierarchy uniqueName="[Plage 4].[code client secondaire]" caption="code client secondaire" attribute="1" defaultMemberUniqueName="[Plage 4].[code client secondaire].[All]" allUniqueName="[Plage 4].[code client secondaire].[All]" dimensionUniqueName="[Plage 4]" displayFolder="" count="0" memberValueDatatype="130" unbalanced="0"/>
    <cacheHierarchy uniqueName="[Plage 4].[nom du client secondaire]" caption="nom du client secondaire" attribute="1" defaultMemberUniqueName="[Plage 4].[nom du client secondaire].[All]" allUniqueName="[Plage 4].[nom du client secondaire].[All]" dimensionUniqueName="[Plage 4]" displayFolder="" count="0" memberValueDatatype="130" unbalanced="0"/>
    <cacheHierarchy uniqueName="[Plage 4].[projet]" caption="projet" attribute="1" defaultMemberUniqueName="[Plage 4].[projet].[All]" allUniqueName="[Plage 4].[projet].[All]" dimensionUniqueName="[Plage 4]" displayFolder="" count="0" memberValueDatatype="20" unbalanced="0"/>
    <cacheHierarchy uniqueName="[Plage 4].[code site]" caption="code site" attribute="1" defaultMemberUniqueName="[Plage 4].[code site].[All]" allUniqueName="[Plage 4].[code site].[All]" dimensionUniqueName="[Plage 4]" displayFolder="" count="2" memberValueDatatype="20" unbalanced="0">
      <fieldsUsage count="2">
        <fieldUsage x="-1"/>
        <fieldUsage x="1"/>
      </fieldsUsage>
    </cacheHierarchy>
    <cacheHierarchy uniqueName="[Plage 4].[nom site]" caption="nom site" attribute="1" defaultMemberUniqueName="[Plage 4].[nom site].[All]" allUniqueName="[Plage 4].[nom site].[All]" dimensionUniqueName="[Plage 4]" displayFolder="" count="2" memberValueDatatype="130" unbalanced="0">
      <fieldsUsage count="2">
        <fieldUsage x="-1"/>
        <fieldUsage x="2"/>
      </fieldsUsage>
    </cacheHierarchy>
    <cacheHierarchy uniqueName="[Plage 4].[adresse]" caption="adresse" attribute="1" defaultMemberUniqueName="[Plage 4].[adresse].[All]" allUniqueName="[Plage 4].[adresse].[All]" dimensionUniqueName="[Plage 4]" displayFolder="" count="0" memberValueDatatype="130" unbalanced="0"/>
    <cacheHierarchy uniqueName="[Plage 4].[ville]" caption="ville" attribute="1" defaultMemberUniqueName="[Plage 4].[ville].[All]" allUniqueName="[Plage 4].[ville].[All]" dimensionUniqueName="[Plage 4]" displayFolder="" count="2" memberValueDatatype="130" unbalanced="0">
      <fieldsUsage count="2">
        <fieldUsage x="-1"/>
        <fieldUsage x="3"/>
      </fieldsUsage>
    </cacheHierarchy>
    <cacheHierarchy uniqueName="[Plage 4].[code postal]" caption="code postal" attribute="1" defaultMemberUniqueName="[Plage 4].[code postal].[All]" allUniqueName="[Plage 4].[code postal].[All]" dimensionUniqueName="[Plage 4]" displayFolder="" count="0" memberValueDatatype="130" unbalanced="0"/>
    <cacheHierarchy uniqueName="[Plage 4].[contact]" caption="contact" attribute="1" defaultMemberUniqueName="[Plage 4].[contact].[All]" allUniqueName="[Plage 4].[contact].[All]" dimensionUniqueName="[Plage 4]" displayFolder="" count="0" memberValueDatatype="130" unbalanced="0"/>
    <cacheHierarchy uniqueName="[Plage 4].[consigne]" caption="consigne" attribute="1" defaultMemberUniqueName="[Plage 4].[consigne].[All]" allUniqueName="[Plage 4].[consigne].[All]" dimensionUniqueName="[Plage 4]" displayFolder="" count="0" memberValueDatatype="130" unbalanced="0"/>
    <cacheHierarchy uniqueName="[Plage 4].[ref dossier2]" caption="ref dossier2" attribute="1" defaultMemberUniqueName="[Plage 4].[ref dossier2].[All]" allUniqueName="[Plage 4].[ref dossier2].[All]" dimensionUniqueName="[Plage 4]" displayFolder="" count="0" memberValueDatatype="130" unbalanced="0"/>
    <cacheHierarchy uniqueName="[Plage 4].[code prestataire]" caption="code prestataire" attribute="1" defaultMemberUniqueName="[Plage 4].[code prestataire].[All]" allUniqueName="[Plage 4].[code prestataire].[All]" dimensionUniqueName="[Plage 4]" displayFolder="" count="0" memberValueDatatype="130" unbalanced="0"/>
    <cacheHierarchy uniqueName="[Plage 4].[nom prestataire]" caption="nom prestataire" attribute="1" defaultMemberUniqueName="[Plage 4].[nom prestataire].[All]" allUniqueName="[Plage 4].[nom prestataire].[All]" dimensionUniqueName="[Plage 4]" displayFolder="" count="0" memberValueDatatype="130" unbalanced="0"/>
    <cacheHierarchy uniqueName="[Plage 4].[nom technicien]" caption="nom technicien" attribute="1" defaultMemberUniqueName="[Plage 4].[nom technicien].[All]" allUniqueName="[Plage 4].[nom technicien].[All]" dimensionUniqueName="[Plage 4]" displayFolder="" count="0" memberValueDatatype="130" unbalanced="0"/>
    <cacheHierarchy uniqueName="[Plage 4].[cycle]" caption="cycle" attribute="1" defaultMemberUniqueName="[Plage 4].[cycle].[All]" allUniqueName="[Plage 4].[cycle].[All]" dimensionUniqueName="[Plage 4]" displayFolder="" count="0" memberValueDatatype="130" unbalanced="0"/>
    <cacheHierarchy uniqueName="[Plage 4].[etat]" caption="etat" attribute="1" defaultMemberUniqueName="[Plage 4].[etat].[All]" allUniqueName="[Plage 4].[etat].[All]" dimensionUniqueName="[Plage 4]" displayFolder="" count="2" memberValueDatatype="130" unbalanced="0">
      <fieldsUsage count="2">
        <fieldUsage x="-1"/>
        <fieldUsage x="0"/>
      </fieldsUsage>
    </cacheHierarchy>
    <cacheHierarchy uniqueName="[Plage 4].[motif]" caption="motif" attribute="1" defaultMemberUniqueName="[Plage 4].[motif].[All]" allUniqueName="[Plage 4].[motif].[All]" dimensionUniqueName="[Plage 4]" displayFolder="" count="0" memberValueDatatype="130" unbalanced="0"/>
    <cacheHierarchy uniqueName="[Plage 4].[code offre/quantité]" caption="code offre/quantité" attribute="1" defaultMemberUniqueName="[Plage 4].[code offre/quantité].[All]" allUniqueName="[Plage 4].[code offre/quantité].[All]" dimensionUniqueName="[Plage 4]" displayFolder="" count="0" memberValueDatatype="130" unbalanced="0"/>
    <cacheHierarchy uniqueName="[Plage 4].[code matériel/quantité]" caption="code matériel/quantité" attribute="1" defaultMemberUniqueName="[Plage 4].[code matériel/quantité].[All]" allUniqueName="[Plage 4].[code matériel/quantité].[All]" dimensionUniqueName="[Plage 4]" displayFolder="" count="0" memberValueDatatype="130" unbalanced="0"/>
    <cacheHierarchy uniqueName="[Plage 4].[date dernier enregistrement]" caption="date dernier enregistrement" attribute="1" defaultMemberUniqueName="[Plage 4].[date dernier enregistrement].[All]" allUniqueName="[Plage 4].[date dernier enregistrement].[All]" dimensionUniqueName="[Plage 4]" displayFolder="" count="0" memberValueDatatype="130" unbalanced="0"/>
    <cacheHierarchy uniqueName="[Plage 4].[date demande client]" caption="date demande client" attribute="1" defaultMemberUniqueName="[Plage 4].[date demande client].[All]" allUniqueName="[Plage 4].[date demande client].[All]" dimensionUniqueName="[Plage 4]" displayFolder="" count="0" memberValueDatatype="130" unbalanced="0"/>
    <cacheHierarchy uniqueName="[Plage 4].[date intervention souhaitée]" caption="date intervention souhaitée" attribute="1" defaultMemberUniqueName="[Plage 4].[date intervention souhaitée].[All]" allUniqueName="[Plage 4].[date intervention souhaitée].[All]" dimensionUniqueName="[Plage 4]" displayFolder="" count="0" memberValueDatatype="130" unbalanced="0"/>
    <cacheHierarchy uniqueName="[Plage 4].[heure intervention souhaitée]" caption="heure intervention souhaitée" attribute="1" defaultMemberUniqueName="[Plage 4].[heure intervention souhaitée].[All]" allUniqueName="[Plage 4].[heure intervention souhaitée].[All]" dimensionUniqueName="[Plage 4]" displayFolder="" count="0" memberValueDatatype="130" unbalanced="0"/>
    <cacheHierarchy uniqueName="[Plage 4].[minute intervention souhaitée]" caption="minute intervention souhaitée" attribute="1" defaultMemberUniqueName="[Plage 4].[minute intervention souhaitée].[All]" allUniqueName="[Plage 4].[minute intervention souhaitée].[All]" dimensionUniqueName="[Plage 4]" displayFolder="" count="0" memberValueDatatype="130" unbalanced="0"/>
    <cacheHierarchy uniqueName="[Plage 4].[date proposée par le prestataire]" caption="date proposée par le prestataire" attribute="1" defaultMemberUniqueName="[Plage 4].[date proposée par le prestataire].[All]" allUniqueName="[Plage 4].[date proposée par le prestataire].[All]" dimensionUniqueName="[Plage 4]" displayFolder="" count="2" memberValueDatatype="130" unbalanced="0">
      <fieldsUsage count="2">
        <fieldUsage x="-1"/>
        <fieldUsage x="4"/>
      </fieldsUsage>
    </cacheHierarchy>
    <cacheHierarchy uniqueName="[Plage 4].[heure proposée par le prestataire]" caption="heure proposée par le prestataire" attribute="1" defaultMemberUniqueName="[Plage 4].[heure proposée par le prestataire].[All]" allUniqueName="[Plage 4].[heure proposée par le prestataire].[All]" dimensionUniqueName="[Plage 4]" displayFolder="" count="0" memberValueDatatype="130" unbalanced="0"/>
    <cacheHierarchy uniqueName="[Plage 4].[minute proposée par le prestataire]" caption="minute proposée par le prestataire" attribute="1" defaultMemberUniqueName="[Plage 4].[minute proposée par le prestataire].[All]" allUniqueName="[Plage 4].[minute proposée par le prestataire].[All]" dimensionUniqueName="[Plage 4]" displayFolder="" count="0" memberValueDatatype="130" unbalanced="0"/>
    <cacheHierarchy uniqueName="[Plage 4].[date intervention]" caption="date intervention" attribute="1" defaultMemberUniqueName="[Plage 4].[date intervention].[All]" allUniqueName="[Plage 4].[date intervention].[All]" dimensionUniqueName="[Plage 4]" displayFolder="" count="0" memberValueDatatype="130" unbalanced="0"/>
    <cacheHierarchy uniqueName="[Plage 4].[heure intervention]" caption="heure intervention" attribute="1" defaultMemberUniqueName="[Plage 4].[heure intervention].[All]" allUniqueName="[Plage 4].[heure intervention].[All]" dimensionUniqueName="[Plage 4]" displayFolder="" count="0" memberValueDatatype="130" unbalanced="0"/>
    <cacheHierarchy uniqueName="[Plage 4].[minute intervention]" caption="minute intervention" attribute="1" defaultMemberUniqueName="[Plage 4].[minute intervention].[All]" allUniqueName="[Plage 4].[minute intervention].[All]" dimensionUniqueName="[Plage 4]" displayFolder="" count="0" memberValueDatatype="130" unbalanced="0"/>
    <cacheHierarchy uniqueName="[Plage 4].[date clôture dossier]" caption="date clôture dossier" attribute="1" defaultMemberUniqueName="[Plage 4].[date clôture dossier].[All]" allUniqueName="[Plage 4].[date clôture dossier].[All]" dimensionUniqueName="[Plage 4]" displayFolder="" count="0" memberValueDatatype="130" unbalanced="0"/>
    <cacheHierarchy uniqueName="[Plage 4].[commentaire de la zone intervention]" caption="commentaire de la zone intervention" attribute="1" defaultMemberUniqueName="[Plage 4].[commentaire de la zone intervention].[All]" allUniqueName="[Plage 4].[commentaire de la zone intervention].[All]" dimensionUniqueName="[Plage 4]" displayFolder="" count="0" memberValueDatatype="130" unbalanced="0"/>
    <cacheHierarchy uniqueName="[Plage 4].[lotissement interne]" caption="lotissement interne" attribute="1" defaultMemberUniqueName="[Plage 4].[lotissement interne].[All]" allUniqueName="[Plage 4].[lotissement interne].[All]" dimensionUniqueName="[Plage 4]" displayFolder="" count="0" memberValueDatatype="130" unbalanced="0"/>
    <cacheHierarchy uniqueName="[Plage 4].[site terminé]" caption="site terminé" attribute="1" defaultMemberUniqueName="[Plage 4].[site terminé].[All]" allUniqueName="[Plage 4].[site terminé].[All]" dimensionUniqueName="[Plage 4]" displayFolder="" count="0" memberValueDatatype="130" unbalanced="0"/>
    <cacheHierarchy uniqueName="[Plage 4].[champ libre 1]" caption="champ libre 1" attribute="1" defaultMemberUniqueName="[Plage 4].[champ libre 1].[All]" allUniqueName="[Plage 4].[champ libre 1].[All]" dimensionUniqueName="[Plage 4]" displayFolder="" count="0" memberValueDatatype="130" unbalanced="0"/>
    <cacheHierarchy uniqueName="[Plage 4].[champ libre 2]" caption="champ libre 2" attribute="1" defaultMemberUniqueName="[Plage 4].[champ libre 2].[All]" allUniqueName="[Plage 4].[champ libre 2].[All]" dimensionUniqueName="[Plage 4]" displayFolder="" count="0" memberValueDatatype="130" unbalanced="0"/>
    <cacheHierarchy uniqueName="[Plage 4].[code offre]" caption="code offre" attribute="1" defaultMemberUniqueName="[Plage 4].[code offre].[All]" allUniqueName="[Plage 4].[code offre].[All]" dimensionUniqueName="[Plage 4]" displayFolder="" count="0" memberValueDatatype="130" unbalanced="0"/>
    <cacheHierarchy uniqueName="[Plage 4].[Offre]" caption="Offre" attribute="1" defaultMemberUniqueName="[Plage 4].[Offre].[All]" allUniqueName="[Plage 4].[Offre].[All]" dimensionUniqueName="[Plage 4]" displayFolder="" count="0" memberValueDatatype="130" unbalanced="0"/>
    <cacheHierarchy uniqueName="[Plage 4].[prix client]" caption="prix client" attribute="1" defaultMemberUniqueName="[Plage 4].[prix client].[All]" allUniqueName="[Plage 4].[prix client].[All]" dimensionUniqueName="[Plage 4]" displayFolder="" count="0" memberValueDatatype="20" unbalanced="0"/>
    <cacheHierarchy uniqueName="[Plage 4].[prix prestataire]" caption="prix prestataire" attribute="1" defaultMemberUniqueName="[Plage 4].[prix prestataire].[All]" allUniqueName="[Plage 4].[prix prestataire].[All]" dimensionUniqueName="[Plage 4]" displayFolder="" count="0" memberValueDatatype="20" unbalanced="0"/>
    <cacheHierarchy uniqueName="[Plage 4].[quantité]" caption="quantité" attribute="1" defaultMemberUniqueName="[Plage 4].[quantité].[All]" allUniqueName="[Plage 4].[quantité].[All]" dimensionUniqueName="[Plage 4]" displayFolder="" count="0" memberValueDatatype="20" unbalanced="0"/>
    <cacheHierarchy uniqueName="[Plage 4].[code materiel]" caption="code materiel" attribute="1" defaultMemberUniqueName="[Plage 4].[code materiel].[All]" allUniqueName="[Plage 4].[code materiel].[All]" dimensionUniqueName="[Plage 4]" displayFolder="" count="0" memberValueDatatype="130" unbalanced="0"/>
    <cacheHierarchy uniqueName="[Plage 4].[materiel]" caption="materiel" attribute="1" defaultMemberUniqueName="[Plage 4].[materiel].[All]" allUniqueName="[Plage 4].[materiel].[All]" dimensionUniqueName="[Plage 4]" displayFolder="" count="0" memberValueDatatype="130" unbalanced="0"/>
    <cacheHierarchy uniqueName="[Plage 4].[prix materiel client]" caption="prix materiel client" attribute="1" defaultMemberUniqueName="[Plage 4].[prix materiel client].[All]" allUniqueName="[Plage 4].[prix materiel client].[All]" dimensionUniqueName="[Plage 4]" displayFolder="" count="0" memberValueDatatype="130" unbalanced="0"/>
    <cacheHierarchy uniqueName="[Plage 4].[prix materiel prestataire]" caption="prix materiel prestataire" attribute="1" defaultMemberUniqueName="[Plage 4].[prix materiel prestataire].[All]" allUniqueName="[Plage 4].[prix materiel prestataire].[All]" dimensionUniqueName="[Plage 4]" displayFolder="" count="0" memberValueDatatype="130" unbalanced="0"/>
    <cacheHierarchy uniqueName="[Plage 4].[quantité materiel]" caption="quantité materiel" attribute="1" defaultMemberUniqueName="[Plage 4].[quantité materiel].[All]" allUniqueName="[Plage 4].[quantité materiel].[All]" dimensionUniqueName="[Plage 4]" displayFolder="" count="0" memberValueDatatype="130" unbalanced="0"/>
    <cacheHierarchy uniqueName="[Plage 4].[facturation materiel]" caption="facturation materiel" attribute="1" defaultMemberUniqueName="[Plage 4].[facturation materiel].[All]" allUniqueName="[Plage 4].[facturation materiel].[All]" dimensionUniqueName="[Plage 4]" displayFolder="" count="0" memberValueDatatype="130" unbalanced="0"/>
    <cacheHierarchy uniqueName="[Plage 4].[code projet]" caption="code projet" attribute="1" defaultMemberUniqueName="[Plage 4].[code projet].[All]" allUniqueName="[Plage 4].[code projet].[All]" dimensionUniqueName="[Plage 4]" displayFolder="" count="0" memberValueDatatype="20" unbalanced="0"/>
    <cacheHierarchy uniqueName="[Plage 4].[intervention effectuée]" caption="intervention effectuée" attribute="1" defaultMemberUniqueName="[Plage 4].[intervention effectuée].[All]" allUniqueName="[Plage 4].[intervention effectuée].[All]" dimensionUniqueName="[Plage 4]" displayFolder="" count="0" memberValueDatatype="130" unbalanced="0"/>
    <cacheHierarchy uniqueName="[Plage 4].[cause de non-intervention]" caption="cause de non-intervention" attribute="1" defaultMemberUniqueName="[Plage 4].[cause de non-intervention].[All]" allUniqueName="[Plage 4].[cause de non-intervention].[All]" dimensionUniqueName="[Plage 4]" displayFolder="" count="0" memberValueDatatype="130" unbalanced="0"/>
    <cacheHierarchy uniqueName="[Plage 4].[travaux effectués]" caption="travaux effectués" attribute="1" defaultMemberUniqueName="[Plage 4].[travaux effectués].[All]" allUniqueName="[Plage 4].[travaux effectués].[All]" dimensionUniqueName="[Plage 4]" displayFolder="" count="0" memberValueDatatype="130" unbalanced="0"/>
    <cacheHierarchy uniqueName="[Plage 4].[cause de non-exécution des travaux]" caption="cause de non-exécution des travaux" attribute="1" defaultMemberUniqueName="[Plage 4].[cause de non-exécution des travaux].[All]" allUniqueName="[Plage 4].[cause de non-exécution des travaux].[All]" dimensionUniqueName="[Plage 4]" displayFolder="" count="0" memberValueDatatype="130" unbalanced="0"/>
    <cacheHierarchy uniqueName="[Plage 4].[commentaire de la prestation]" caption="commentaire de la prestation" attribute="1" defaultMemberUniqueName="[Plage 4].[commentaire de la prestation].[All]" allUniqueName="[Plage 4].[commentaire de la prestation].[All]" dimensionUniqueName="[Plage 4]" displayFolder="" count="0" memberValueDatatype="130" unbalanced="0"/>
    <cacheHierarchy uniqueName="[Plage 4].[ref_lot_dossier_presta]" caption="ref_lot_dossier_presta" attribute="1" defaultMemberUniqueName="[Plage 4].[ref_lot_dossier_presta].[All]" allUniqueName="[Plage 4].[ref_lot_dossier_presta].[All]" dimensionUniqueName="[Plage 4]" displayFolder="" count="0" memberValueDatatype="130" unbalanced="0"/>
    <cacheHierarchy uniqueName="[Plage 4].[dernier_envoi_presta]" caption="dernier_envoi_presta" attribute="1" defaultMemberUniqueName="[Plage 4].[dernier_envoi_presta].[All]" allUniqueName="[Plage 4].[dernier_envoi_presta].[All]" dimensionUniqueName="[Plage 4]" displayFolder="" count="0" memberValueDatatype="130" unbalanced="0"/>
    <cacheHierarchy uniqueName="[Plage 4].[valid_presta]" caption="valid_presta" attribute="1" defaultMemberUniqueName="[Plage 4].[valid_presta].[All]" allUniqueName="[Plage 4].[valid_presta].[All]" dimensionUniqueName="[Plage 4]" displayFolder="" count="0" memberValueDatatype="130" unbalanced="0"/>
    <cacheHierarchy uniqueName="[Plage 4].[ref_facture_presta]" caption="ref_facture_presta" attribute="1" defaultMemberUniqueName="[Plage 4].[ref_facture_presta].[All]" allUniqueName="[Plage 4].[ref_facture_presta].[All]" dimensionUniqueName="[Plage 4]" displayFolder="" count="0" memberValueDatatype="130" unbalanced="0"/>
    <cacheHierarchy uniqueName="[Plage 4].[dates debut clôture dossiers du lot prestataire]" caption="dates debut clôture dossiers du lot prestataire" attribute="1" defaultMemberUniqueName="[Plage 4].[dates debut clôture dossiers du lot prestataire].[All]" allUniqueName="[Plage 4].[dates debut clôture dossiers du lot prestataire].[All]" dimensionUniqueName="[Plage 4]" displayFolder="" count="0" memberValueDatatype="130" unbalanced="0"/>
    <cacheHierarchy uniqueName="[Plage 4].[dates fin clôture dossiers du lot prestataire]" caption="dates fin clôture dossiers du lot prestataire" attribute="1" defaultMemberUniqueName="[Plage 4].[dates fin clôture dossiers du lot prestataire].[All]" allUniqueName="[Plage 4].[dates fin clôture dossiers du lot prestataire].[All]" dimensionUniqueName="[Plage 4]" displayFolder="" count="0" memberValueDatatype="130" unbalanced="0"/>
    <cacheHierarchy uniqueName="[Plage 4].[ref_lot_dossier_client]" caption="ref_lot_dossier_client" attribute="1" defaultMemberUniqueName="[Plage 4].[ref_lot_dossier_client].[All]" allUniqueName="[Plage 4].[ref_lot_dossier_client].[All]" dimensionUniqueName="[Plage 4]" displayFolder="" count="0" memberValueDatatype="130" unbalanced="0"/>
    <cacheHierarchy uniqueName="[Plage 4].[dernier_envoi_client]" caption="dernier_envoi_client" attribute="1" defaultMemberUniqueName="[Plage 4].[dernier_envoi_client].[All]" allUniqueName="[Plage 4].[dernier_envoi_client].[All]" dimensionUniqueName="[Plage 4]" displayFolder="" count="0" memberValueDatatype="130" unbalanced="0"/>
    <cacheHierarchy uniqueName="[Plage 4].[valid_client]" caption="valid_client" attribute="1" defaultMemberUniqueName="[Plage 4].[valid_client].[All]" allUniqueName="[Plage 4].[valid_client].[All]" dimensionUniqueName="[Plage 4]" displayFolder="" count="0" memberValueDatatype="130" unbalanced="0"/>
    <cacheHierarchy uniqueName="[Plage 4].[ref_facture_client]" caption="ref_facture_client" attribute="1" defaultMemberUniqueName="[Plage 4].[ref_facture_client].[All]" allUniqueName="[Plage 4].[ref_facture_client].[All]" dimensionUniqueName="[Plage 4]" displayFolder="" count="0" memberValueDatatype="130" unbalanced="0"/>
    <cacheHierarchy uniqueName="[Plage 4].[dates debut clôture dossiers du lot client]" caption="dates debut clôture dossiers du lot client" attribute="1" defaultMemberUniqueName="[Plage 4].[dates debut clôture dossiers du lot client].[All]" allUniqueName="[Plage 4].[dates debut clôture dossiers du lot client].[All]" dimensionUniqueName="[Plage 4]" displayFolder="" count="0" memberValueDatatype="130" unbalanced="0"/>
    <cacheHierarchy uniqueName="[Plage 4].[dates fin clôture dossiers du lot client]" caption="dates fin clôture dossiers du lot client" attribute="1" defaultMemberUniqueName="[Plage 4].[dates fin clôture dossiers du lot client].[All]" allUniqueName="[Plage 4].[dates fin clôture dossiers du lot client].[All]" dimensionUniqueName="[Plage 4]" displayFolder="" count="0" memberValueDatatype="130" unbalanced="0"/>
    <cacheHierarchy uniqueName="[Plage 4].[plan site]" caption="plan site" attribute="1" defaultMemberUniqueName="[Plage 4].[plan site].[All]" allUniqueName="[Plage 4].[plan site].[All]" dimensionUniqueName="[Plage 4]" displayFolder="" count="0" memberValueDatatype="130" unbalanced="0"/>
    <cacheHierarchy uniqueName="[Plage 4].[document demande]" caption="document demande" attribute="1" defaultMemberUniqueName="[Plage 4].[document demande].[All]" allUniqueName="[Plage 4].[document demande].[All]" dimensionUniqueName="[Plage 4]" displayFolder="" count="0" memberValueDatatype="130" unbalanced="0"/>
    <cacheHierarchy uniqueName="[Plage 4].[document]" caption="document" attribute="1" defaultMemberUniqueName="[Plage 4].[document].[All]" allUniqueName="[Plage 4].[document].[All]" dimensionUniqueName="[Plage 4]" displayFolder="" count="0" memberValueDatatype="130" unbalanced="0"/>
    <cacheHierarchy uniqueName="[Plage 4].[Typologie d’intervention]" caption="Typologie d’intervention" attribute="1" defaultMemberUniqueName="[Plage 4].[Typologie d’intervention].[All]" allUniqueName="[Plage 4].[Typologie d’intervention].[All]" dimensionUniqueName="[Plage 4]" displayFolder="" count="0" memberValueDatatype="20" unbalanced="0"/>
    <cacheHierarchy uniqueName="[Plage 4].[Typologie de site]" caption="Typologie de site" attribute="1" defaultMemberUniqueName="[Plage 4].[Typologie de site].[All]" allUniqueName="[Plage 4].[Typologie de site].[All]" dimensionUniqueName="[Plage 4]" displayFolder="" count="0" memberValueDatatype="130" unbalanced="0"/>
    <cacheHierarchy uniqueName="[Measures].[__XL_Count Plage 1]" caption="__XL_Count Plage 1" measure="1" displayFolder="" measureGroup="Plage 1" count="0" hidden="1"/>
    <cacheHierarchy uniqueName="[Measures].[__XL_Count Plage 2]" caption="__XL_Count Plage 2" measure="1" displayFolder="" measureGroup="Plage 2" count="0" hidden="1"/>
    <cacheHierarchy uniqueName="[Measures].[__XL_Count Plage 3]" caption="__XL_Count Plage 3" measure="1" displayFolder="" measureGroup="Plage 3" count="0" hidden="1"/>
    <cacheHierarchy uniqueName="[Measures].[__XL_Count Plage 4]" caption="__XL_Count Plage 4" measure="1" displayFolder="" measureGroup="Plage 4" count="0" hidden="1"/>
    <cacheHierarchy uniqueName="[Measures].[__No measures defined]" caption="__No measures defined" measure="1" displayFolder="" count="0" hidden="1"/>
  </cacheHierarchies>
  <kpis count="0"/>
  <dimensions count="5">
    <dimension measure="1" name="Measures" uniqueName="[Measures]" caption="Measures"/>
    <dimension name="Plage 1" uniqueName="[Plage 1]" caption="Plage 1"/>
    <dimension name="Plage 2" uniqueName="[Plage 2]" caption="Plage 2"/>
    <dimension name="Plage 3" uniqueName="[Plage 3]" caption="Plage 3"/>
    <dimension name="Plage 4" uniqueName="[Plage 4]" caption="Plage 4"/>
  </dimensions>
  <measureGroups count="4">
    <measureGroup name="Plage 1" caption="Plage 1"/>
    <measureGroup name="Plage 2" caption="Plage 2"/>
    <measureGroup name="Plage 3" caption="Plage 3"/>
    <measureGroup name="Plage 4" caption="Plage 4"/>
  </measureGroups>
  <maps count="4">
    <map measureGroup="0" dimension="1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Franck" refreshedDate="45690.619423611111" backgroundQuery="1" createdVersion="8" refreshedVersion="5" minRefreshableVersion="3" recordCount="0" supportSubquery="1" supportAdvancedDrill="1">
  <cacheSource type="external" connectionId="1"/>
  <cacheFields count="5">
    <cacheField name="[Plage 1].[A mettre en factu].[A mettre en factu]" caption="A mettre en factu" numFmtId="0" hierarchy="13" level="1">
      <sharedItems containsString="0" containsBlank="1" containsNumber="1" containsInteger="1" minValue="0" maxValue="1" count="3">
        <m/>
        <n v="1"/>
        <n v="0"/>
      </sharedItems>
      <extLst>
        <ext xmlns:x15="http://schemas.microsoft.com/office/spreadsheetml/2010/11/main" uri="{4F2E5C28-24EA-4eb8-9CBF-B6C8F9C3D259}">
          <x15:cachedUniqueNames>
            <x15:cachedUniqueName index="1" name="[Plage 1].[A mettre en factu].&amp;[1]"/>
            <x15:cachedUniqueName index="2" name="[Plage 1].[A mettre en factu].&amp;[0]"/>
          </x15:cachedUniqueNames>
        </ext>
      </extLst>
    </cacheField>
    <cacheField name="[Plage 1].[Ville + Code].[Ville + Code]" caption="Ville + Code" numFmtId="0" hierarchy="4" level="1">
      <sharedItems containsBlank="1" count="24">
        <m/>
        <s v="ANNNECY-AAA_74_ANNECY"/>
        <s v="ANTIBES-AAA_06_ANTIBES"/>
        <s v="BLOIS-AAA_41_BLOIS"/>
        <s v="Bourges-AAA_18_BOURGES"/>
        <s v="CHALON SUR SAONE-AAA_ 71_CHALON_SAONE"/>
        <s v="CHANGE-AAA_53_CHANGE"/>
        <s v="CLERMONT FERRAND-AAA_63_CLERMONT FERR"/>
        <s v="ETIENNE-AAA_42_ST_ETIENNE"/>
        <s v="EVREUX-AAA_27_EVREUXRSS"/>
        <s v="EVRY COURCOURONNES-AAA_91_EVRY COURCOUR"/>
        <s v="GRENOBLE-AAA_38_GRENOBLE"/>
        <s v="LA ROCHE SUR YON-AAA_85_LA ROCHE/YON"/>
        <s v="LAON-AAA_02_LAON"/>
        <s v="LYON-AAA_69_LYONFAURE"/>
        <s v="MARSAC SUR L ISLE-AAA_24_PERRIGUEUX"/>
        <s v="MONTAUBAN-AAA_82_MONTAUBAN"/>
        <s v="MONTELIMAR-AAA_26_MONTELIMAR"/>
        <s v="NANCY-AAA_54_NANCY_CAR"/>
        <s v="RODEZ-AAA_12_RODEZ"/>
        <s v="SAINTES-AAA_17_SAINTESAGA"/>
        <s v="TARBES-AAA_63_TARBES"/>
        <s v="Verdun-AAA_55_VERDUN"/>
        <s v="VILLENEUVE D ASCQ-AAA_59_VILLENEUVE_AV"/>
      </sharedItems>
    </cacheField>
    <cacheField name="[Plage 1].[nom site].[nom site]" caption="nom site" numFmtId="0" hierarchy="2" level="1">
      <sharedItems containsBlank="1" count="24">
        <m/>
        <s v="AAA_74_ANNECY"/>
        <s v="AAA_06_ANTIBES"/>
        <s v="AAA_41_BLOIS"/>
        <s v="AAA_18_BOURGES"/>
        <s v="AAA_ 71_CHALON_SAONE"/>
        <s v="AAA_53_CHANGE"/>
        <s v="AAA_63_CLERMONT FERR"/>
        <s v="AAA_42_ST_ETIENNE"/>
        <s v="AAA_27_EVREUXRSS"/>
        <s v="AAA_91_EVRY COURCOUR"/>
        <s v="AAA_38_GRENOBLE"/>
        <s v="AAA_85_LA ROCHE/YON"/>
        <s v="AAA_02_LAON"/>
        <s v="AAA_69_LYONFAURE"/>
        <s v="AAA_24_PERRIGUEUX"/>
        <s v="AAA_82_MONTAUBAN"/>
        <s v="AAA_26_MONTELIMAR"/>
        <s v="AAA_54_NANCY_CAR"/>
        <s v="AAA_12_RODEZ"/>
        <s v="AAA_17_SAINTESAGA"/>
        <s v="AAA_63_TARBES"/>
        <s v="AAA_55_VERDUN"/>
        <s v="AAA_59_VILLENEUVE_AV"/>
      </sharedItems>
    </cacheField>
    <cacheField name="[Plage 1].[Terminé].[Terminé]" caption="Terminé" numFmtId="0" hierarchy="12" level="1">
      <sharedItems containsBlank="1" count="2">
        <m/>
        <s v="#N/A"/>
      </sharedItems>
    </cacheField>
    <cacheField name="[Plage 1].[Forfait].[Forfait]" caption="Forfait" numFmtId="0" hierarchy="7" level="1">
      <sharedItems containsBlank="1" count="2">
        <m/>
        <s v="BBB"/>
      </sharedItems>
    </cacheField>
  </cacheFields>
  <cacheHierarchies count="125">
    <cacheHierarchy uniqueName="[Plage 1].[ref dossier]" caption="ref dossier" attribute="1" defaultMemberUniqueName="[Plage 1].[ref dossier].[All]" allUniqueName="[Plage 1].[ref dossier].[All]" dimensionUniqueName="[Plage 1]" displayFolder="" count="0" memberValueDatatype="130" unbalanced="0"/>
    <cacheHierarchy uniqueName="[Plage 1].[Etat site]" caption="Etat site" attribute="1" defaultMemberUniqueName="[Plage 1].[Etat site].[All]" allUniqueName="[Plage 1].[Etat site].[All]" dimensionUniqueName="[Plage 1]" displayFolder="" count="0" memberValueDatatype="130" unbalanced="0"/>
    <cacheHierarchy uniqueName="[Plage 1].[nom site]" caption="nom site" attribute="1" defaultMemberUniqueName="[Plage 1].[nom site].[All]" allUniqueName="[Plage 1].[nom site].[All]" dimensionUniqueName="[Plage 1]" displayFolder="" count="2" memberValueDatatype="130" unbalanced="0">
      <fieldsUsage count="2">
        <fieldUsage x="-1"/>
        <fieldUsage x="2"/>
      </fieldsUsage>
    </cacheHierarchy>
    <cacheHierarchy uniqueName="[Plage 1].[ville]" caption="ville" attribute="1" defaultMemberUniqueName="[Plage 1].[ville].[All]" allUniqueName="[Plage 1].[ville].[All]" dimensionUniqueName="[Plage 1]" displayFolder="" count="0" memberValueDatatype="130" unbalanced="0"/>
    <cacheHierarchy uniqueName="[Plage 1].[Ville + Code]" caption="Ville + Code" attribute="1" defaultMemberUniqueName="[Plage 1].[Ville + Code].[All]" allUniqueName="[Plage 1].[Ville + Code].[All]" dimensionUniqueName="[Plage 1]" displayFolder="" count="2" memberValueDatatype="130" unbalanced="0">
      <fieldsUsage count="2">
        <fieldUsage x="-1"/>
        <fieldUsage x="1"/>
      </fieldsUsage>
    </cacheHierarchy>
    <cacheHierarchy uniqueName="[Plage 1].[nom prestataire]" caption="nom prestataire" attribute="1" defaultMemberUniqueName="[Plage 1].[nom prestataire].[All]" allUniqueName="[Plage 1].[nom prestataire].[All]" dimensionUniqueName="[Plage 1]" displayFolder="" count="0" memberValueDatatype="130" unbalanced="0"/>
    <cacheHierarchy uniqueName="[Plage 1].[date intervention]" caption="date intervention" attribute="1" defaultMemberUniqueName="[Plage 1].[date intervention].[All]" allUniqueName="[Plage 1].[date intervention].[All]" dimensionUniqueName="[Plage 1]" displayFolder="" count="0" memberValueDatatype="130" unbalanced="0"/>
    <cacheHierarchy uniqueName="[Plage 1].[Forfait]" caption="Forfait" attribute="1" defaultMemberUniqueName="[Plage 1].[Forfait].[All]" allUniqueName="[Plage 1].[Forfait].[All]" dimensionUniqueName="[Plage 1]" displayFolder="" count="2" memberValueDatatype="130" unbalanced="0">
      <fieldsUsage count="2">
        <fieldUsage x="-1"/>
        <fieldUsage x="4"/>
      </fieldsUsage>
    </cacheHierarchy>
    <cacheHierarchy uniqueName="[Plage 1].[Facturation Client]" caption="Facturation Client" attribute="1" defaultMemberUniqueName="[Plage 1].[Facturation Client].[All]" allUniqueName="[Plage 1].[Facturation Client].[All]" dimensionUniqueName="[Plage 1]" displayFolder="" count="0" memberValueDatatype="20" unbalanced="0"/>
    <cacheHierarchy uniqueName="[Plage 1].[Facturation Prestataire]" caption="Facturation Prestataire" attribute="1" defaultMemberUniqueName="[Plage 1].[Facturation Prestataire].[All]" allUniqueName="[Plage 1].[Facturation Prestataire].[All]" dimensionUniqueName="[Plage 1]" displayFolder="" count="0" memberValueDatatype="20" unbalanced="0"/>
    <cacheHierarchy uniqueName="[Plage 1].[Ecart]" caption="Ecart" attribute="1" defaultMemberUniqueName="[Plage 1].[Ecart].[All]" allUniqueName="[Plage 1].[Ecart].[All]" dimensionUniqueName="[Plage 1]" displayFolder="" count="0" memberValueDatatype="20" unbalanced="0"/>
    <cacheHierarchy uniqueName="[Plage 1].[Visite technique]" caption="Visite technique" attribute="1" defaultMemberUniqueName="[Plage 1].[Visite technique].[All]" allUniqueName="[Plage 1].[Visite technique].[All]" dimensionUniqueName="[Plage 1]" displayFolder="" count="0" memberValueDatatype="130" unbalanced="0"/>
    <cacheHierarchy uniqueName="[Plage 1].[Terminé]" caption="Terminé" attribute="1" defaultMemberUniqueName="[Plage 1].[Terminé].[All]" allUniqueName="[Plage 1].[Terminé].[All]" dimensionUniqueName="[Plage 1]" displayFolder="" count="2" memberValueDatatype="130" unbalanced="0">
      <fieldsUsage count="2">
        <fieldUsage x="-1"/>
        <fieldUsage x="3"/>
      </fieldsUsage>
    </cacheHierarchy>
    <cacheHierarchy uniqueName="[Plage 1].[A mettre en factu]" caption="A mettre en factu" attribute="1" defaultMemberUniqueName="[Plage 1].[A mettre en factu].[All]" allUniqueName="[Plage 1].[A mettre en factu].[All]" dimensionUniqueName="[Plage 1]" displayFolder="" count="2" memberValueDatatype="20" unbalanced="0">
      <fieldsUsage count="2">
        <fieldUsage x="-1"/>
        <fieldUsage x="0"/>
      </fieldsUsage>
    </cacheHierarchy>
    <cacheHierarchy uniqueName="[Plage 2].[ref dossier]" caption="ref dossier" attribute="1" defaultMemberUniqueName="[Plage 2].[ref dossier].[All]" allUniqueName="[Plage 2].[ref dossier].[All]" dimensionUniqueName="[Plage 2]" displayFolder="" count="0" memberValueDatatype="130" unbalanced="0"/>
    <cacheHierarchy uniqueName="[Plage 2].[Etat site]" caption="Etat site" attribute="1" defaultMemberUniqueName="[Plage 2].[Etat site].[All]" allUniqueName="[Plage 2].[Etat site].[All]" dimensionUniqueName="[Plage 2]" displayFolder="" count="0" memberValueDatatype="130" unbalanced="0"/>
    <cacheHierarchy uniqueName="[Plage 2].[nom site]" caption="nom site" attribute="1" defaultMemberUniqueName="[Plage 2].[nom site].[All]" allUniqueName="[Plage 2].[nom site].[All]" dimensionUniqueName="[Plage 2]" displayFolder="" count="0" memberValueDatatype="130" unbalanced="0"/>
    <cacheHierarchy uniqueName="[Plage 2].[ville]" caption="ville" attribute="1" defaultMemberUniqueName="[Plage 2].[ville].[All]" allUniqueName="[Plage 2].[ville].[All]" dimensionUniqueName="[Plage 2]" displayFolder="" count="0" memberValueDatatype="130" unbalanced="0"/>
    <cacheHierarchy uniqueName="[Plage 2].[Ville + Code]" caption="Ville + Code" attribute="1" defaultMemberUniqueName="[Plage 2].[Ville + Code].[All]" allUniqueName="[Plage 2].[Ville + Code].[All]" dimensionUniqueName="[Plage 2]" displayFolder="" count="0" memberValueDatatype="130" unbalanced="0"/>
    <cacheHierarchy uniqueName="[Plage 2].[nom prestataire]" caption="nom prestataire" attribute="1" defaultMemberUniqueName="[Plage 2].[nom prestataire].[All]" allUniqueName="[Plage 2].[nom prestataire].[All]" dimensionUniqueName="[Plage 2]" displayFolder="" count="0" memberValueDatatype="130" unbalanced="0"/>
    <cacheHierarchy uniqueName="[Plage 2].[date intervention]" caption="date intervention" attribute="1" defaultMemberUniqueName="[Plage 2].[date intervention].[All]" allUniqueName="[Plage 2].[date intervention].[All]" dimensionUniqueName="[Plage 2]" displayFolder="" count="0" memberValueDatatype="130" unbalanced="0"/>
    <cacheHierarchy uniqueName="[Plage 2].[Forfait]" caption="Forfait" attribute="1" defaultMemberUniqueName="[Plage 2].[Forfait].[All]" allUniqueName="[Plage 2].[Forfait].[All]" dimensionUniqueName="[Plage 2]" displayFolder="" count="0" memberValueDatatype="130" unbalanced="0"/>
    <cacheHierarchy uniqueName="[Plage 2].[Facturation Client]" caption="Facturation Client" attribute="1" defaultMemberUniqueName="[Plage 2].[Facturation Client].[All]" allUniqueName="[Plage 2].[Facturation Client].[All]" dimensionUniqueName="[Plage 2]" displayFolder="" count="0" memberValueDatatype="20" unbalanced="0"/>
    <cacheHierarchy uniqueName="[Plage 2].[Facturation Prestataire]" caption="Facturation Prestataire" attribute="1" defaultMemberUniqueName="[Plage 2].[Facturation Prestataire].[All]" allUniqueName="[Plage 2].[Facturation Prestataire].[All]" dimensionUniqueName="[Plage 2]" displayFolder="" count="0" memberValueDatatype="20" unbalanced="0"/>
    <cacheHierarchy uniqueName="[Plage 2].[Ecart]" caption="Ecart" attribute="1" defaultMemberUniqueName="[Plage 2].[Ecart].[All]" allUniqueName="[Plage 2].[Ecart].[All]" dimensionUniqueName="[Plage 2]" displayFolder="" count="0" memberValueDatatype="20" unbalanced="0"/>
    <cacheHierarchy uniqueName="[Plage 2].[Visite technique]" caption="Visite technique" attribute="1" defaultMemberUniqueName="[Plage 2].[Visite technique].[All]" allUniqueName="[Plage 2].[Visite technique].[All]" dimensionUniqueName="[Plage 2]" displayFolder="" count="0" memberValueDatatype="130" unbalanced="0"/>
    <cacheHierarchy uniqueName="[Plage 2].[Terminé]" caption="Terminé" attribute="1" defaultMemberUniqueName="[Plage 2].[Terminé].[All]" allUniqueName="[Plage 2].[Terminé].[All]" dimensionUniqueName="[Plage 2]" displayFolder="" count="0" memberValueDatatype="130" unbalanced="0"/>
    <cacheHierarchy uniqueName="[Plage 2].[A mettre en factu]" caption="A mettre en factu" attribute="1" defaultMemberUniqueName="[Plage 2].[A mettre en factu].[All]" allUniqueName="[Plage 2].[A mettre en factu].[All]" dimensionUniqueName="[Plage 2]" displayFolder="" count="0" memberValueDatatype="20" unbalanced="0"/>
    <cacheHierarchy uniqueName="[Plage 2].[Date proposée]" caption="Date proposée" attribute="1" defaultMemberUniqueName="[Plage 2].[Date proposée].[All]" allUniqueName="[Plage 2].[Date proposée].[All]" dimensionUniqueName="[Plage 2]" displayFolder="" count="0" memberValueDatatype="130" unbalanced="0"/>
    <cacheHierarchy uniqueName="[Plage 3].[ref dossier]" caption="ref dossier" attribute="1" defaultMemberUniqueName="[Plage 3].[ref dossier].[All]" allUniqueName="[Plage 3].[ref dossier].[All]" dimensionUniqueName="[Plage 3]" displayFolder="" count="0" memberValueDatatype="130" unbalanced="0"/>
    <cacheHierarchy uniqueName="[Plage 3].[Etat site]" caption="Etat site" attribute="1" defaultMemberUniqueName="[Plage 3].[Etat site].[All]" allUniqueName="[Plage 3].[Etat site].[All]" dimensionUniqueName="[Plage 3]" displayFolder="" count="0" memberValueDatatype="130" unbalanced="0"/>
    <cacheHierarchy uniqueName="[Plage 3].[nom site]" caption="nom site" attribute="1" defaultMemberUniqueName="[Plage 3].[nom site].[All]" allUniqueName="[Plage 3].[nom site].[All]" dimensionUniqueName="[Plage 3]" displayFolder="" count="0" memberValueDatatype="130" unbalanced="0"/>
    <cacheHierarchy uniqueName="[Plage 3].[ville]" caption="ville" attribute="1" defaultMemberUniqueName="[Plage 3].[ville].[All]" allUniqueName="[Plage 3].[ville].[All]" dimensionUniqueName="[Plage 3]" displayFolder="" count="0" memberValueDatatype="130" unbalanced="0"/>
    <cacheHierarchy uniqueName="[Plage 3].[Ville + Code]" caption="Ville + Code" attribute="1" defaultMemberUniqueName="[Plage 3].[Ville + Code].[All]" allUniqueName="[Plage 3].[Ville + Code].[All]" dimensionUniqueName="[Plage 3]" displayFolder="" count="0" memberValueDatatype="130" unbalanced="0"/>
    <cacheHierarchy uniqueName="[Plage 3].[nom prestataire]" caption="nom prestataire" attribute="1" defaultMemberUniqueName="[Plage 3].[nom prestataire].[All]" allUniqueName="[Plage 3].[nom prestataire].[All]" dimensionUniqueName="[Plage 3]" displayFolder="" count="0" memberValueDatatype="130" unbalanced="0"/>
    <cacheHierarchy uniqueName="[Plage 3].[date intervention]" caption="date intervention" attribute="1" defaultMemberUniqueName="[Plage 3].[date intervention].[All]" allUniqueName="[Plage 3].[date intervention].[All]" dimensionUniqueName="[Plage 3]" displayFolder="" count="0" memberValueDatatype="130" unbalanced="0"/>
    <cacheHierarchy uniqueName="[Plage 3].[Forfait]" caption="Forfait" attribute="1" defaultMemberUniqueName="[Plage 3].[Forfait].[All]" allUniqueName="[Plage 3].[Forfait].[All]" dimensionUniqueName="[Plage 3]" displayFolder="" count="0" memberValueDatatype="130" unbalanced="0"/>
    <cacheHierarchy uniqueName="[Plage 3].[Facturation Client]" caption="Facturation Client" attribute="1" defaultMemberUniqueName="[Plage 3].[Facturation Client].[All]" allUniqueName="[Plage 3].[Facturation Client].[All]" dimensionUniqueName="[Plage 3]" displayFolder="" count="0" memberValueDatatype="20" unbalanced="0"/>
    <cacheHierarchy uniqueName="[Plage 3].[Facturation Prestataire]" caption="Facturation Prestataire" attribute="1" defaultMemberUniqueName="[Plage 3].[Facturation Prestataire].[All]" allUniqueName="[Plage 3].[Facturation Prestataire].[All]" dimensionUniqueName="[Plage 3]" displayFolder="" count="0" memberValueDatatype="20" unbalanced="0"/>
    <cacheHierarchy uniqueName="[Plage 3].[Ecart]" caption="Ecart" attribute="1" defaultMemberUniqueName="[Plage 3].[Ecart].[All]" allUniqueName="[Plage 3].[Ecart].[All]" dimensionUniqueName="[Plage 3]" displayFolder="" count="0" memberValueDatatype="20" unbalanced="0"/>
    <cacheHierarchy uniqueName="[Plage 3].[Visite technique]" caption="Visite technique" attribute="1" defaultMemberUniqueName="[Plage 3].[Visite technique].[All]" allUniqueName="[Plage 3].[Visite technique].[All]" dimensionUniqueName="[Plage 3]" displayFolder="" count="0" memberValueDatatype="130" unbalanced="0"/>
    <cacheHierarchy uniqueName="[Plage 3].[Terminé]" caption="Terminé" attribute="1" defaultMemberUniqueName="[Plage 3].[Terminé].[All]" allUniqueName="[Plage 3].[Terminé].[All]" dimensionUniqueName="[Plage 3]" displayFolder="" count="0" memberValueDatatype="130" unbalanced="0"/>
    <cacheHierarchy uniqueName="[Plage 3].[A mettre en factu]" caption="A mettre en factu" attribute="1" defaultMemberUniqueName="[Plage 3].[A mettre en factu].[All]" allUniqueName="[Plage 3].[A mettre en factu].[All]" dimensionUniqueName="[Plage 3]" displayFolder="" count="0" memberValueDatatype="20" unbalanced="0"/>
    <cacheHierarchy uniqueName="[Plage 3].[Date proposée]" caption="Date proposée" attribute="1" defaultMemberUniqueName="[Plage 3].[Date proposée].[All]" allUniqueName="[Plage 3].[Date proposée].[All]" dimensionUniqueName="[Plage 3]" displayFolder="" count="0" memberValueDatatype="130" unbalanced="0"/>
    <cacheHierarchy uniqueName="[Plage 3].[ID CORE]" caption="ID CORE" attribute="1" defaultMemberUniqueName="[Plage 3].[ID CORE].[All]" allUniqueName="[Plage 3].[ID CORE].[All]" dimensionUniqueName="[Plage 3]" displayFolder="" count="0" memberValueDatatype="20" unbalanced="0"/>
    <cacheHierarchy uniqueName="[Plage 4].[données pour tri]" caption="données pour tri" attribute="1" defaultMemberUniqueName="[Plage 4].[données pour tri].[All]" allUniqueName="[Plage 4].[données pour tri].[All]" dimensionUniqueName="[Plage 4]" displayFolder="" count="0" memberValueDatatype="130" unbalanced="0"/>
    <cacheHierarchy uniqueName="[Plage 4].[ref dossier]" caption="ref dossier" attribute="1" defaultMemberUniqueName="[Plage 4].[ref dossier].[All]" allUniqueName="[Plage 4].[ref dossier].[All]" dimensionUniqueName="[Plage 4]" displayFolder="" count="0" memberValueDatatype="130" unbalanced="0"/>
    <cacheHierarchy uniqueName="[Plage 4].[date d'importation]" caption="date d'importation" attribute="1" defaultMemberUniqueName="[Plage 4].[date d'importation].[All]" allUniqueName="[Plage 4].[date d'importation].[All]" dimensionUniqueName="[Plage 4]" displayFolder="" count="0" memberValueDatatype="130" unbalanced="0"/>
    <cacheHierarchy uniqueName="[Plage 4].[code client]" caption="code client" attribute="1" defaultMemberUniqueName="[Plage 4].[code client].[All]" allUniqueName="[Plage 4].[code client].[All]" dimensionUniqueName="[Plage 4]" displayFolder="" count="0" memberValueDatatype="130" unbalanced="0"/>
    <cacheHierarchy uniqueName="[Plage 4].[nom du client]" caption="nom du client" attribute="1" defaultMemberUniqueName="[Plage 4].[nom du client].[All]" allUniqueName="[Plage 4].[nom du client].[All]" dimensionUniqueName="[Plage 4]" displayFolder="" count="0" memberValueDatatype="130" unbalanced="0"/>
    <cacheHierarchy uniqueName="[Plage 4].[code client secondaire]" caption="code client secondaire" attribute="1" defaultMemberUniqueName="[Plage 4].[code client secondaire].[All]" allUniqueName="[Plage 4].[code client secondaire].[All]" dimensionUniqueName="[Plage 4]" displayFolder="" count="0" memberValueDatatype="130" unbalanced="0"/>
    <cacheHierarchy uniqueName="[Plage 4].[nom du client secondaire]" caption="nom du client secondaire" attribute="1" defaultMemberUniqueName="[Plage 4].[nom du client secondaire].[All]" allUniqueName="[Plage 4].[nom du client secondaire].[All]" dimensionUniqueName="[Plage 4]" displayFolder="" count="0" memberValueDatatype="130" unbalanced="0"/>
    <cacheHierarchy uniqueName="[Plage 4].[projet]" caption="projet" attribute="1" defaultMemberUniqueName="[Plage 4].[projet].[All]" allUniqueName="[Plage 4].[projet].[All]" dimensionUniqueName="[Plage 4]" displayFolder="" count="0" memberValueDatatype="20" unbalanced="0"/>
    <cacheHierarchy uniqueName="[Plage 4].[code site]" caption="code site" attribute="1" defaultMemberUniqueName="[Plage 4].[code site].[All]" allUniqueName="[Plage 4].[code site].[All]" dimensionUniqueName="[Plage 4]" displayFolder="" count="0" memberValueDatatype="20" unbalanced="0"/>
    <cacheHierarchy uniqueName="[Plage 4].[nom site]" caption="nom site" attribute="1" defaultMemberUniqueName="[Plage 4].[nom site].[All]" allUniqueName="[Plage 4].[nom site].[All]" dimensionUniqueName="[Plage 4]" displayFolder="" count="0" memberValueDatatype="130" unbalanced="0"/>
    <cacheHierarchy uniqueName="[Plage 4].[adresse]" caption="adresse" attribute="1" defaultMemberUniqueName="[Plage 4].[adresse].[All]" allUniqueName="[Plage 4].[adresse].[All]" dimensionUniqueName="[Plage 4]" displayFolder="" count="0" memberValueDatatype="130" unbalanced="0"/>
    <cacheHierarchy uniqueName="[Plage 4].[ville]" caption="ville" attribute="1" defaultMemberUniqueName="[Plage 4].[ville].[All]" allUniqueName="[Plage 4].[ville].[All]" dimensionUniqueName="[Plage 4]" displayFolder="" count="0" memberValueDatatype="130" unbalanced="0"/>
    <cacheHierarchy uniqueName="[Plage 4].[code postal]" caption="code postal" attribute="1" defaultMemberUniqueName="[Plage 4].[code postal].[All]" allUniqueName="[Plage 4].[code postal].[All]" dimensionUniqueName="[Plage 4]" displayFolder="" count="0" memberValueDatatype="130" unbalanced="0"/>
    <cacheHierarchy uniqueName="[Plage 4].[contact]" caption="contact" attribute="1" defaultMemberUniqueName="[Plage 4].[contact].[All]" allUniqueName="[Plage 4].[contact].[All]" dimensionUniqueName="[Plage 4]" displayFolder="" count="0" memberValueDatatype="130" unbalanced="0"/>
    <cacheHierarchy uniqueName="[Plage 4].[consigne]" caption="consigne" attribute="1" defaultMemberUniqueName="[Plage 4].[consigne].[All]" allUniqueName="[Plage 4].[consigne].[All]" dimensionUniqueName="[Plage 4]" displayFolder="" count="0" memberValueDatatype="130" unbalanced="0"/>
    <cacheHierarchy uniqueName="[Plage 4].[ref dossier2]" caption="ref dossier2" attribute="1" defaultMemberUniqueName="[Plage 4].[ref dossier2].[All]" allUniqueName="[Plage 4].[ref dossier2].[All]" dimensionUniqueName="[Plage 4]" displayFolder="" count="0" memberValueDatatype="130" unbalanced="0"/>
    <cacheHierarchy uniqueName="[Plage 4].[code prestataire]" caption="code prestataire" attribute="1" defaultMemberUniqueName="[Plage 4].[code prestataire].[All]" allUniqueName="[Plage 4].[code prestataire].[All]" dimensionUniqueName="[Plage 4]" displayFolder="" count="0" memberValueDatatype="130" unbalanced="0"/>
    <cacheHierarchy uniqueName="[Plage 4].[nom prestataire]" caption="nom prestataire" attribute="1" defaultMemberUniqueName="[Plage 4].[nom prestataire].[All]" allUniqueName="[Plage 4].[nom prestataire].[All]" dimensionUniqueName="[Plage 4]" displayFolder="" count="0" memberValueDatatype="130" unbalanced="0"/>
    <cacheHierarchy uniqueName="[Plage 4].[nom technicien]" caption="nom technicien" attribute="1" defaultMemberUniqueName="[Plage 4].[nom technicien].[All]" allUniqueName="[Plage 4].[nom technicien].[All]" dimensionUniqueName="[Plage 4]" displayFolder="" count="0" memberValueDatatype="130" unbalanced="0"/>
    <cacheHierarchy uniqueName="[Plage 4].[cycle]" caption="cycle" attribute="1" defaultMemberUniqueName="[Plage 4].[cycle].[All]" allUniqueName="[Plage 4].[cycle].[All]" dimensionUniqueName="[Plage 4]" displayFolder="" count="0" memberValueDatatype="130" unbalanced="0"/>
    <cacheHierarchy uniqueName="[Plage 4].[etat]" caption="etat" attribute="1" defaultMemberUniqueName="[Plage 4].[etat].[All]" allUniqueName="[Plage 4].[etat].[All]" dimensionUniqueName="[Plage 4]" displayFolder="" count="0" memberValueDatatype="130" unbalanced="0"/>
    <cacheHierarchy uniqueName="[Plage 4].[motif]" caption="motif" attribute="1" defaultMemberUniqueName="[Plage 4].[motif].[All]" allUniqueName="[Plage 4].[motif].[All]" dimensionUniqueName="[Plage 4]" displayFolder="" count="0" memberValueDatatype="130" unbalanced="0"/>
    <cacheHierarchy uniqueName="[Plage 4].[code offre/quantité]" caption="code offre/quantité" attribute="1" defaultMemberUniqueName="[Plage 4].[code offre/quantité].[All]" allUniqueName="[Plage 4].[code offre/quantité].[All]" dimensionUniqueName="[Plage 4]" displayFolder="" count="0" memberValueDatatype="130" unbalanced="0"/>
    <cacheHierarchy uniqueName="[Plage 4].[code matériel/quantité]" caption="code matériel/quantité" attribute="1" defaultMemberUniqueName="[Plage 4].[code matériel/quantité].[All]" allUniqueName="[Plage 4].[code matériel/quantité].[All]" dimensionUniqueName="[Plage 4]" displayFolder="" count="0" memberValueDatatype="130" unbalanced="0"/>
    <cacheHierarchy uniqueName="[Plage 4].[date dernier enregistrement]" caption="date dernier enregistrement" attribute="1" defaultMemberUniqueName="[Plage 4].[date dernier enregistrement].[All]" allUniqueName="[Plage 4].[date dernier enregistrement].[All]" dimensionUniqueName="[Plage 4]" displayFolder="" count="0" memberValueDatatype="130" unbalanced="0"/>
    <cacheHierarchy uniqueName="[Plage 4].[date demande client]" caption="date demande client" attribute="1" defaultMemberUniqueName="[Plage 4].[date demande client].[All]" allUniqueName="[Plage 4].[date demande client].[All]" dimensionUniqueName="[Plage 4]" displayFolder="" count="0" memberValueDatatype="130" unbalanced="0"/>
    <cacheHierarchy uniqueName="[Plage 4].[date intervention souhaitée]" caption="date intervention souhaitée" attribute="1" defaultMemberUniqueName="[Plage 4].[date intervention souhaitée].[All]" allUniqueName="[Plage 4].[date intervention souhaitée].[All]" dimensionUniqueName="[Plage 4]" displayFolder="" count="0" memberValueDatatype="130" unbalanced="0"/>
    <cacheHierarchy uniqueName="[Plage 4].[heure intervention souhaitée]" caption="heure intervention souhaitée" attribute="1" defaultMemberUniqueName="[Plage 4].[heure intervention souhaitée].[All]" allUniqueName="[Plage 4].[heure intervention souhaitée].[All]" dimensionUniqueName="[Plage 4]" displayFolder="" count="0" memberValueDatatype="130" unbalanced="0"/>
    <cacheHierarchy uniqueName="[Plage 4].[minute intervention souhaitée]" caption="minute intervention souhaitée" attribute="1" defaultMemberUniqueName="[Plage 4].[minute intervention souhaitée].[All]" allUniqueName="[Plage 4].[minute intervention souhaitée].[All]" dimensionUniqueName="[Plage 4]" displayFolder="" count="0" memberValueDatatype="130" unbalanced="0"/>
    <cacheHierarchy uniqueName="[Plage 4].[date proposée par le prestataire]" caption="date proposée par le prestataire" attribute="1" defaultMemberUniqueName="[Plage 4].[date proposée par le prestataire].[All]" allUniqueName="[Plage 4].[date proposée par le prestataire].[All]" dimensionUniqueName="[Plage 4]" displayFolder="" count="0" memberValueDatatype="130" unbalanced="0"/>
    <cacheHierarchy uniqueName="[Plage 4].[heure proposée par le prestataire]" caption="heure proposée par le prestataire" attribute="1" defaultMemberUniqueName="[Plage 4].[heure proposée par le prestataire].[All]" allUniqueName="[Plage 4].[heure proposée par le prestataire].[All]" dimensionUniqueName="[Plage 4]" displayFolder="" count="0" memberValueDatatype="130" unbalanced="0"/>
    <cacheHierarchy uniqueName="[Plage 4].[minute proposée par le prestataire]" caption="minute proposée par le prestataire" attribute="1" defaultMemberUniqueName="[Plage 4].[minute proposée par le prestataire].[All]" allUniqueName="[Plage 4].[minute proposée par le prestataire].[All]" dimensionUniqueName="[Plage 4]" displayFolder="" count="0" memberValueDatatype="130" unbalanced="0"/>
    <cacheHierarchy uniqueName="[Plage 4].[date intervention]" caption="date intervention" attribute="1" defaultMemberUniqueName="[Plage 4].[date intervention].[All]" allUniqueName="[Plage 4].[date intervention].[All]" dimensionUniqueName="[Plage 4]" displayFolder="" count="0" memberValueDatatype="130" unbalanced="0"/>
    <cacheHierarchy uniqueName="[Plage 4].[heure intervention]" caption="heure intervention" attribute="1" defaultMemberUniqueName="[Plage 4].[heure intervention].[All]" allUniqueName="[Plage 4].[heure intervention].[All]" dimensionUniqueName="[Plage 4]" displayFolder="" count="0" memberValueDatatype="130" unbalanced="0"/>
    <cacheHierarchy uniqueName="[Plage 4].[minute intervention]" caption="minute intervention" attribute="1" defaultMemberUniqueName="[Plage 4].[minute intervention].[All]" allUniqueName="[Plage 4].[minute intervention].[All]" dimensionUniqueName="[Plage 4]" displayFolder="" count="0" memberValueDatatype="130" unbalanced="0"/>
    <cacheHierarchy uniqueName="[Plage 4].[date clôture dossier]" caption="date clôture dossier" attribute="1" defaultMemberUniqueName="[Plage 4].[date clôture dossier].[All]" allUniqueName="[Plage 4].[date clôture dossier].[All]" dimensionUniqueName="[Plage 4]" displayFolder="" count="0" memberValueDatatype="130" unbalanced="0"/>
    <cacheHierarchy uniqueName="[Plage 4].[commentaire de la zone intervention]" caption="commentaire de la zone intervention" attribute="1" defaultMemberUniqueName="[Plage 4].[commentaire de la zone intervention].[All]" allUniqueName="[Plage 4].[commentaire de la zone intervention].[All]" dimensionUniqueName="[Plage 4]" displayFolder="" count="0" memberValueDatatype="130" unbalanced="0"/>
    <cacheHierarchy uniqueName="[Plage 4].[lotissement interne]" caption="lotissement interne" attribute="1" defaultMemberUniqueName="[Plage 4].[lotissement interne].[All]" allUniqueName="[Plage 4].[lotissement interne].[All]" dimensionUniqueName="[Plage 4]" displayFolder="" count="0" memberValueDatatype="130" unbalanced="0"/>
    <cacheHierarchy uniqueName="[Plage 4].[site terminé]" caption="site terminé" attribute="1" defaultMemberUniqueName="[Plage 4].[site terminé].[All]" allUniqueName="[Plage 4].[site terminé].[All]" dimensionUniqueName="[Plage 4]" displayFolder="" count="0" memberValueDatatype="130" unbalanced="0"/>
    <cacheHierarchy uniqueName="[Plage 4].[champ libre 1]" caption="champ libre 1" attribute="1" defaultMemberUniqueName="[Plage 4].[champ libre 1].[All]" allUniqueName="[Plage 4].[champ libre 1].[All]" dimensionUniqueName="[Plage 4]" displayFolder="" count="0" memberValueDatatype="130" unbalanced="0"/>
    <cacheHierarchy uniqueName="[Plage 4].[champ libre 2]" caption="champ libre 2" attribute="1" defaultMemberUniqueName="[Plage 4].[champ libre 2].[All]" allUniqueName="[Plage 4].[champ libre 2].[All]" dimensionUniqueName="[Plage 4]" displayFolder="" count="0" memberValueDatatype="130" unbalanced="0"/>
    <cacheHierarchy uniqueName="[Plage 4].[code offre]" caption="code offre" attribute="1" defaultMemberUniqueName="[Plage 4].[code offre].[All]" allUniqueName="[Plage 4].[code offre].[All]" dimensionUniqueName="[Plage 4]" displayFolder="" count="0" memberValueDatatype="130" unbalanced="0"/>
    <cacheHierarchy uniqueName="[Plage 4].[Offre]" caption="Offre" attribute="1" defaultMemberUniqueName="[Plage 4].[Offre].[All]" allUniqueName="[Plage 4].[Offre].[All]" dimensionUniqueName="[Plage 4]" displayFolder="" count="0" memberValueDatatype="130" unbalanced="0"/>
    <cacheHierarchy uniqueName="[Plage 4].[prix client]" caption="prix client" attribute="1" defaultMemberUniqueName="[Plage 4].[prix client].[All]" allUniqueName="[Plage 4].[prix client].[All]" dimensionUniqueName="[Plage 4]" displayFolder="" count="0" memberValueDatatype="20" unbalanced="0"/>
    <cacheHierarchy uniqueName="[Plage 4].[prix prestataire]" caption="prix prestataire" attribute="1" defaultMemberUniqueName="[Plage 4].[prix prestataire].[All]" allUniqueName="[Plage 4].[prix prestataire].[All]" dimensionUniqueName="[Plage 4]" displayFolder="" count="0" memberValueDatatype="20" unbalanced="0"/>
    <cacheHierarchy uniqueName="[Plage 4].[quantité]" caption="quantité" attribute="1" defaultMemberUniqueName="[Plage 4].[quantité].[All]" allUniqueName="[Plage 4].[quantité].[All]" dimensionUniqueName="[Plage 4]" displayFolder="" count="0" memberValueDatatype="20" unbalanced="0"/>
    <cacheHierarchy uniqueName="[Plage 4].[code materiel]" caption="code materiel" attribute="1" defaultMemberUniqueName="[Plage 4].[code materiel].[All]" allUniqueName="[Plage 4].[code materiel].[All]" dimensionUniqueName="[Plage 4]" displayFolder="" count="0" memberValueDatatype="130" unbalanced="0"/>
    <cacheHierarchy uniqueName="[Plage 4].[materiel]" caption="materiel" attribute="1" defaultMemberUniqueName="[Plage 4].[materiel].[All]" allUniqueName="[Plage 4].[materiel].[All]" dimensionUniqueName="[Plage 4]" displayFolder="" count="0" memberValueDatatype="130" unbalanced="0"/>
    <cacheHierarchy uniqueName="[Plage 4].[prix materiel client]" caption="prix materiel client" attribute="1" defaultMemberUniqueName="[Plage 4].[prix materiel client].[All]" allUniqueName="[Plage 4].[prix materiel client].[All]" dimensionUniqueName="[Plage 4]" displayFolder="" count="0" memberValueDatatype="130" unbalanced="0"/>
    <cacheHierarchy uniqueName="[Plage 4].[prix materiel prestataire]" caption="prix materiel prestataire" attribute="1" defaultMemberUniqueName="[Plage 4].[prix materiel prestataire].[All]" allUniqueName="[Plage 4].[prix materiel prestataire].[All]" dimensionUniqueName="[Plage 4]" displayFolder="" count="0" memberValueDatatype="130" unbalanced="0"/>
    <cacheHierarchy uniqueName="[Plage 4].[quantité materiel]" caption="quantité materiel" attribute="1" defaultMemberUniqueName="[Plage 4].[quantité materiel].[All]" allUniqueName="[Plage 4].[quantité materiel].[All]" dimensionUniqueName="[Plage 4]" displayFolder="" count="0" memberValueDatatype="130" unbalanced="0"/>
    <cacheHierarchy uniqueName="[Plage 4].[facturation materiel]" caption="facturation materiel" attribute="1" defaultMemberUniqueName="[Plage 4].[facturation materiel].[All]" allUniqueName="[Plage 4].[facturation materiel].[All]" dimensionUniqueName="[Plage 4]" displayFolder="" count="0" memberValueDatatype="130" unbalanced="0"/>
    <cacheHierarchy uniqueName="[Plage 4].[code projet]" caption="code projet" attribute="1" defaultMemberUniqueName="[Plage 4].[code projet].[All]" allUniqueName="[Plage 4].[code projet].[All]" dimensionUniqueName="[Plage 4]" displayFolder="" count="0" memberValueDatatype="20" unbalanced="0"/>
    <cacheHierarchy uniqueName="[Plage 4].[intervention effectuée]" caption="intervention effectuée" attribute="1" defaultMemberUniqueName="[Plage 4].[intervention effectuée].[All]" allUniqueName="[Plage 4].[intervention effectuée].[All]" dimensionUniqueName="[Plage 4]" displayFolder="" count="0" memberValueDatatype="130" unbalanced="0"/>
    <cacheHierarchy uniqueName="[Plage 4].[cause de non-intervention]" caption="cause de non-intervention" attribute="1" defaultMemberUniqueName="[Plage 4].[cause de non-intervention].[All]" allUniqueName="[Plage 4].[cause de non-intervention].[All]" dimensionUniqueName="[Plage 4]" displayFolder="" count="0" memberValueDatatype="130" unbalanced="0"/>
    <cacheHierarchy uniqueName="[Plage 4].[travaux effectués]" caption="travaux effectués" attribute="1" defaultMemberUniqueName="[Plage 4].[travaux effectués].[All]" allUniqueName="[Plage 4].[travaux effectués].[All]" dimensionUniqueName="[Plage 4]" displayFolder="" count="0" memberValueDatatype="130" unbalanced="0"/>
    <cacheHierarchy uniqueName="[Plage 4].[cause de non-exécution des travaux]" caption="cause de non-exécution des travaux" attribute="1" defaultMemberUniqueName="[Plage 4].[cause de non-exécution des travaux].[All]" allUniqueName="[Plage 4].[cause de non-exécution des travaux].[All]" dimensionUniqueName="[Plage 4]" displayFolder="" count="0" memberValueDatatype="130" unbalanced="0"/>
    <cacheHierarchy uniqueName="[Plage 4].[commentaire de la prestation]" caption="commentaire de la prestation" attribute="1" defaultMemberUniqueName="[Plage 4].[commentaire de la prestation].[All]" allUniqueName="[Plage 4].[commentaire de la prestation].[All]" dimensionUniqueName="[Plage 4]" displayFolder="" count="0" memberValueDatatype="130" unbalanced="0"/>
    <cacheHierarchy uniqueName="[Plage 4].[ref_lot_dossier_presta]" caption="ref_lot_dossier_presta" attribute="1" defaultMemberUniqueName="[Plage 4].[ref_lot_dossier_presta].[All]" allUniqueName="[Plage 4].[ref_lot_dossier_presta].[All]" dimensionUniqueName="[Plage 4]" displayFolder="" count="0" memberValueDatatype="130" unbalanced="0"/>
    <cacheHierarchy uniqueName="[Plage 4].[dernier_envoi_presta]" caption="dernier_envoi_presta" attribute="1" defaultMemberUniqueName="[Plage 4].[dernier_envoi_presta].[All]" allUniqueName="[Plage 4].[dernier_envoi_presta].[All]" dimensionUniqueName="[Plage 4]" displayFolder="" count="0" memberValueDatatype="130" unbalanced="0"/>
    <cacheHierarchy uniqueName="[Plage 4].[valid_presta]" caption="valid_presta" attribute="1" defaultMemberUniqueName="[Plage 4].[valid_presta].[All]" allUniqueName="[Plage 4].[valid_presta].[All]" dimensionUniqueName="[Plage 4]" displayFolder="" count="0" memberValueDatatype="130" unbalanced="0"/>
    <cacheHierarchy uniqueName="[Plage 4].[ref_facture_presta]" caption="ref_facture_presta" attribute="1" defaultMemberUniqueName="[Plage 4].[ref_facture_presta].[All]" allUniqueName="[Plage 4].[ref_facture_presta].[All]" dimensionUniqueName="[Plage 4]" displayFolder="" count="0" memberValueDatatype="130" unbalanced="0"/>
    <cacheHierarchy uniqueName="[Plage 4].[dates debut clôture dossiers du lot prestataire]" caption="dates debut clôture dossiers du lot prestataire" attribute="1" defaultMemberUniqueName="[Plage 4].[dates debut clôture dossiers du lot prestataire].[All]" allUniqueName="[Plage 4].[dates debut clôture dossiers du lot prestataire].[All]" dimensionUniqueName="[Plage 4]" displayFolder="" count="0" memberValueDatatype="130" unbalanced="0"/>
    <cacheHierarchy uniqueName="[Plage 4].[dates fin clôture dossiers du lot prestataire]" caption="dates fin clôture dossiers du lot prestataire" attribute="1" defaultMemberUniqueName="[Plage 4].[dates fin clôture dossiers du lot prestataire].[All]" allUniqueName="[Plage 4].[dates fin clôture dossiers du lot prestataire].[All]" dimensionUniqueName="[Plage 4]" displayFolder="" count="0" memberValueDatatype="130" unbalanced="0"/>
    <cacheHierarchy uniqueName="[Plage 4].[ref_lot_dossier_client]" caption="ref_lot_dossier_client" attribute="1" defaultMemberUniqueName="[Plage 4].[ref_lot_dossier_client].[All]" allUniqueName="[Plage 4].[ref_lot_dossier_client].[All]" dimensionUniqueName="[Plage 4]" displayFolder="" count="0" memberValueDatatype="130" unbalanced="0"/>
    <cacheHierarchy uniqueName="[Plage 4].[dernier_envoi_client]" caption="dernier_envoi_client" attribute="1" defaultMemberUniqueName="[Plage 4].[dernier_envoi_client].[All]" allUniqueName="[Plage 4].[dernier_envoi_client].[All]" dimensionUniqueName="[Plage 4]" displayFolder="" count="0" memberValueDatatype="130" unbalanced="0"/>
    <cacheHierarchy uniqueName="[Plage 4].[valid_client]" caption="valid_client" attribute="1" defaultMemberUniqueName="[Plage 4].[valid_client].[All]" allUniqueName="[Plage 4].[valid_client].[All]" dimensionUniqueName="[Plage 4]" displayFolder="" count="0" memberValueDatatype="130" unbalanced="0"/>
    <cacheHierarchy uniqueName="[Plage 4].[ref_facture_client]" caption="ref_facture_client" attribute="1" defaultMemberUniqueName="[Plage 4].[ref_facture_client].[All]" allUniqueName="[Plage 4].[ref_facture_client].[All]" dimensionUniqueName="[Plage 4]" displayFolder="" count="0" memberValueDatatype="130" unbalanced="0"/>
    <cacheHierarchy uniqueName="[Plage 4].[dates debut clôture dossiers du lot client]" caption="dates debut clôture dossiers du lot client" attribute="1" defaultMemberUniqueName="[Plage 4].[dates debut clôture dossiers du lot client].[All]" allUniqueName="[Plage 4].[dates debut clôture dossiers du lot client].[All]" dimensionUniqueName="[Plage 4]" displayFolder="" count="0" memberValueDatatype="130" unbalanced="0"/>
    <cacheHierarchy uniqueName="[Plage 4].[dates fin clôture dossiers du lot client]" caption="dates fin clôture dossiers du lot client" attribute="1" defaultMemberUniqueName="[Plage 4].[dates fin clôture dossiers du lot client].[All]" allUniqueName="[Plage 4].[dates fin clôture dossiers du lot client].[All]" dimensionUniqueName="[Plage 4]" displayFolder="" count="0" memberValueDatatype="130" unbalanced="0"/>
    <cacheHierarchy uniqueName="[Plage 4].[plan site]" caption="plan site" attribute="1" defaultMemberUniqueName="[Plage 4].[plan site].[All]" allUniqueName="[Plage 4].[plan site].[All]" dimensionUniqueName="[Plage 4]" displayFolder="" count="0" memberValueDatatype="130" unbalanced="0"/>
    <cacheHierarchy uniqueName="[Plage 4].[document demande]" caption="document demande" attribute="1" defaultMemberUniqueName="[Plage 4].[document demande].[All]" allUniqueName="[Plage 4].[document demande].[All]" dimensionUniqueName="[Plage 4]" displayFolder="" count="0" memberValueDatatype="130" unbalanced="0"/>
    <cacheHierarchy uniqueName="[Plage 4].[document]" caption="document" attribute="1" defaultMemberUniqueName="[Plage 4].[document].[All]" allUniqueName="[Plage 4].[document].[All]" dimensionUniqueName="[Plage 4]" displayFolder="" count="0" memberValueDatatype="130" unbalanced="0"/>
    <cacheHierarchy uniqueName="[Plage 4].[Typologie d’intervention]" caption="Typologie d’intervention" attribute="1" defaultMemberUniqueName="[Plage 4].[Typologie d’intervention].[All]" allUniqueName="[Plage 4].[Typologie d’intervention].[All]" dimensionUniqueName="[Plage 4]" displayFolder="" count="0" memberValueDatatype="20" unbalanced="0"/>
    <cacheHierarchy uniqueName="[Plage 4].[Typologie de site]" caption="Typologie de site" attribute="1" defaultMemberUniqueName="[Plage 4].[Typologie de site].[All]" allUniqueName="[Plage 4].[Typologie de site].[All]" dimensionUniqueName="[Plage 4]" displayFolder="" count="0" memberValueDatatype="130" unbalanced="0"/>
    <cacheHierarchy uniqueName="[Measures].[__XL_Count Plage 1]" caption="__XL_Count Plage 1" measure="1" displayFolder="" measureGroup="Plage 1" count="0" hidden="1"/>
    <cacheHierarchy uniqueName="[Measures].[__XL_Count Plage 2]" caption="__XL_Count Plage 2" measure="1" displayFolder="" measureGroup="Plage 2" count="0" hidden="1"/>
    <cacheHierarchy uniqueName="[Measures].[__XL_Count Plage 3]" caption="__XL_Count Plage 3" measure="1" displayFolder="" measureGroup="Plage 3" count="0" hidden="1"/>
    <cacheHierarchy uniqueName="[Measures].[__XL_Count Plage 4]" caption="__XL_Count Plage 4" measure="1" displayFolder="" measureGroup="Plage 4" count="0" hidden="1"/>
    <cacheHierarchy uniqueName="[Measures].[__No measures defined]" caption="__No measures defined" measure="1" displayFolder="" count="0" hidden="1"/>
  </cacheHierarchies>
  <kpis count="0"/>
  <dimensions count="5">
    <dimension measure="1" name="Measures" uniqueName="[Measures]" caption="Measures"/>
    <dimension name="Plage 1" uniqueName="[Plage 1]" caption="Plage 1"/>
    <dimension name="Plage 2" uniqueName="[Plage 2]" caption="Plage 2"/>
    <dimension name="Plage 3" uniqueName="[Plage 3]" caption="Plage 3"/>
    <dimension name="Plage 4" uniqueName="[Plage 4]" caption="Plage 4"/>
  </dimensions>
  <measureGroups count="4">
    <measureGroup name="Plage 1" caption="Plage 1"/>
    <measureGroup name="Plage 2" caption="Plage 2"/>
    <measureGroup name="Plage 3" caption="Plage 3"/>
    <measureGroup name="Plage 4" caption="Plage 4"/>
  </measureGroups>
  <maps count="4">
    <map measureGroup="0" dimension="1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2" applyNumberFormats="0" applyBorderFormats="0" applyFontFormats="0" applyPatternFormats="0" applyAlignmentFormats="0" applyWidthHeightFormats="1" dataCaption="Valeurs" missingCaption=" " showMissing="0" updatedVersion="5" minRefreshableVersion="3" useAutoFormatting="1" subtotalHiddenItems="1" colGrandTotals="0" itemPrintTitles="1" createdVersion="8" indent="0" compact="0" compactData="0" multipleFieldFilters="0">
  <location ref="A3:E34" firstHeaderRow="1" firstDataRow="1" firstDataCol="5"/>
  <pivotFields count="5"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</pivotFields>
  <rowFields count="5">
    <field x="1"/>
    <field x="2"/>
    <field x="3"/>
    <field x="4"/>
    <field x="0"/>
  </rowFields>
  <rowItems count="31">
    <i>
      <x/>
      <x/>
      <x/>
      <x/>
      <x/>
    </i>
    <i>
      <x v="1"/>
      <x v="1"/>
      <x v="1"/>
      <x v="1"/>
      <x v="1"/>
    </i>
    <i>
      <x v="2"/>
      <x v="2"/>
      <x v="1"/>
      <x v="1"/>
      <x v="1"/>
    </i>
    <i>
      <x v="3"/>
      <x v="3"/>
      <x v="1"/>
      <x v="1"/>
      <x v="1"/>
    </i>
    <i>
      <x v="4"/>
      <x v="4"/>
      <x v="1"/>
      <x v="1"/>
      <x v="1"/>
    </i>
    <i>
      <x v="5"/>
      <x v="5"/>
      <x v="1"/>
      <x v="1"/>
      <x v="1"/>
    </i>
    <i>
      <x v="6"/>
      <x v="6"/>
      <x v="1"/>
      <x v="1"/>
      <x v="2"/>
    </i>
    <i>
      <x v="7"/>
      <x v="7"/>
      <x v="1"/>
      <x v="1"/>
      <x v="2"/>
    </i>
    <i>
      <x v="8"/>
      <x v="8"/>
      <x v="1"/>
      <x v="1"/>
      <x v="1"/>
    </i>
    <i>
      <x v="9"/>
      <x v="9"/>
      <x v="1"/>
      <x v="1"/>
      <x v="1"/>
    </i>
    <i>
      <x v="10"/>
      <x v="10"/>
      <x v="1"/>
      <x v="1"/>
      <x v="1"/>
    </i>
    <i>
      <x v="11"/>
      <x v="11"/>
      <x v="1"/>
      <x v="1"/>
      <x v="2"/>
    </i>
    <i r="4">
      <x v="1"/>
    </i>
    <i>
      <x v="12"/>
      <x v="12"/>
      <x v="1"/>
      <x v="1"/>
      <x v="1"/>
    </i>
    <i>
      <x v="13"/>
      <x v="13"/>
      <x v="1"/>
      <x v="1"/>
      <x v="1"/>
    </i>
    <i>
      <x v="14"/>
      <x v="14"/>
      <x v="1"/>
      <x v="1"/>
      <x v="2"/>
    </i>
    <i r="4">
      <x v="1"/>
    </i>
    <i>
      <x v="15"/>
      <x v="15"/>
      <x v="1"/>
      <x v="1"/>
      <x v="1"/>
    </i>
    <i>
      <x v="16"/>
      <x v="16"/>
      <x v="1"/>
      <x v="1"/>
      <x v="1"/>
    </i>
    <i>
      <x v="17"/>
      <x v="17"/>
      <x v="1"/>
      <x v="1"/>
      <x v="2"/>
    </i>
    <i r="4">
      <x v="1"/>
    </i>
    <i>
      <x v="18"/>
      <x v="18"/>
      <x v="1"/>
      <x v="1"/>
      <x v="2"/>
    </i>
    <i r="4">
      <x v="1"/>
    </i>
    <i>
      <x v="19"/>
      <x v="19"/>
      <x v="1"/>
      <x v="1"/>
      <x v="2"/>
    </i>
    <i r="4">
      <x v="1"/>
    </i>
    <i>
      <x v="20"/>
      <x v="20"/>
      <x v="1"/>
      <x v="1"/>
      <x v="1"/>
    </i>
    <i>
      <x v="21"/>
      <x v="21"/>
      <x v="1"/>
      <x v="1"/>
      <x v="1"/>
    </i>
    <i>
      <x v="22"/>
      <x v="22"/>
      <x v="1"/>
      <x v="1"/>
      <x v="1"/>
    </i>
    <i>
      <x v="23"/>
      <x v="23"/>
      <x v="1"/>
      <x v="1"/>
      <x v="2"/>
    </i>
    <i r="4">
      <x v="1"/>
    </i>
    <i t="grand">
      <x/>
    </i>
  </rowItems>
  <pivotHierarchies count="1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5">
    <rowHierarchyUsage hierarchyUsage="4"/>
    <rowHierarchyUsage hierarchyUsage="2"/>
    <rowHierarchyUsage hierarchyUsage="12"/>
    <rowHierarchyUsage hierarchyUsage="7"/>
    <rowHierarchyUsage hierarchyUsage="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]"/>
        <x15:activeTabTopLevelEntity name="[Plage 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eau croisé dynamique3" cacheId="9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8" indent="0" compact="0" compactData="0" multipleFieldFilters="0">
  <location ref="A3:E46" firstHeaderRow="1" firstDataRow="1" firstDataCol="5"/>
  <pivotFields count="5">
    <pivotField axis="axisRow" compact="0" allDrilled="1" outline="0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allDrilled="1" outline="0" subtotalTop="0" showAll="0" dataSourceSort="1" defaultSubtotal="0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</items>
    </pivotField>
  </pivotFields>
  <rowFields count="5">
    <field x="1"/>
    <field x="2"/>
    <field x="3"/>
    <field x="0"/>
    <field x="4"/>
  </rowFields>
  <rowItems count="43">
    <i>
      <x/>
      <x/>
      <x/>
      <x/>
      <x/>
    </i>
    <i>
      <x v="1"/>
      <x v="1"/>
      <x v="1"/>
      <x v="1"/>
      <x v="1"/>
    </i>
    <i r="3">
      <x v="2"/>
      <x v="2"/>
    </i>
    <i>
      <x v="2"/>
      <x v="2"/>
      <x v="2"/>
      <x v="2"/>
      <x v="3"/>
    </i>
    <i>
      <x v="3"/>
      <x v="3"/>
      <x v="3"/>
      <x v="2"/>
      <x v="4"/>
    </i>
    <i r="4">
      <x v="5"/>
    </i>
    <i>
      <x v="4"/>
      <x v="4"/>
      <x v="4"/>
      <x v="2"/>
      <x v="6"/>
    </i>
    <i>
      <x v="5"/>
      <x v="5"/>
      <x v="5"/>
      <x v="2"/>
      <x v="7"/>
    </i>
    <i>
      <x v="6"/>
      <x v="6"/>
      <x v="6"/>
      <x v="3"/>
      <x v="8"/>
    </i>
    <i>
      <x v="7"/>
      <x v="7"/>
      <x v="7"/>
      <x v="2"/>
      <x v="9"/>
    </i>
    <i r="4">
      <x v="10"/>
    </i>
    <i r="3">
      <x v="4"/>
      <x v="11"/>
    </i>
    <i r="4">
      <x v="12"/>
    </i>
    <i>
      <x v="8"/>
      <x v="8"/>
      <x v="8"/>
      <x v="5"/>
      <x v="13"/>
    </i>
    <i>
      <x v="9"/>
      <x v="9"/>
      <x v="9"/>
      <x v="2"/>
      <x v="14"/>
    </i>
    <i>
      <x v="10"/>
      <x v="10"/>
      <x v="10"/>
      <x v="2"/>
      <x v="15"/>
    </i>
    <i>
      <x v="11"/>
      <x v="11"/>
      <x v="11"/>
      <x v="6"/>
      <x/>
    </i>
    <i r="3">
      <x v="2"/>
      <x v="16"/>
    </i>
    <i>
      <x v="12"/>
      <x v="12"/>
      <x v="12"/>
      <x v="2"/>
      <x v="17"/>
    </i>
    <i r="4">
      <x v="18"/>
    </i>
    <i>
      <x v="13"/>
      <x v="13"/>
      <x v="13"/>
      <x v="2"/>
      <x v="19"/>
    </i>
    <i r="4">
      <x v="20"/>
    </i>
    <i r="4">
      <x v="10"/>
    </i>
    <i r="3">
      <x v="4"/>
      <x v="21"/>
    </i>
    <i>
      <x v="14"/>
      <x v="14"/>
      <x v="14"/>
      <x v="6"/>
      <x/>
    </i>
    <i r="3">
      <x v="2"/>
      <x v="18"/>
    </i>
    <i>
      <x v="15"/>
      <x v="15"/>
      <x v="15"/>
      <x v="2"/>
      <x v="3"/>
    </i>
    <i r="4">
      <x v="22"/>
    </i>
    <i>
      <x v="16"/>
      <x v="16"/>
      <x v="16"/>
      <x v="2"/>
      <x v="23"/>
    </i>
    <i r="4">
      <x v="24"/>
    </i>
    <i>
      <x v="17"/>
      <x v="17"/>
      <x v="17"/>
      <x v="2"/>
      <x v="25"/>
    </i>
    <i>
      <x v="18"/>
      <x v="18"/>
      <x v="18"/>
      <x v="2"/>
      <x v="26"/>
    </i>
    <i r="4">
      <x v="27"/>
    </i>
    <i>
      <x v="19"/>
      <x v="19"/>
      <x v="19"/>
      <x v="2"/>
      <x v="11"/>
    </i>
    <i>
      <x v="20"/>
      <x v="20"/>
      <x v="20"/>
      <x v="2"/>
      <x v="28"/>
    </i>
    <i r="4">
      <x v="29"/>
    </i>
    <i>
      <x v="21"/>
      <x v="21"/>
      <x v="21"/>
      <x v="2"/>
      <x v="30"/>
    </i>
    <i>
      <x v="22"/>
      <x v="22"/>
      <x v="22"/>
      <x v="3"/>
      <x/>
    </i>
    <i r="3">
      <x v="2"/>
      <x v="31"/>
    </i>
    <i>
      <x v="23"/>
      <x v="23"/>
      <x v="23"/>
      <x v="3"/>
      <x v="32"/>
    </i>
    <i r="3">
      <x v="2"/>
      <x v="33"/>
    </i>
    <i r="3">
      <x v="4"/>
      <x v="34"/>
    </i>
    <i t="grand">
      <x/>
    </i>
  </rowItems>
  <pivotHierarchies count="1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5">
    <rowHierarchyUsage hierarchyUsage="53"/>
    <rowHierarchyUsage hierarchyUsage="54"/>
    <rowHierarchyUsage hierarchyUsage="56"/>
    <rowHierarchyUsage hierarchyUsage="65"/>
    <rowHierarchyUsage hierarchyUsage="7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Données!$A$1:$BW$5000">
        <x15:activeTabTopLevelEntity name="[Plage 4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name="Tableau croisé dynamique3" cacheId="6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8" indent="0" compact="0" compactData="0" multipleFieldFilters="0">
  <location ref="A3:E6" firstHeaderRow="1" firstDataRow="1" firstDataCol="5"/>
  <pivotFields count="5">
    <pivotField axis="axisRow" compact="0" allDrilled="1" outline="0" subtotalTop="0" showAll="0" dataSourceSort="1" defaultSubtotal="0" defaultAttributeDrillState="1">
      <items count="1">
        <item s="1" x="0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</pivotFields>
  <rowFields count="5">
    <field x="1"/>
    <field x="2"/>
    <field x="3"/>
    <field x="0"/>
    <field x="4"/>
  </rowFields>
  <rowItems count="3">
    <i>
      <x/>
      <x/>
      <x/>
      <x/>
      <x/>
    </i>
    <i>
      <x v="1"/>
      <x v="1"/>
      <x v="1"/>
      <x/>
      <x/>
    </i>
    <i t="grand">
      <x/>
    </i>
  </rowItems>
  <pivotHierarchies count="1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5">
    <rowHierarchyUsage hierarchyUsage="53"/>
    <rowHierarchyUsage hierarchyUsage="54"/>
    <rowHierarchyUsage hierarchyUsage="56"/>
    <rowHierarchyUsage hierarchyUsage="65"/>
    <rowHierarchyUsage hierarchyUsage="7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Données!$A$1:$BW$5000">
        <x15:activeTabTopLevelEntity name="[Plage 4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1" name="Tableau1" displayName="Tableau1" ref="A1:D65" totalsRowShown="0">
  <autoFilter ref="A1:D65"/>
  <sortState ref="A2:D8">
    <sortCondition ref="B1:B8"/>
  </sortState>
  <tableColumns count="4">
    <tableColumn id="1" name="nom site" dataDxfId="2" dataCellStyle="Normal 2"/>
    <tableColumn id="2" name="ville" dataCellStyle="Normal 2"/>
    <tableColumn id="3" name="Terminés oui/non" dataCellStyle="Normal 2"/>
    <tableColumn id="4" name="ID CORE" dataDxfId="1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W1500"/>
  <sheetViews>
    <sheetView topLeftCell="A37" workbookViewId="0">
      <selection sqref="A1:B58"/>
    </sheetView>
  </sheetViews>
  <sheetFormatPr baseColWidth="10" defaultColWidth="9.140625" defaultRowHeight="15" x14ac:dyDescent="0.25"/>
  <cols>
    <col min="1" max="1" width="27.7109375" customWidth="1"/>
    <col min="2" max="2" width="17.5703125" bestFit="1" customWidth="1"/>
    <col min="3" max="3" width="9.42578125" customWidth="1"/>
    <col min="4" max="4" width="10.7109375" customWidth="1"/>
    <col min="5" max="5" width="16.42578125" bestFit="1" customWidth="1"/>
    <col min="6" max="6" width="27" bestFit="1" customWidth="1"/>
    <col min="7" max="7" width="13.5703125" customWidth="1"/>
    <col min="8" max="8" width="8.140625" bestFit="1" customWidth="1"/>
    <col min="9" max="9" width="11.7109375" bestFit="1" customWidth="1"/>
    <col min="10" max="10" width="24.7109375" bestFit="1" customWidth="1"/>
    <col min="11" max="11" width="47.140625" bestFit="1" customWidth="1"/>
    <col min="12" max="12" width="29.42578125" bestFit="1" customWidth="1"/>
    <col min="13" max="13" width="14" bestFit="1" customWidth="1"/>
    <col min="14" max="14" width="95.42578125" bestFit="1" customWidth="1"/>
    <col min="15" max="15" width="184" bestFit="1" customWidth="1"/>
    <col min="16" max="16" width="17.5703125" bestFit="1" customWidth="1"/>
    <col min="17" max="17" width="20" bestFit="1" customWidth="1"/>
    <col min="18" max="18" width="18.7109375" bestFit="1" customWidth="1"/>
    <col min="19" max="19" width="17.5703125" bestFit="1" customWidth="1"/>
    <col min="20" max="20" width="22.28515625" bestFit="1" customWidth="1"/>
    <col min="21" max="21" width="34.140625" bestFit="1" customWidth="1"/>
    <col min="22" max="22" width="29.42578125" bestFit="1" customWidth="1"/>
    <col min="23" max="23" width="80.140625" bestFit="1" customWidth="1"/>
    <col min="24" max="24" width="27" bestFit="1" customWidth="1"/>
    <col min="25" max="25" width="33" bestFit="1" customWidth="1"/>
    <col min="26" max="26" width="23.42578125" bestFit="1" customWidth="1"/>
    <col min="27" max="27" width="33" bestFit="1" customWidth="1"/>
    <col min="28" max="28" width="34.140625" bestFit="1" customWidth="1"/>
    <col min="36" max="36" width="17.42578125" customWidth="1"/>
    <col min="37" max="37" width="13.85546875" customWidth="1"/>
    <col min="42" max="42" width="14.85546875" customWidth="1"/>
    <col min="43" max="43" width="107.140625" bestFit="1" customWidth="1"/>
    <col min="45" max="45" width="9.140625" customWidth="1"/>
    <col min="60" max="60" width="15.28515625" customWidth="1"/>
    <col min="74" max="74" width="23.28515625" bestFit="1" customWidth="1"/>
  </cols>
  <sheetData>
    <row r="1" spans="1:75" ht="15" customHeight="1" x14ac:dyDescent="0.25">
      <c r="A1" s="5" t="s">
        <v>0</v>
      </c>
      <c r="B1" s="5" t="s">
        <v>1</v>
      </c>
      <c r="C1" t="s">
        <v>93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92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</row>
    <row r="2" spans="1:75" ht="15" customHeight="1" x14ac:dyDescent="0.25">
      <c r="A2" t="str">
        <f>IF(D2="","",B2&amp;" "&amp;AP2)</f>
        <v>AAA-1131108-1 FORFAIT 1</v>
      </c>
      <c r="B2" t="str">
        <f>IF(D2="","",P2)</f>
        <v>AAA-1131108-1</v>
      </c>
      <c r="D2" s="13" t="s">
        <v>413</v>
      </c>
      <c r="E2" t="s">
        <v>413</v>
      </c>
      <c r="H2">
        <v>1</v>
      </c>
      <c r="I2">
        <v>1131108</v>
      </c>
      <c r="J2" t="s">
        <v>414</v>
      </c>
      <c r="K2" t="s">
        <v>480</v>
      </c>
      <c r="L2" t="s">
        <v>187</v>
      </c>
      <c r="M2" t="s">
        <v>188</v>
      </c>
      <c r="N2" t="s">
        <v>537</v>
      </c>
      <c r="P2" t="s">
        <v>415</v>
      </c>
      <c r="Q2" t="s">
        <v>94</v>
      </c>
      <c r="R2" t="s">
        <v>594</v>
      </c>
      <c r="T2" t="s">
        <v>72</v>
      </c>
      <c r="U2" t="s">
        <v>73</v>
      </c>
      <c r="W2" t="s">
        <v>596</v>
      </c>
      <c r="Y2" t="s">
        <v>218</v>
      </c>
      <c r="Z2" t="s">
        <v>219</v>
      </c>
      <c r="AD2" t="s">
        <v>189</v>
      </c>
      <c r="AE2">
        <v>10</v>
      </c>
      <c r="AG2" t="s">
        <v>189</v>
      </c>
      <c r="AH2">
        <v>10</v>
      </c>
      <c r="AJ2" t="s">
        <v>220</v>
      </c>
      <c r="AL2" t="s">
        <v>101</v>
      </c>
      <c r="AM2" t="s">
        <v>75</v>
      </c>
      <c r="AP2" t="s">
        <v>596</v>
      </c>
      <c r="AQ2" t="s">
        <v>600</v>
      </c>
      <c r="AR2">
        <v>100</v>
      </c>
      <c r="AS2">
        <v>100</v>
      </c>
      <c r="AT2">
        <v>1</v>
      </c>
      <c r="BA2">
        <v>1</v>
      </c>
      <c r="BB2" t="s">
        <v>75</v>
      </c>
      <c r="BH2" t="s">
        <v>221</v>
      </c>
      <c r="BI2" t="s">
        <v>222</v>
      </c>
      <c r="BN2" t="s">
        <v>223</v>
      </c>
      <c r="BO2" t="s">
        <v>224</v>
      </c>
      <c r="BV2">
        <v>3</v>
      </c>
    </row>
    <row r="3" spans="1:75" ht="15" customHeight="1" x14ac:dyDescent="0.25">
      <c r="A3" t="str">
        <f t="shared" ref="A3:A66" si="0">IF(D3="","",B3&amp;" "&amp;AP3)</f>
        <v>AAA-1131109-1 FORFAIT 1</v>
      </c>
      <c r="B3" t="str">
        <f t="shared" ref="B3:B66" si="1">IF(D3="","",P3)</f>
        <v>AAA-1131109-1</v>
      </c>
      <c r="D3" t="s">
        <v>413</v>
      </c>
      <c r="E3" t="s">
        <v>413</v>
      </c>
      <c r="H3">
        <v>2</v>
      </c>
      <c r="I3">
        <v>1131109</v>
      </c>
      <c r="J3" t="s">
        <v>416</v>
      </c>
      <c r="K3" t="s">
        <v>481</v>
      </c>
      <c r="L3" t="s">
        <v>225</v>
      </c>
      <c r="M3">
        <v>38000</v>
      </c>
      <c r="N3" t="s">
        <v>537</v>
      </c>
      <c r="P3" t="s">
        <v>418</v>
      </c>
      <c r="Q3" t="s">
        <v>538</v>
      </c>
      <c r="R3" t="s">
        <v>594</v>
      </c>
      <c r="T3" t="s">
        <v>72</v>
      </c>
      <c r="U3" t="s">
        <v>73</v>
      </c>
      <c r="W3" t="s">
        <v>596</v>
      </c>
      <c r="Y3" t="s">
        <v>226</v>
      </c>
      <c r="Z3" t="s">
        <v>227</v>
      </c>
      <c r="AD3" t="s">
        <v>228</v>
      </c>
      <c r="AE3" t="s">
        <v>74</v>
      </c>
      <c r="AG3" t="s">
        <v>228</v>
      </c>
      <c r="AH3" t="s">
        <v>74</v>
      </c>
      <c r="AJ3" t="s">
        <v>229</v>
      </c>
      <c r="AL3" t="s">
        <v>102</v>
      </c>
      <c r="AM3" t="s">
        <v>75</v>
      </c>
      <c r="AP3" t="s">
        <v>596</v>
      </c>
      <c r="AQ3" t="s">
        <v>600</v>
      </c>
      <c r="AR3">
        <v>100</v>
      </c>
      <c r="AS3">
        <v>100</v>
      </c>
      <c r="AT3">
        <v>1</v>
      </c>
      <c r="BA3">
        <v>2</v>
      </c>
      <c r="BB3" t="s">
        <v>75</v>
      </c>
      <c r="BH3" t="s">
        <v>230</v>
      </c>
      <c r="BI3" t="s">
        <v>231</v>
      </c>
      <c r="BN3" t="s">
        <v>232</v>
      </c>
      <c r="BO3" t="s">
        <v>233</v>
      </c>
      <c r="BV3">
        <v>4</v>
      </c>
    </row>
    <row r="4" spans="1:75" ht="15" customHeight="1" x14ac:dyDescent="0.25">
      <c r="A4" t="str">
        <f t="shared" si="0"/>
        <v xml:space="preserve">AAA-1131109-2 </v>
      </c>
      <c r="B4" t="str">
        <f t="shared" si="1"/>
        <v>AAA-1131109-2</v>
      </c>
      <c r="D4" t="s">
        <v>413</v>
      </c>
      <c r="E4" t="s">
        <v>413</v>
      </c>
      <c r="H4">
        <v>2</v>
      </c>
      <c r="I4">
        <v>1131109</v>
      </c>
      <c r="J4" t="s">
        <v>416</v>
      </c>
      <c r="K4" t="s">
        <v>482</v>
      </c>
      <c r="L4" t="s">
        <v>225</v>
      </c>
      <c r="M4">
        <v>38000</v>
      </c>
      <c r="N4" t="s">
        <v>537</v>
      </c>
      <c r="P4" t="s">
        <v>419</v>
      </c>
      <c r="Q4" t="s">
        <v>539</v>
      </c>
      <c r="R4" t="s">
        <v>594</v>
      </c>
      <c r="T4" t="s">
        <v>72</v>
      </c>
      <c r="U4" t="s">
        <v>78</v>
      </c>
      <c r="V4" t="s">
        <v>213</v>
      </c>
      <c r="Y4" t="s">
        <v>234</v>
      </c>
      <c r="Z4" t="s">
        <v>235</v>
      </c>
      <c r="AL4" t="s">
        <v>103</v>
      </c>
      <c r="AM4" t="s">
        <v>76</v>
      </c>
      <c r="AQ4" t="s">
        <v>600</v>
      </c>
      <c r="BA4">
        <v>2</v>
      </c>
      <c r="BB4" t="s">
        <v>76</v>
      </c>
      <c r="BV4">
        <v>3</v>
      </c>
    </row>
    <row r="5" spans="1:75" ht="15" customHeight="1" x14ac:dyDescent="0.25">
      <c r="A5" t="str">
        <f t="shared" si="0"/>
        <v>AAA-1220265-2 FORFAIT 1</v>
      </c>
      <c r="B5" t="str">
        <f t="shared" si="1"/>
        <v>AAA-1220265-2</v>
      </c>
      <c r="D5" t="s">
        <v>413</v>
      </c>
      <c r="E5" t="s">
        <v>413</v>
      </c>
      <c r="H5">
        <v>3</v>
      </c>
      <c r="I5">
        <v>1220265</v>
      </c>
      <c r="J5" t="s">
        <v>420</v>
      </c>
      <c r="K5" t="s">
        <v>483</v>
      </c>
      <c r="L5" t="s">
        <v>236</v>
      </c>
      <c r="M5">
        <v>55545</v>
      </c>
      <c r="N5" t="s">
        <v>537</v>
      </c>
      <c r="P5" t="s">
        <v>421</v>
      </c>
      <c r="Q5" t="s">
        <v>540</v>
      </c>
      <c r="R5" t="s">
        <v>595</v>
      </c>
      <c r="T5" t="s">
        <v>104</v>
      </c>
      <c r="U5" t="s">
        <v>73</v>
      </c>
      <c r="W5" t="s">
        <v>596</v>
      </c>
      <c r="Y5" t="s">
        <v>237</v>
      </c>
      <c r="Z5" t="s">
        <v>238</v>
      </c>
      <c r="AD5" t="s">
        <v>239</v>
      </c>
      <c r="AE5">
        <v>14</v>
      </c>
      <c r="AG5" t="s">
        <v>239</v>
      </c>
      <c r="AH5">
        <v>14</v>
      </c>
      <c r="AJ5" t="s">
        <v>192</v>
      </c>
      <c r="AK5" s="23"/>
      <c r="AL5" t="s">
        <v>102</v>
      </c>
      <c r="AM5" t="s">
        <v>75</v>
      </c>
      <c r="AP5" t="s">
        <v>596</v>
      </c>
      <c r="AQ5" t="s">
        <v>600</v>
      </c>
      <c r="AR5">
        <v>100</v>
      </c>
      <c r="AS5">
        <v>100</v>
      </c>
      <c r="AT5">
        <v>1</v>
      </c>
      <c r="BA5">
        <v>3</v>
      </c>
      <c r="BB5" t="s">
        <v>75</v>
      </c>
      <c r="BH5" t="s">
        <v>240</v>
      </c>
      <c r="BI5" t="s">
        <v>241</v>
      </c>
      <c r="BN5" t="s">
        <v>242</v>
      </c>
      <c r="BO5" t="s">
        <v>243</v>
      </c>
      <c r="BV5">
        <v>3</v>
      </c>
    </row>
    <row r="6" spans="1:75" ht="15" customHeight="1" x14ac:dyDescent="0.25">
      <c r="A6" t="str">
        <f t="shared" si="0"/>
        <v>AAA-1220265-1 FORFAIT 3</v>
      </c>
      <c r="B6" t="str">
        <f t="shared" si="1"/>
        <v>AAA-1220265-1</v>
      </c>
      <c r="D6" t="s">
        <v>413</v>
      </c>
      <c r="E6" t="s">
        <v>413</v>
      </c>
      <c r="H6">
        <v>3</v>
      </c>
      <c r="I6">
        <v>1220265</v>
      </c>
      <c r="J6" t="s">
        <v>420</v>
      </c>
      <c r="K6" t="s">
        <v>484</v>
      </c>
      <c r="L6" t="s">
        <v>236</v>
      </c>
      <c r="M6">
        <v>55545</v>
      </c>
      <c r="N6" t="s">
        <v>537</v>
      </c>
      <c r="P6" t="s">
        <v>422</v>
      </c>
      <c r="Q6" t="s">
        <v>541</v>
      </c>
      <c r="R6" t="s">
        <v>595</v>
      </c>
      <c r="T6" t="s">
        <v>72</v>
      </c>
      <c r="U6" t="s">
        <v>73</v>
      </c>
      <c r="W6" t="s">
        <v>596</v>
      </c>
      <c r="Y6" t="s">
        <v>244</v>
      </c>
      <c r="Z6" t="s">
        <v>245</v>
      </c>
      <c r="AD6" t="s">
        <v>191</v>
      </c>
      <c r="AE6">
        <v>14</v>
      </c>
      <c r="AG6" t="s">
        <v>191</v>
      </c>
      <c r="AH6">
        <v>14</v>
      </c>
      <c r="AJ6" t="s">
        <v>246</v>
      </c>
      <c r="AK6" s="23"/>
      <c r="AM6" t="s">
        <v>75</v>
      </c>
      <c r="AP6" t="s">
        <v>598</v>
      </c>
      <c r="AQ6" t="s">
        <v>600</v>
      </c>
      <c r="AR6">
        <v>100</v>
      </c>
      <c r="AS6">
        <v>100</v>
      </c>
      <c r="AT6">
        <v>1</v>
      </c>
      <c r="BA6">
        <v>3</v>
      </c>
      <c r="BB6" t="s">
        <v>75</v>
      </c>
      <c r="BF6" s="23"/>
      <c r="BH6" t="s">
        <v>247</v>
      </c>
      <c r="BI6" t="s">
        <v>248</v>
      </c>
      <c r="BN6" t="s">
        <v>249</v>
      </c>
      <c r="BO6" t="s">
        <v>250</v>
      </c>
      <c r="BV6">
        <v>3</v>
      </c>
    </row>
    <row r="7" spans="1:75" ht="15" customHeight="1" x14ac:dyDescent="0.25">
      <c r="A7" t="str">
        <f t="shared" si="0"/>
        <v>AAA-1220265-1 FORFAIT 1</v>
      </c>
      <c r="B7" t="str">
        <f t="shared" si="1"/>
        <v>AAA-1220265-1</v>
      </c>
      <c r="D7" t="s">
        <v>413</v>
      </c>
      <c r="E7" t="s">
        <v>413</v>
      </c>
      <c r="H7">
        <v>3</v>
      </c>
      <c r="I7">
        <v>1220265</v>
      </c>
      <c r="J7" t="s">
        <v>420</v>
      </c>
      <c r="K7" t="s">
        <v>485</v>
      </c>
      <c r="L7" t="s">
        <v>236</v>
      </c>
      <c r="M7">
        <v>55545</v>
      </c>
      <c r="N7" t="s">
        <v>537</v>
      </c>
      <c r="P7" t="s">
        <v>422</v>
      </c>
      <c r="Q7" t="s">
        <v>542</v>
      </c>
      <c r="R7" t="s">
        <v>595</v>
      </c>
      <c r="T7" t="s">
        <v>72</v>
      </c>
      <c r="U7" t="s">
        <v>73</v>
      </c>
      <c r="W7" t="s">
        <v>596</v>
      </c>
      <c r="Y7" t="s">
        <v>244</v>
      </c>
      <c r="Z7" t="s">
        <v>245</v>
      </c>
      <c r="AD7" t="s">
        <v>191</v>
      </c>
      <c r="AE7">
        <v>14</v>
      </c>
      <c r="AG7" t="s">
        <v>191</v>
      </c>
      <c r="AH7">
        <v>14</v>
      </c>
      <c r="AJ7" t="s">
        <v>246</v>
      </c>
      <c r="AK7" s="23"/>
      <c r="AM7" t="s">
        <v>75</v>
      </c>
      <c r="AP7" t="s">
        <v>596</v>
      </c>
      <c r="AQ7" t="s">
        <v>600</v>
      </c>
      <c r="AR7">
        <v>100</v>
      </c>
      <c r="AS7">
        <v>100</v>
      </c>
      <c r="AT7">
        <v>1</v>
      </c>
      <c r="BA7">
        <v>3</v>
      </c>
      <c r="BB7" t="s">
        <v>75</v>
      </c>
      <c r="BF7" s="23"/>
      <c r="BH7" t="s">
        <v>247</v>
      </c>
      <c r="BI7" t="s">
        <v>248</v>
      </c>
      <c r="BN7" t="s">
        <v>249</v>
      </c>
      <c r="BO7" t="s">
        <v>250</v>
      </c>
      <c r="BV7">
        <v>3</v>
      </c>
    </row>
    <row r="8" spans="1:75" ht="15" customHeight="1" x14ac:dyDescent="0.25">
      <c r="A8" t="str">
        <f t="shared" si="0"/>
        <v>AAA-1245377-4 FORFAIT 3</v>
      </c>
      <c r="B8" t="str">
        <f t="shared" si="1"/>
        <v>AAA-1245377-4</v>
      </c>
      <c r="D8" t="s">
        <v>413</v>
      </c>
      <c r="E8" t="s">
        <v>413</v>
      </c>
      <c r="H8">
        <v>2</v>
      </c>
      <c r="I8">
        <v>1245377</v>
      </c>
      <c r="J8" t="s">
        <v>423</v>
      </c>
      <c r="K8" t="s">
        <v>486</v>
      </c>
      <c r="L8" t="s">
        <v>251</v>
      </c>
      <c r="M8">
        <v>18000</v>
      </c>
      <c r="N8" t="s">
        <v>537</v>
      </c>
      <c r="P8" t="s">
        <v>424</v>
      </c>
      <c r="Q8" t="s">
        <v>543</v>
      </c>
      <c r="R8" t="s">
        <v>595</v>
      </c>
      <c r="T8" t="s">
        <v>108</v>
      </c>
      <c r="U8" t="s">
        <v>73</v>
      </c>
      <c r="W8" t="s">
        <v>596</v>
      </c>
      <c r="Y8" t="s">
        <v>252</v>
      </c>
      <c r="Z8" t="s">
        <v>253</v>
      </c>
      <c r="AD8" t="s">
        <v>254</v>
      </c>
      <c r="AE8" t="s">
        <v>74</v>
      </c>
      <c r="AG8" t="s">
        <v>254</v>
      </c>
      <c r="AH8" t="s">
        <v>74</v>
      </c>
      <c r="AJ8" t="s">
        <v>255</v>
      </c>
      <c r="AK8" s="23"/>
      <c r="AL8" t="s">
        <v>100</v>
      </c>
      <c r="AM8" t="s">
        <v>75</v>
      </c>
      <c r="AP8" t="s">
        <v>598</v>
      </c>
      <c r="AQ8" t="s">
        <v>600</v>
      </c>
      <c r="AR8">
        <v>100</v>
      </c>
      <c r="AS8">
        <v>100</v>
      </c>
      <c r="AT8">
        <v>1</v>
      </c>
      <c r="BA8">
        <v>2</v>
      </c>
      <c r="BB8" t="s">
        <v>75</v>
      </c>
      <c r="BH8" t="s">
        <v>256</v>
      </c>
      <c r="BI8" t="s">
        <v>257</v>
      </c>
      <c r="BN8" t="s">
        <v>258</v>
      </c>
      <c r="BO8" t="s">
        <v>259</v>
      </c>
      <c r="BV8">
        <v>3</v>
      </c>
    </row>
    <row r="9" spans="1:75" ht="15" customHeight="1" x14ac:dyDescent="0.25">
      <c r="A9" t="str">
        <f t="shared" si="0"/>
        <v>AAA-1245377-2 FORFAIT 1</v>
      </c>
      <c r="B9" t="str">
        <f t="shared" si="1"/>
        <v>AAA-1245377-2</v>
      </c>
      <c r="D9" t="s">
        <v>413</v>
      </c>
      <c r="E9" t="s">
        <v>413</v>
      </c>
      <c r="H9">
        <v>2</v>
      </c>
      <c r="I9">
        <v>1245377</v>
      </c>
      <c r="J9" t="s">
        <v>423</v>
      </c>
      <c r="K9" t="s">
        <v>487</v>
      </c>
      <c r="L9" t="s">
        <v>251</v>
      </c>
      <c r="M9">
        <v>18000</v>
      </c>
      <c r="N9" t="s">
        <v>537</v>
      </c>
      <c r="P9" t="s">
        <v>425</v>
      </c>
      <c r="Q9" t="s">
        <v>544</v>
      </c>
      <c r="R9" t="s">
        <v>595</v>
      </c>
      <c r="T9" t="s">
        <v>72</v>
      </c>
      <c r="U9" t="s">
        <v>81</v>
      </c>
      <c r="W9" t="s">
        <v>596</v>
      </c>
      <c r="Y9" t="s">
        <v>260</v>
      </c>
      <c r="Z9" t="s">
        <v>261</v>
      </c>
      <c r="AD9" t="s">
        <v>262</v>
      </c>
      <c r="AE9" t="s">
        <v>74</v>
      </c>
      <c r="AG9" t="s">
        <v>262</v>
      </c>
      <c r="AH9" t="s">
        <v>74</v>
      </c>
      <c r="AJ9" t="s">
        <v>193</v>
      </c>
      <c r="AK9" s="23"/>
      <c r="AL9" t="s">
        <v>100</v>
      </c>
      <c r="AM9" t="s">
        <v>76</v>
      </c>
      <c r="AP9" t="s">
        <v>596</v>
      </c>
      <c r="AQ9" t="s">
        <v>600</v>
      </c>
      <c r="AR9">
        <v>100</v>
      </c>
      <c r="AS9">
        <v>100</v>
      </c>
      <c r="AT9">
        <v>1</v>
      </c>
      <c r="BA9">
        <v>2</v>
      </c>
      <c r="BB9" t="s">
        <v>75</v>
      </c>
      <c r="BH9" t="s">
        <v>263</v>
      </c>
      <c r="BI9" t="s">
        <v>264</v>
      </c>
      <c r="BN9" t="s">
        <v>242</v>
      </c>
      <c r="BO9" t="s">
        <v>243</v>
      </c>
      <c r="BV9">
        <v>3</v>
      </c>
    </row>
    <row r="10" spans="1:75" ht="15" customHeight="1" x14ac:dyDescent="0.25">
      <c r="A10" t="str">
        <f t="shared" si="0"/>
        <v>AAA-1245377-1 FORFAIT 1</v>
      </c>
      <c r="B10" t="str">
        <f t="shared" si="1"/>
        <v>AAA-1245377-1</v>
      </c>
      <c r="D10" t="s">
        <v>413</v>
      </c>
      <c r="E10" t="s">
        <v>413</v>
      </c>
      <c r="H10">
        <v>2</v>
      </c>
      <c r="I10">
        <v>1245377</v>
      </c>
      <c r="J10" t="s">
        <v>423</v>
      </c>
      <c r="K10" t="s">
        <v>488</v>
      </c>
      <c r="L10" t="s">
        <v>251</v>
      </c>
      <c r="M10">
        <v>18000</v>
      </c>
      <c r="N10" t="s">
        <v>537</v>
      </c>
      <c r="P10" t="s">
        <v>426</v>
      </c>
      <c r="Q10" t="s">
        <v>545</v>
      </c>
      <c r="R10" t="s">
        <v>595</v>
      </c>
      <c r="T10" t="s">
        <v>72</v>
      </c>
      <c r="U10" t="s">
        <v>73</v>
      </c>
      <c r="W10" t="s">
        <v>596</v>
      </c>
      <c r="Y10" t="s">
        <v>265</v>
      </c>
      <c r="Z10" t="s">
        <v>266</v>
      </c>
      <c r="AD10" t="s">
        <v>267</v>
      </c>
      <c r="AE10" t="s">
        <v>74</v>
      </c>
      <c r="AG10" t="s">
        <v>267</v>
      </c>
      <c r="AH10" t="s">
        <v>74</v>
      </c>
      <c r="AJ10" t="s">
        <v>110</v>
      </c>
      <c r="AL10" t="s">
        <v>100</v>
      </c>
      <c r="AM10" t="s">
        <v>76</v>
      </c>
      <c r="AP10" t="s">
        <v>596</v>
      </c>
      <c r="AQ10" t="s">
        <v>600</v>
      </c>
      <c r="AR10">
        <v>100</v>
      </c>
      <c r="AS10">
        <v>100</v>
      </c>
      <c r="AT10">
        <v>1</v>
      </c>
      <c r="BA10">
        <v>2</v>
      </c>
      <c r="BB10" t="s">
        <v>75</v>
      </c>
      <c r="BH10" t="s">
        <v>268</v>
      </c>
      <c r="BI10" t="s">
        <v>269</v>
      </c>
      <c r="BN10" t="s">
        <v>232</v>
      </c>
      <c r="BO10" t="s">
        <v>233</v>
      </c>
      <c r="BV10">
        <v>4</v>
      </c>
    </row>
    <row r="11" spans="1:75" ht="15" customHeight="1" x14ac:dyDescent="0.25">
      <c r="A11" t="str">
        <f t="shared" si="0"/>
        <v>AAA-1245377-4 FORFAIT 1</v>
      </c>
      <c r="B11" t="str">
        <f t="shared" si="1"/>
        <v>AAA-1245377-4</v>
      </c>
      <c r="D11" t="s">
        <v>413</v>
      </c>
      <c r="E11" t="s">
        <v>413</v>
      </c>
      <c r="H11">
        <v>2</v>
      </c>
      <c r="I11">
        <v>1245377</v>
      </c>
      <c r="J11" t="s">
        <v>423</v>
      </c>
      <c r="K11" t="s">
        <v>489</v>
      </c>
      <c r="L11" t="s">
        <v>251</v>
      </c>
      <c r="M11">
        <v>18000</v>
      </c>
      <c r="N11" t="s">
        <v>537</v>
      </c>
      <c r="P11" t="s">
        <v>424</v>
      </c>
      <c r="Q11" t="s">
        <v>546</v>
      </c>
      <c r="R11" t="s">
        <v>595</v>
      </c>
      <c r="T11" t="s">
        <v>108</v>
      </c>
      <c r="U11" t="s">
        <v>73</v>
      </c>
      <c r="W11" t="s">
        <v>596</v>
      </c>
      <c r="Y11" t="s">
        <v>252</v>
      </c>
      <c r="Z11" t="s">
        <v>253</v>
      </c>
      <c r="AD11" t="s">
        <v>254</v>
      </c>
      <c r="AE11" t="s">
        <v>74</v>
      </c>
      <c r="AG11" t="s">
        <v>254</v>
      </c>
      <c r="AH11" t="s">
        <v>74</v>
      </c>
      <c r="AJ11" t="s">
        <v>255</v>
      </c>
      <c r="AK11" s="23"/>
      <c r="AL11" t="s">
        <v>100</v>
      </c>
      <c r="AM11" t="s">
        <v>75</v>
      </c>
      <c r="AP11" t="s">
        <v>596</v>
      </c>
      <c r="AQ11" t="s">
        <v>600</v>
      </c>
      <c r="AR11">
        <v>100</v>
      </c>
      <c r="AS11">
        <v>100</v>
      </c>
      <c r="AT11">
        <v>1</v>
      </c>
      <c r="BA11">
        <v>2</v>
      </c>
      <c r="BB11" t="s">
        <v>75</v>
      </c>
      <c r="BH11" t="s">
        <v>256</v>
      </c>
      <c r="BI11" t="s">
        <v>257</v>
      </c>
      <c r="BN11" t="s">
        <v>258</v>
      </c>
      <c r="BO11" t="s">
        <v>259</v>
      </c>
      <c r="BV11">
        <v>3</v>
      </c>
    </row>
    <row r="12" spans="1:75" ht="15" customHeight="1" x14ac:dyDescent="0.25">
      <c r="A12" t="str">
        <f t="shared" si="0"/>
        <v>AAA-1245377-3 FORFAIT 1</v>
      </c>
      <c r="B12" t="str">
        <f t="shared" si="1"/>
        <v>AAA-1245377-3</v>
      </c>
      <c r="D12" t="s">
        <v>413</v>
      </c>
      <c r="E12" t="s">
        <v>413</v>
      </c>
      <c r="H12">
        <v>2</v>
      </c>
      <c r="I12">
        <v>1245377</v>
      </c>
      <c r="J12" t="s">
        <v>423</v>
      </c>
      <c r="K12" t="s">
        <v>490</v>
      </c>
      <c r="L12" t="s">
        <v>251</v>
      </c>
      <c r="M12">
        <v>18000</v>
      </c>
      <c r="N12" t="s">
        <v>537</v>
      </c>
      <c r="P12" t="s">
        <v>427</v>
      </c>
      <c r="Q12" t="s">
        <v>547</v>
      </c>
      <c r="R12" t="s">
        <v>595</v>
      </c>
      <c r="T12" t="s">
        <v>72</v>
      </c>
      <c r="U12" t="s">
        <v>73</v>
      </c>
      <c r="W12" t="s">
        <v>596</v>
      </c>
      <c r="Y12" t="s">
        <v>270</v>
      </c>
      <c r="Z12" t="s">
        <v>271</v>
      </c>
      <c r="AD12" t="s">
        <v>272</v>
      </c>
      <c r="AE12">
        <v>11</v>
      </c>
      <c r="AG12" t="s">
        <v>272</v>
      </c>
      <c r="AH12">
        <v>11</v>
      </c>
      <c r="AJ12" t="s">
        <v>273</v>
      </c>
      <c r="AK12" s="23"/>
      <c r="AL12" t="s">
        <v>100</v>
      </c>
      <c r="AM12" t="s">
        <v>76</v>
      </c>
      <c r="AP12" t="s">
        <v>596</v>
      </c>
      <c r="AQ12" t="s">
        <v>600</v>
      </c>
      <c r="AR12">
        <v>100</v>
      </c>
      <c r="AS12">
        <v>100</v>
      </c>
      <c r="AT12">
        <v>1</v>
      </c>
      <c r="BA12">
        <v>2</v>
      </c>
      <c r="BB12" t="s">
        <v>75</v>
      </c>
      <c r="BH12" t="s">
        <v>274</v>
      </c>
      <c r="BI12" t="s">
        <v>275</v>
      </c>
      <c r="BN12" t="s">
        <v>276</v>
      </c>
      <c r="BO12" t="s">
        <v>277</v>
      </c>
      <c r="BV12">
        <v>4</v>
      </c>
    </row>
    <row r="13" spans="1:75" ht="15" customHeight="1" x14ac:dyDescent="0.25">
      <c r="A13" t="str">
        <f t="shared" si="0"/>
        <v>AAA-1245377-4 FORFAIT 3</v>
      </c>
      <c r="B13" t="str">
        <f t="shared" si="1"/>
        <v>AAA-1245377-4</v>
      </c>
      <c r="D13" t="s">
        <v>413</v>
      </c>
      <c r="E13" t="s">
        <v>413</v>
      </c>
      <c r="H13">
        <v>2</v>
      </c>
      <c r="I13">
        <v>1245377</v>
      </c>
      <c r="J13" t="s">
        <v>423</v>
      </c>
      <c r="K13" t="s">
        <v>491</v>
      </c>
      <c r="L13" t="s">
        <v>251</v>
      </c>
      <c r="M13">
        <v>18000</v>
      </c>
      <c r="N13" t="s">
        <v>537</v>
      </c>
      <c r="P13" t="s">
        <v>424</v>
      </c>
      <c r="Q13" t="s">
        <v>548</v>
      </c>
      <c r="R13" t="s">
        <v>595</v>
      </c>
      <c r="T13" t="s">
        <v>108</v>
      </c>
      <c r="U13" t="s">
        <v>73</v>
      </c>
      <c r="W13" t="s">
        <v>596</v>
      </c>
      <c r="Y13" t="s">
        <v>252</v>
      </c>
      <c r="Z13" t="s">
        <v>253</v>
      </c>
      <c r="AD13" t="s">
        <v>254</v>
      </c>
      <c r="AE13" t="s">
        <v>74</v>
      </c>
      <c r="AG13" t="s">
        <v>254</v>
      </c>
      <c r="AH13" t="s">
        <v>74</v>
      </c>
      <c r="AJ13" t="s">
        <v>255</v>
      </c>
      <c r="AK13" s="23"/>
      <c r="AL13" t="s">
        <v>100</v>
      </c>
      <c r="AM13" t="s">
        <v>75</v>
      </c>
      <c r="AP13" t="s">
        <v>598</v>
      </c>
      <c r="AQ13" t="s">
        <v>600</v>
      </c>
      <c r="AR13">
        <v>100</v>
      </c>
      <c r="AS13">
        <v>100</v>
      </c>
      <c r="AT13">
        <v>1</v>
      </c>
      <c r="BA13">
        <v>2</v>
      </c>
      <c r="BB13" t="s">
        <v>75</v>
      </c>
      <c r="BH13" t="s">
        <v>256</v>
      </c>
      <c r="BI13" t="s">
        <v>257</v>
      </c>
      <c r="BN13" t="s">
        <v>258</v>
      </c>
      <c r="BO13" t="s">
        <v>259</v>
      </c>
      <c r="BV13">
        <v>3</v>
      </c>
    </row>
    <row r="14" spans="1:75" ht="15" customHeight="1" x14ac:dyDescent="0.25">
      <c r="A14" t="str">
        <f t="shared" si="0"/>
        <v xml:space="preserve">AAA-1280781-2 </v>
      </c>
      <c r="B14" t="str">
        <f t="shared" si="1"/>
        <v>AAA-1280781-2</v>
      </c>
      <c r="D14" t="s">
        <v>413</v>
      </c>
      <c r="E14" t="s">
        <v>413</v>
      </c>
      <c r="H14">
        <v>3</v>
      </c>
      <c r="I14">
        <v>1280781</v>
      </c>
      <c r="J14" t="s">
        <v>428</v>
      </c>
      <c r="K14" t="s">
        <v>492</v>
      </c>
      <c r="L14" t="s">
        <v>278</v>
      </c>
      <c r="M14">
        <v>12000</v>
      </c>
      <c r="N14" t="s">
        <v>537</v>
      </c>
      <c r="P14" t="s">
        <v>429</v>
      </c>
      <c r="Q14" t="s">
        <v>549</v>
      </c>
      <c r="R14" t="s">
        <v>595</v>
      </c>
      <c r="T14" t="s">
        <v>72</v>
      </c>
      <c r="U14" t="s">
        <v>78</v>
      </c>
      <c r="V14" t="s">
        <v>190</v>
      </c>
      <c r="Y14" t="s">
        <v>279</v>
      </c>
      <c r="Z14" t="s">
        <v>280</v>
      </c>
      <c r="AL14" t="s">
        <v>102</v>
      </c>
      <c r="AM14" t="s">
        <v>75</v>
      </c>
      <c r="AQ14" t="s">
        <v>600</v>
      </c>
      <c r="BA14">
        <v>3</v>
      </c>
      <c r="BB14" t="s">
        <v>76</v>
      </c>
      <c r="BV14">
        <v>3</v>
      </c>
    </row>
    <row r="15" spans="1:75" ht="15" customHeight="1" x14ac:dyDescent="0.25">
      <c r="A15" t="str">
        <f t="shared" si="0"/>
        <v>AAA-1280781-1 FORFAIT 1</v>
      </c>
      <c r="B15" t="str">
        <f t="shared" si="1"/>
        <v>AAA-1280781-1</v>
      </c>
      <c r="D15" t="s">
        <v>413</v>
      </c>
      <c r="E15" t="s">
        <v>413</v>
      </c>
      <c r="H15">
        <v>3</v>
      </c>
      <c r="I15">
        <v>1280781</v>
      </c>
      <c r="J15" t="s">
        <v>428</v>
      </c>
      <c r="K15" t="s">
        <v>493</v>
      </c>
      <c r="L15" t="s">
        <v>278</v>
      </c>
      <c r="M15">
        <v>12000</v>
      </c>
      <c r="N15" t="s">
        <v>537</v>
      </c>
      <c r="P15" t="s">
        <v>430</v>
      </c>
      <c r="Q15" t="s">
        <v>550</v>
      </c>
      <c r="R15" t="s">
        <v>595</v>
      </c>
      <c r="T15" t="s">
        <v>72</v>
      </c>
      <c r="U15" t="s">
        <v>73</v>
      </c>
      <c r="W15" t="s">
        <v>596</v>
      </c>
      <c r="Y15" t="s">
        <v>281</v>
      </c>
      <c r="Z15" t="s">
        <v>282</v>
      </c>
      <c r="AD15" t="s">
        <v>239</v>
      </c>
      <c r="AE15" t="s">
        <v>74</v>
      </c>
      <c r="AG15" t="s">
        <v>239</v>
      </c>
      <c r="AH15" t="s">
        <v>74</v>
      </c>
      <c r="AJ15" t="s">
        <v>192</v>
      </c>
      <c r="AL15" t="s">
        <v>102</v>
      </c>
      <c r="AM15" t="s">
        <v>76</v>
      </c>
      <c r="AP15" t="s">
        <v>596</v>
      </c>
      <c r="AQ15" t="s">
        <v>600</v>
      </c>
      <c r="AR15">
        <v>100</v>
      </c>
      <c r="AS15">
        <v>100</v>
      </c>
      <c r="AT15">
        <v>1</v>
      </c>
      <c r="BA15">
        <v>3</v>
      </c>
      <c r="BB15" t="s">
        <v>75</v>
      </c>
      <c r="BH15" t="s">
        <v>240</v>
      </c>
      <c r="BI15" t="s">
        <v>241</v>
      </c>
      <c r="BN15" t="s">
        <v>242</v>
      </c>
      <c r="BO15" t="s">
        <v>243</v>
      </c>
      <c r="BV15">
        <v>3</v>
      </c>
    </row>
    <row r="16" spans="1:75" ht="15" customHeight="1" x14ac:dyDescent="0.25">
      <c r="A16" t="str">
        <f t="shared" si="0"/>
        <v>AAA-1280873-2 FORFAIT 2</v>
      </c>
      <c r="B16" t="str">
        <f t="shared" si="1"/>
        <v>AAA-1280873-2</v>
      </c>
      <c r="D16" t="s">
        <v>413</v>
      </c>
      <c r="E16" t="s">
        <v>413</v>
      </c>
      <c r="H16">
        <v>3</v>
      </c>
      <c r="I16">
        <v>1280873</v>
      </c>
      <c r="J16" t="s">
        <v>431</v>
      </c>
      <c r="K16" t="s">
        <v>494</v>
      </c>
      <c r="L16" t="s">
        <v>283</v>
      </c>
      <c r="M16">
        <v>71100</v>
      </c>
      <c r="N16" t="s">
        <v>537</v>
      </c>
      <c r="P16" t="s">
        <v>432</v>
      </c>
      <c r="Q16" t="s">
        <v>551</v>
      </c>
      <c r="R16" t="s">
        <v>595</v>
      </c>
      <c r="T16" t="s">
        <v>108</v>
      </c>
      <c r="U16" t="s">
        <v>73</v>
      </c>
      <c r="W16" t="s">
        <v>597</v>
      </c>
      <c r="Y16" t="s">
        <v>284</v>
      </c>
      <c r="Z16" t="s">
        <v>285</v>
      </c>
      <c r="AD16" t="s">
        <v>194</v>
      </c>
      <c r="AE16">
        <v>14</v>
      </c>
      <c r="AG16" t="s">
        <v>194</v>
      </c>
      <c r="AH16">
        <v>14</v>
      </c>
      <c r="AJ16" t="s">
        <v>216</v>
      </c>
      <c r="AK16" s="23"/>
      <c r="AL16" t="s">
        <v>100</v>
      </c>
      <c r="AM16" t="s">
        <v>75</v>
      </c>
      <c r="AP16" t="s">
        <v>597</v>
      </c>
      <c r="AQ16" t="s">
        <v>600</v>
      </c>
      <c r="AR16">
        <v>100</v>
      </c>
      <c r="AS16">
        <v>100</v>
      </c>
      <c r="AT16">
        <v>36</v>
      </c>
      <c r="BA16">
        <v>3</v>
      </c>
      <c r="BB16" t="s">
        <v>75</v>
      </c>
      <c r="BF16" s="23"/>
      <c r="BV16">
        <v>3</v>
      </c>
    </row>
    <row r="17" spans="1:74" ht="15" customHeight="1" x14ac:dyDescent="0.25">
      <c r="A17" t="str">
        <f t="shared" si="0"/>
        <v>AAA-1280873-2 FORFAIT 2</v>
      </c>
      <c r="B17" t="str">
        <f t="shared" si="1"/>
        <v>AAA-1280873-2</v>
      </c>
      <c r="D17" t="s">
        <v>413</v>
      </c>
      <c r="E17" t="s">
        <v>413</v>
      </c>
      <c r="H17">
        <v>3</v>
      </c>
      <c r="I17">
        <v>1280873</v>
      </c>
      <c r="J17" t="s">
        <v>431</v>
      </c>
      <c r="K17" t="s">
        <v>495</v>
      </c>
      <c r="L17" t="s">
        <v>283</v>
      </c>
      <c r="M17">
        <v>71100</v>
      </c>
      <c r="N17" t="s">
        <v>537</v>
      </c>
      <c r="P17" t="s">
        <v>432</v>
      </c>
      <c r="Q17" t="s">
        <v>552</v>
      </c>
      <c r="R17" t="s">
        <v>595</v>
      </c>
      <c r="T17" t="s">
        <v>108</v>
      </c>
      <c r="U17" t="s">
        <v>73</v>
      </c>
      <c r="W17" t="s">
        <v>597</v>
      </c>
      <c r="Y17" t="s">
        <v>284</v>
      </c>
      <c r="Z17" t="s">
        <v>285</v>
      </c>
      <c r="AD17" t="s">
        <v>194</v>
      </c>
      <c r="AE17">
        <v>14</v>
      </c>
      <c r="AG17" t="s">
        <v>194</v>
      </c>
      <c r="AH17">
        <v>14</v>
      </c>
      <c r="AJ17" t="s">
        <v>216</v>
      </c>
      <c r="AK17" s="23"/>
      <c r="AL17" t="s">
        <v>100</v>
      </c>
      <c r="AM17" t="s">
        <v>75</v>
      </c>
      <c r="AP17" t="s">
        <v>597</v>
      </c>
      <c r="AQ17" t="s">
        <v>600</v>
      </c>
      <c r="AR17">
        <v>100</v>
      </c>
      <c r="AS17">
        <v>100</v>
      </c>
      <c r="AT17">
        <v>156</v>
      </c>
      <c r="BA17">
        <v>3</v>
      </c>
      <c r="BB17" t="s">
        <v>75</v>
      </c>
      <c r="BF17" s="23"/>
      <c r="BV17">
        <v>3</v>
      </c>
    </row>
    <row r="18" spans="1:74" ht="15" customHeight="1" x14ac:dyDescent="0.25">
      <c r="A18" t="str">
        <f t="shared" si="0"/>
        <v>AAA-1280873-2 FORFAIT 2</v>
      </c>
      <c r="B18" t="str">
        <f t="shared" si="1"/>
        <v>AAA-1280873-2</v>
      </c>
      <c r="D18" t="s">
        <v>413</v>
      </c>
      <c r="E18" t="s">
        <v>413</v>
      </c>
      <c r="H18">
        <v>3</v>
      </c>
      <c r="I18">
        <v>1280873</v>
      </c>
      <c r="J18" t="s">
        <v>431</v>
      </c>
      <c r="K18" t="s">
        <v>496</v>
      </c>
      <c r="L18" t="s">
        <v>283</v>
      </c>
      <c r="M18">
        <v>71100</v>
      </c>
      <c r="N18" t="s">
        <v>537</v>
      </c>
      <c r="P18" t="s">
        <v>432</v>
      </c>
      <c r="Q18" t="s">
        <v>553</v>
      </c>
      <c r="R18" t="s">
        <v>595</v>
      </c>
      <c r="T18" t="s">
        <v>108</v>
      </c>
      <c r="U18" t="s">
        <v>73</v>
      </c>
      <c r="W18" t="s">
        <v>597</v>
      </c>
      <c r="Y18" t="s">
        <v>284</v>
      </c>
      <c r="Z18" t="s">
        <v>285</v>
      </c>
      <c r="AD18" t="s">
        <v>194</v>
      </c>
      <c r="AE18">
        <v>14</v>
      </c>
      <c r="AG18" t="s">
        <v>194</v>
      </c>
      <c r="AH18">
        <v>14</v>
      </c>
      <c r="AJ18" t="s">
        <v>216</v>
      </c>
      <c r="AK18" s="23"/>
      <c r="AL18" t="s">
        <v>100</v>
      </c>
      <c r="AM18" t="s">
        <v>75</v>
      </c>
      <c r="AP18" t="s">
        <v>597</v>
      </c>
      <c r="AQ18" t="s">
        <v>600</v>
      </c>
      <c r="AR18">
        <v>100</v>
      </c>
      <c r="AS18">
        <v>100</v>
      </c>
      <c r="AT18">
        <v>26</v>
      </c>
      <c r="BA18">
        <v>3</v>
      </c>
      <c r="BB18" t="s">
        <v>75</v>
      </c>
      <c r="BF18" s="23"/>
      <c r="BV18">
        <v>3</v>
      </c>
    </row>
    <row r="19" spans="1:74" ht="15" customHeight="1" x14ac:dyDescent="0.25">
      <c r="A19" t="str">
        <f t="shared" si="0"/>
        <v>AAA-1280873-2 FORFAIT 2</v>
      </c>
      <c r="B19" t="str">
        <f t="shared" si="1"/>
        <v>AAA-1280873-2</v>
      </c>
      <c r="D19" t="s">
        <v>413</v>
      </c>
      <c r="E19" t="s">
        <v>413</v>
      </c>
      <c r="H19">
        <v>3</v>
      </c>
      <c r="I19">
        <v>1280873</v>
      </c>
      <c r="J19" t="s">
        <v>431</v>
      </c>
      <c r="K19" t="s">
        <v>497</v>
      </c>
      <c r="L19" t="s">
        <v>283</v>
      </c>
      <c r="M19">
        <v>71100</v>
      </c>
      <c r="N19" t="s">
        <v>537</v>
      </c>
      <c r="P19" t="s">
        <v>432</v>
      </c>
      <c r="Q19" t="s">
        <v>554</v>
      </c>
      <c r="R19" t="s">
        <v>595</v>
      </c>
      <c r="T19" t="s">
        <v>108</v>
      </c>
      <c r="U19" t="s">
        <v>73</v>
      </c>
      <c r="W19" t="s">
        <v>597</v>
      </c>
      <c r="Y19" t="s">
        <v>284</v>
      </c>
      <c r="Z19" t="s">
        <v>285</v>
      </c>
      <c r="AD19" t="s">
        <v>194</v>
      </c>
      <c r="AE19">
        <v>14</v>
      </c>
      <c r="AG19" t="s">
        <v>194</v>
      </c>
      <c r="AH19">
        <v>14</v>
      </c>
      <c r="AJ19" t="s">
        <v>216</v>
      </c>
      <c r="AK19" s="23"/>
      <c r="AL19" t="s">
        <v>100</v>
      </c>
      <c r="AM19" t="s">
        <v>75</v>
      </c>
      <c r="AP19" t="s">
        <v>597</v>
      </c>
      <c r="AQ19" t="s">
        <v>600</v>
      </c>
      <c r="AR19">
        <v>100</v>
      </c>
      <c r="AS19">
        <v>100</v>
      </c>
      <c r="AT19">
        <v>26</v>
      </c>
      <c r="BA19">
        <v>3</v>
      </c>
      <c r="BB19" t="s">
        <v>75</v>
      </c>
      <c r="BF19" s="23"/>
      <c r="BV19">
        <v>3</v>
      </c>
    </row>
    <row r="20" spans="1:74" ht="15" customHeight="1" x14ac:dyDescent="0.25">
      <c r="A20" t="str">
        <f t="shared" si="0"/>
        <v>AAA-1280873-2 FORFAIT 2</v>
      </c>
      <c r="B20" t="str">
        <f t="shared" si="1"/>
        <v>AAA-1280873-2</v>
      </c>
      <c r="D20" t="s">
        <v>413</v>
      </c>
      <c r="E20" t="s">
        <v>413</v>
      </c>
      <c r="H20">
        <v>3</v>
      </c>
      <c r="I20">
        <v>1280873</v>
      </c>
      <c r="J20" t="s">
        <v>431</v>
      </c>
      <c r="K20" t="s">
        <v>498</v>
      </c>
      <c r="L20" t="s">
        <v>283</v>
      </c>
      <c r="M20">
        <v>71100</v>
      </c>
      <c r="N20" t="s">
        <v>537</v>
      </c>
      <c r="P20" t="s">
        <v>432</v>
      </c>
      <c r="Q20" t="s">
        <v>555</v>
      </c>
      <c r="R20" t="s">
        <v>595</v>
      </c>
      <c r="T20" t="s">
        <v>108</v>
      </c>
      <c r="U20" t="s">
        <v>73</v>
      </c>
      <c r="W20" t="s">
        <v>597</v>
      </c>
      <c r="Y20" t="s">
        <v>284</v>
      </c>
      <c r="Z20" t="s">
        <v>285</v>
      </c>
      <c r="AD20" t="s">
        <v>194</v>
      </c>
      <c r="AE20">
        <v>14</v>
      </c>
      <c r="AG20" t="s">
        <v>194</v>
      </c>
      <c r="AH20">
        <v>14</v>
      </c>
      <c r="AJ20" t="s">
        <v>216</v>
      </c>
      <c r="AK20" s="23"/>
      <c r="AL20" t="s">
        <v>100</v>
      </c>
      <c r="AM20" t="s">
        <v>75</v>
      </c>
      <c r="AP20" t="s">
        <v>597</v>
      </c>
      <c r="AQ20" t="s">
        <v>600</v>
      </c>
      <c r="AR20">
        <v>100</v>
      </c>
      <c r="AS20">
        <v>100</v>
      </c>
      <c r="AT20">
        <v>26</v>
      </c>
      <c r="BA20">
        <v>3</v>
      </c>
      <c r="BB20" t="s">
        <v>75</v>
      </c>
      <c r="BF20" s="23"/>
      <c r="BV20">
        <v>3</v>
      </c>
    </row>
    <row r="21" spans="1:74" ht="15" customHeight="1" x14ac:dyDescent="0.25">
      <c r="A21" t="str">
        <f t="shared" si="0"/>
        <v>AAA-1280873-2 FORFAIT 2</v>
      </c>
      <c r="B21" t="str">
        <f t="shared" si="1"/>
        <v>AAA-1280873-2</v>
      </c>
      <c r="D21" t="s">
        <v>413</v>
      </c>
      <c r="E21" t="s">
        <v>413</v>
      </c>
      <c r="H21">
        <v>3</v>
      </c>
      <c r="I21">
        <v>1280873</v>
      </c>
      <c r="J21" t="s">
        <v>431</v>
      </c>
      <c r="K21" t="s">
        <v>499</v>
      </c>
      <c r="L21" t="s">
        <v>283</v>
      </c>
      <c r="M21">
        <v>71100</v>
      </c>
      <c r="N21" t="s">
        <v>537</v>
      </c>
      <c r="P21" t="s">
        <v>432</v>
      </c>
      <c r="Q21" t="s">
        <v>556</v>
      </c>
      <c r="R21" t="s">
        <v>595</v>
      </c>
      <c r="T21" t="s">
        <v>108</v>
      </c>
      <c r="U21" t="s">
        <v>73</v>
      </c>
      <c r="W21" t="s">
        <v>597</v>
      </c>
      <c r="Y21" t="s">
        <v>284</v>
      </c>
      <c r="Z21" t="s">
        <v>285</v>
      </c>
      <c r="AD21" t="s">
        <v>194</v>
      </c>
      <c r="AE21">
        <v>14</v>
      </c>
      <c r="AG21" t="s">
        <v>194</v>
      </c>
      <c r="AH21">
        <v>14</v>
      </c>
      <c r="AJ21" t="s">
        <v>216</v>
      </c>
      <c r="AK21" s="23"/>
      <c r="AL21" t="s">
        <v>100</v>
      </c>
      <c r="AM21" t="s">
        <v>75</v>
      </c>
      <c r="AP21" t="s">
        <v>597</v>
      </c>
      <c r="AQ21" t="s">
        <v>600</v>
      </c>
      <c r="AR21">
        <v>100</v>
      </c>
      <c r="AS21">
        <v>100</v>
      </c>
      <c r="AT21">
        <v>1</v>
      </c>
      <c r="BA21">
        <v>3</v>
      </c>
      <c r="BB21" t="s">
        <v>75</v>
      </c>
      <c r="BF21" s="23"/>
      <c r="BV21">
        <v>3</v>
      </c>
    </row>
    <row r="22" spans="1:74" ht="15" customHeight="1" x14ac:dyDescent="0.25">
      <c r="A22" t="str">
        <f t="shared" si="0"/>
        <v>AAA-1280873-1 FORFAIT 1</v>
      </c>
      <c r="B22" t="str">
        <f t="shared" si="1"/>
        <v>AAA-1280873-1</v>
      </c>
      <c r="D22" t="s">
        <v>413</v>
      </c>
      <c r="E22" t="s">
        <v>413</v>
      </c>
      <c r="H22">
        <v>3</v>
      </c>
      <c r="I22">
        <v>1280873</v>
      </c>
      <c r="J22" t="s">
        <v>431</v>
      </c>
      <c r="K22" t="s">
        <v>500</v>
      </c>
      <c r="L22" t="s">
        <v>283</v>
      </c>
      <c r="M22">
        <v>71100</v>
      </c>
      <c r="N22" t="s">
        <v>537</v>
      </c>
      <c r="P22" t="s">
        <v>433</v>
      </c>
      <c r="Q22" t="s">
        <v>557</v>
      </c>
      <c r="R22" t="s">
        <v>595</v>
      </c>
      <c r="T22" t="s">
        <v>72</v>
      </c>
      <c r="U22" t="s">
        <v>73</v>
      </c>
      <c r="W22" t="s">
        <v>596</v>
      </c>
      <c r="Y22" t="s">
        <v>286</v>
      </c>
      <c r="Z22" t="s">
        <v>287</v>
      </c>
      <c r="AD22" t="s">
        <v>99</v>
      </c>
      <c r="AE22" t="s">
        <v>74</v>
      </c>
      <c r="AG22" t="s">
        <v>99</v>
      </c>
      <c r="AH22" t="s">
        <v>74</v>
      </c>
      <c r="AJ22" t="s">
        <v>109</v>
      </c>
      <c r="AK22" s="23"/>
      <c r="AL22" t="s">
        <v>100</v>
      </c>
      <c r="AM22" t="s">
        <v>76</v>
      </c>
      <c r="AP22" t="s">
        <v>596</v>
      </c>
      <c r="AQ22" t="s">
        <v>600</v>
      </c>
      <c r="AR22">
        <v>100</v>
      </c>
      <c r="AS22">
        <v>100</v>
      </c>
      <c r="AT22">
        <v>1</v>
      </c>
      <c r="BA22">
        <v>3</v>
      </c>
      <c r="BB22" t="s">
        <v>75</v>
      </c>
      <c r="BF22" s="23"/>
      <c r="BH22" t="s">
        <v>288</v>
      </c>
      <c r="BI22" t="s">
        <v>289</v>
      </c>
      <c r="BN22" t="s">
        <v>232</v>
      </c>
      <c r="BO22" t="s">
        <v>233</v>
      </c>
      <c r="BV22">
        <v>4</v>
      </c>
    </row>
    <row r="23" spans="1:74" ht="15" customHeight="1" x14ac:dyDescent="0.25">
      <c r="A23" t="str">
        <f t="shared" si="0"/>
        <v>AAA-1280873-2 FORFAIT 2</v>
      </c>
      <c r="B23" t="str">
        <f t="shared" si="1"/>
        <v>AAA-1280873-2</v>
      </c>
      <c r="D23" t="s">
        <v>413</v>
      </c>
      <c r="E23" t="s">
        <v>413</v>
      </c>
      <c r="H23">
        <v>3</v>
      </c>
      <c r="I23">
        <v>1280873</v>
      </c>
      <c r="J23" t="s">
        <v>431</v>
      </c>
      <c r="K23" t="s">
        <v>501</v>
      </c>
      <c r="L23" t="s">
        <v>283</v>
      </c>
      <c r="M23">
        <v>71100</v>
      </c>
      <c r="N23" t="s">
        <v>537</v>
      </c>
      <c r="P23" t="s">
        <v>432</v>
      </c>
      <c r="Q23" t="s">
        <v>558</v>
      </c>
      <c r="R23" t="s">
        <v>595</v>
      </c>
      <c r="T23" t="s">
        <v>108</v>
      </c>
      <c r="U23" t="s">
        <v>73</v>
      </c>
      <c r="W23" t="s">
        <v>597</v>
      </c>
      <c r="Y23" t="s">
        <v>284</v>
      </c>
      <c r="Z23" t="s">
        <v>285</v>
      </c>
      <c r="AD23" t="s">
        <v>194</v>
      </c>
      <c r="AE23">
        <v>14</v>
      </c>
      <c r="AG23" t="s">
        <v>194</v>
      </c>
      <c r="AH23">
        <v>14</v>
      </c>
      <c r="AJ23" t="s">
        <v>216</v>
      </c>
      <c r="AK23" s="23"/>
      <c r="AL23" t="s">
        <v>100</v>
      </c>
      <c r="AM23" t="s">
        <v>75</v>
      </c>
      <c r="AP23" t="s">
        <v>597</v>
      </c>
      <c r="AQ23" t="s">
        <v>600</v>
      </c>
      <c r="AR23">
        <v>100</v>
      </c>
      <c r="AS23">
        <v>100</v>
      </c>
      <c r="AT23">
        <v>5</v>
      </c>
      <c r="BA23">
        <v>3</v>
      </c>
      <c r="BB23" t="s">
        <v>75</v>
      </c>
      <c r="BF23" s="23"/>
      <c r="BV23">
        <v>3</v>
      </c>
    </row>
    <row r="24" spans="1:74" ht="15" customHeight="1" x14ac:dyDescent="0.25">
      <c r="A24" t="str">
        <f t="shared" si="0"/>
        <v>AAA-1280873-2 FORFAIT 4</v>
      </c>
      <c r="B24" t="str">
        <f t="shared" si="1"/>
        <v>AAA-1280873-2</v>
      </c>
      <c r="D24" t="s">
        <v>413</v>
      </c>
      <c r="E24" t="s">
        <v>413</v>
      </c>
      <c r="H24">
        <v>3</v>
      </c>
      <c r="I24">
        <v>1280873</v>
      </c>
      <c r="J24" t="s">
        <v>431</v>
      </c>
      <c r="K24" t="s">
        <v>502</v>
      </c>
      <c r="L24" t="s">
        <v>283</v>
      </c>
      <c r="M24">
        <v>71100</v>
      </c>
      <c r="N24" t="s">
        <v>537</v>
      </c>
      <c r="P24" t="s">
        <v>432</v>
      </c>
      <c r="Q24" t="s">
        <v>559</v>
      </c>
      <c r="R24" t="s">
        <v>595</v>
      </c>
      <c r="T24" t="s">
        <v>108</v>
      </c>
      <c r="U24" t="s">
        <v>73</v>
      </c>
      <c r="W24" t="s">
        <v>597</v>
      </c>
      <c r="Y24" t="s">
        <v>284</v>
      </c>
      <c r="Z24" t="s">
        <v>285</v>
      </c>
      <c r="AD24" t="s">
        <v>194</v>
      </c>
      <c r="AE24">
        <v>14</v>
      </c>
      <c r="AG24" t="s">
        <v>194</v>
      </c>
      <c r="AH24">
        <v>14</v>
      </c>
      <c r="AJ24" t="s">
        <v>216</v>
      </c>
      <c r="AK24" s="23"/>
      <c r="AL24" t="s">
        <v>100</v>
      </c>
      <c r="AM24" t="s">
        <v>75</v>
      </c>
      <c r="AP24" t="s">
        <v>599</v>
      </c>
      <c r="AQ24" t="s">
        <v>600</v>
      </c>
      <c r="AR24">
        <v>100</v>
      </c>
      <c r="AS24">
        <v>100</v>
      </c>
      <c r="AT24">
        <v>1</v>
      </c>
      <c r="BA24">
        <v>3</v>
      </c>
      <c r="BB24" t="s">
        <v>75</v>
      </c>
      <c r="BF24" s="23"/>
      <c r="BV24">
        <v>3</v>
      </c>
    </row>
    <row r="25" spans="1:74" ht="15" customHeight="1" x14ac:dyDescent="0.25">
      <c r="A25" t="str">
        <f t="shared" si="0"/>
        <v>AAA-1280911-2 FORFAIT 1</v>
      </c>
      <c r="B25" t="str">
        <f t="shared" si="1"/>
        <v>AAA-1280911-2</v>
      </c>
      <c r="D25" t="s">
        <v>413</v>
      </c>
      <c r="E25" t="s">
        <v>413</v>
      </c>
      <c r="H25">
        <v>3</v>
      </c>
      <c r="I25">
        <v>1280911</v>
      </c>
      <c r="J25" t="s">
        <v>434</v>
      </c>
      <c r="K25" t="s">
        <v>503</v>
      </c>
      <c r="L25" t="s">
        <v>290</v>
      </c>
      <c r="M25" t="s">
        <v>291</v>
      </c>
      <c r="N25" t="s">
        <v>537</v>
      </c>
      <c r="P25" t="s">
        <v>435</v>
      </c>
      <c r="Q25" t="s">
        <v>560</v>
      </c>
      <c r="R25" t="s">
        <v>595</v>
      </c>
      <c r="T25" t="s">
        <v>72</v>
      </c>
      <c r="U25" t="s">
        <v>73</v>
      </c>
      <c r="W25" t="s">
        <v>596</v>
      </c>
      <c r="Y25" t="s">
        <v>292</v>
      </c>
      <c r="Z25" t="s">
        <v>293</v>
      </c>
      <c r="AD25" t="s">
        <v>195</v>
      </c>
      <c r="AE25">
        <v>14</v>
      </c>
      <c r="AG25" t="s">
        <v>195</v>
      </c>
      <c r="AH25">
        <v>14</v>
      </c>
      <c r="AJ25" t="s">
        <v>113</v>
      </c>
      <c r="AK25" s="23"/>
      <c r="AL25" t="s">
        <v>103</v>
      </c>
      <c r="AM25" t="s">
        <v>75</v>
      </c>
      <c r="AP25" t="s">
        <v>596</v>
      </c>
      <c r="AQ25" t="s">
        <v>600</v>
      </c>
      <c r="AR25">
        <v>100</v>
      </c>
      <c r="AS25">
        <v>100</v>
      </c>
      <c r="AT25">
        <v>1</v>
      </c>
      <c r="BA25">
        <v>3</v>
      </c>
      <c r="BB25" t="s">
        <v>75</v>
      </c>
      <c r="BF25" s="23"/>
      <c r="BH25" t="s">
        <v>294</v>
      </c>
      <c r="BI25" t="s">
        <v>295</v>
      </c>
      <c r="BN25" t="s">
        <v>242</v>
      </c>
      <c r="BO25" t="s">
        <v>243</v>
      </c>
      <c r="BV25">
        <v>3</v>
      </c>
    </row>
    <row r="26" spans="1:74" ht="15" customHeight="1" x14ac:dyDescent="0.25">
      <c r="A26" t="str">
        <f t="shared" si="0"/>
        <v>AAA-1280911-1 FORFAIT 1</v>
      </c>
      <c r="B26" t="str">
        <f t="shared" si="1"/>
        <v>AAA-1280911-1</v>
      </c>
      <c r="D26" t="s">
        <v>413</v>
      </c>
      <c r="E26" t="s">
        <v>413</v>
      </c>
      <c r="H26">
        <v>3</v>
      </c>
      <c r="I26">
        <v>1280911</v>
      </c>
      <c r="J26" t="s">
        <v>434</v>
      </c>
      <c r="K26" t="s">
        <v>504</v>
      </c>
      <c r="L26" t="s">
        <v>290</v>
      </c>
      <c r="M26" t="s">
        <v>291</v>
      </c>
      <c r="N26" t="s">
        <v>537</v>
      </c>
      <c r="P26" t="s">
        <v>436</v>
      </c>
      <c r="Q26" t="s">
        <v>561</v>
      </c>
      <c r="R26" t="s">
        <v>595</v>
      </c>
      <c r="T26" t="s">
        <v>72</v>
      </c>
      <c r="U26" t="s">
        <v>73</v>
      </c>
      <c r="W26" t="s">
        <v>596</v>
      </c>
      <c r="Y26" t="s">
        <v>296</v>
      </c>
      <c r="Z26" t="s">
        <v>297</v>
      </c>
      <c r="AD26" t="s">
        <v>105</v>
      </c>
      <c r="AE26" t="s">
        <v>74</v>
      </c>
      <c r="AG26" t="s">
        <v>105</v>
      </c>
      <c r="AH26" t="s">
        <v>74</v>
      </c>
      <c r="AJ26" t="s">
        <v>111</v>
      </c>
      <c r="AK26" s="23"/>
      <c r="AL26" t="s">
        <v>103</v>
      </c>
      <c r="AM26" t="s">
        <v>75</v>
      </c>
      <c r="AP26" t="s">
        <v>596</v>
      </c>
      <c r="AQ26" t="s">
        <v>600</v>
      </c>
      <c r="AR26">
        <v>100</v>
      </c>
      <c r="AS26">
        <v>100</v>
      </c>
      <c r="AT26">
        <v>1</v>
      </c>
      <c r="BA26">
        <v>3</v>
      </c>
      <c r="BB26" t="s">
        <v>75</v>
      </c>
      <c r="BF26" s="23"/>
      <c r="BH26" t="s">
        <v>268</v>
      </c>
      <c r="BI26" t="s">
        <v>269</v>
      </c>
      <c r="BN26" t="s">
        <v>232</v>
      </c>
      <c r="BO26" t="s">
        <v>233</v>
      </c>
      <c r="BV26">
        <v>4</v>
      </c>
    </row>
    <row r="27" spans="1:74" ht="15" customHeight="1" x14ac:dyDescent="0.25">
      <c r="A27" t="str">
        <f t="shared" si="0"/>
        <v xml:space="preserve">AAA-156153-1 </v>
      </c>
      <c r="B27" t="str">
        <f t="shared" si="1"/>
        <v>AAA-156153-1</v>
      </c>
      <c r="D27" t="s">
        <v>413</v>
      </c>
      <c r="E27" t="s">
        <v>413</v>
      </c>
      <c r="H27">
        <v>2</v>
      </c>
      <c r="I27">
        <v>156153</v>
      </c>
      <c r="J27" t="s">
        <v>437</v>
      </c>
      <c r="K27" t="s">
        <v>505</v>
      </c>
      <c r="L27" t="s">
        <v>106</v>
      </c>
      <c r="M27">
        <v>63000</v>
      </c>
      <c r="N27" t="s">
        <v>537</v>
      </c>
      <c r="P27" t="s">
        <v>438</v>
      </c>
      <c r="Q27" t="s">
        <v>562</v>
      </c>
      <c r="R27" t="s">
        <v>594</v>
      </c>
      <c r="T27" t="s">
        <v>72</v>
      </c>
      <c r="U27" t="s">
        <v>79</v>
      </c>
      <c r="X27" t="s">
        <v>119</v>
      </c>
      <c r="Y27" t="s">
        <v>298</v>
      </c>
      <c r="Z27" t="s">
        <v>299</v>
      </c>
      <c r="AD27" t="s">
        <v>300</v>
      </c>
      <c r="AE27" t="s">
        <v>74</v>
      </c>
      <c r="AG27" t="s">
        <v>300</v>
      </c>
      <c r="AH27" t="s">
        <v>74</v>
      </c>
      <c r="AJ27" t="s">
        <v>298</v>
      </c>
      <c r="AM27" t="s">
        <v>76</v>
      </c>
      <c r="AQ27" t="s">
        <v>600</v>
      </c>
      <c r="AV27" t="s">
        <v>80</v>
      </c>
      <c r="BA27">
        <v>2</v>
      </c>
      <c r="BB27" t="s">
        <v>76</v>
      </c>
      <c r="BH27" t="s">
        <v>301</v>
      </c>
      <c r="BI27" t="s">
        <v>302</v>
      </c>
      <c r="BN27" t="s">
        <v>249</v>
      </c>
      <c r="BO27" t="s">
        <v>250</v>
      </c>
      <c r="BV27">
        <v>3</v>
      </c>
    </row>
    <row r="28" spans="1:74" ht="15" customHeight="1" x14ac:dyDescent="0.25">
      <c r="A28" t="str">
        <f t="shared" si="0"/>
        <v>AAA-1640707-1 FORFAIT 1</v>
      </c>
      <c r="B28" t="str">
        <f t="shared" si="1"/>
        <v>AAA-1640707-1</v>
      </c>
      <c r="D28" t="s">
        <v>413</v>
      </c>
      <c r="E28" t="s">
        <v>413</v>
      </c>
      <c r="H28">
        <v>3</v>
      </c>
      <c r="I28">
        <v>1640707</v>
      </c>
      <c r="J28" t="s">
        <v>439</v>
      </c>
      <c r="K28" t="s">
        <v>506</v>
      </c>
      <c r="L28" t="s">
        <v>303</v>
      </c>
      <c r="M28">
        <v>42000</v>
      </c>
      <c r="N28" t="s">
        <v>537</v>
      </c>
      <c r="P28" t="s">
        <v>440</v>
      </c>
      <c r="Q28" t="s">
        <v>563</v>
      </c>
      <c r="R28" t="s">
        <v>594</v>
      </c>
      <c r="T28" t="s">
        <v>72</v>
      </c>
      <c r="U28" t="s">
        <v>73</v>
      </c>
      <c r="W28" t="s">
        <v>596</v>
      </c>
      <c r="Y28" t="s">
        <v>304</v>
      </c>
      <c r="Z28" t="s">
        <v>305</v>
      </c>
      <c r="AD28" t="s">
        <v>196</v>
      </c>
      <c r="AE28">
        <v>14</v>
      </c>
      <c r="AG28" t="s">
        <v>196</v>
      </c>
      <c r="AH28">
        <v>14</v>
      </c>
      <c r="AJ28" t="s">
        <v>220</v>
      </c>
      <c r="AL28" t="s">
        <v>101</v>
      </c>
      <c r="AM28" t="s">
        <v>75</v>
      </c>
      <c r="AP28" t="s">
        <v>596</v>
      </c>
      <c r="AQ28" t="s">
        <v>600</v>
      </c>
      <c r="AR28">
        <v>100</v>
      </c>
      <c r="AS28">
        <v>100</v>
      </c>
      <c r="AT28">
        <v>1</v>
      </c>
      <c r="BA28">
        <v>3</v>
      </c>
      <c r="BB28" t="s">
        <v>75</v>
      </c>
      <c r="BH28" t="s">
        <v>221</v>
      </c>
      <c r="BI28" t="s">
        <v>222</v>
      </c>
      <c r="BN28" t="s">
        <v>223</v>
      </c>
      <c r="BO28" t="s">
        <v>224</v>
      </c>
      <c r="BV28">
        <v>3</v>
      </c>
    </row>
    <row r="29" spans="1:74" ht="15" customHeight="1" x14ac:dyDescent="0.25">
      <c r="A29" t="str">
        <f t="shared" si="0"/>
        <v>AAA-1818158-1 FORFAIT 1</v>
      </c>
      <c r="B29" t="str">
        <f t="shared" si="1"/>
        <v>AAA-1818158-1</v>
      </c>
      <c r="D29" t="s">
        <v>413</v>
      </c>
      <c r="E29" t="s">
        <v>413</v>
      </c>
      <c r="H29">
        <v>2</v>
      </c>
      <c r="I29">
        <v>1818158</v>
      </c>
      <c r="J29" t="s">
        <v>441</v>
      </c>
      <c r="K29" t="s">
        <v>507</v>
      </c>
      <c r="L29" t="s">
        <v>306</v>
      </c>
      <c r="M29">
        <v>54000</v>
      </c>
      <c r="N29" t="s">
        <v>537</v>
      </c>
      <c r="P29" t="s">
        <v>442</v>
      </c>
      <c r="Q29" t="s">
        <v>564</v>
      </c>
      <c r="R29" t="s">
        <v>595</v>
      </c>
      <c r="T29" t="s">
        <v>72</v>
      </c>
      <c r="U29" t="s">
        <v>73</v>
      </c>
      <c r="W29" t="s">
        <v>596</v>
      </c>
      <c r="Y29" t="s">
        <v>307</v>
      </c>
      <c r="Z29" t="s">
        <v>308</v>
      </c>
      <c r="AD29" t="s">
        <v>118</v>
      </c>
      <c r="AE29">
        <v>14</v>
      </c>
      <c r="AG29" t="s">
        <v>118</v>
      </c>
      <c r="AH29">
        <v>14</v>
      </c>
      <c r="AJ29" t="s">
        <v>309</v>
      </c>
      <c r="AL29" t="s">
        <v>102</v>
      </c>
      <c r="AM29" t="s">
        <v>76</v>
      </c>
      <c r="AP29" t="s">
        <v>596</v>
      </c>
      <c r="AQ29" t="s">
        <v>600</v>
      </c>
      <c r="AR29">
        <v>100</v>
      </c>
      <c r="AS29">
        <v>100</v>
      </c>
      <c r="AT29">
        <v>1</v>
      </c>
      <c r="BA29">
        <v>2</v>
      </c>
      <c r="BB29" t="s">
        <v>75</v>
      </c>
      <c r="BF29" s="23"/>
      <c r="BH29" t="s">
        <v>310</v>
      </c>
      <c r="BI29" t="s">
        <v>311</v>
      </c>
      <c r="BN29" t="s">
        <v>312</v>
      </c>
      <c r="BO29" t="s">
        <v>313</v>
      </c>
      <c r="BV29">
        <v>4</v>
      </c>
    </row>
    <row r="30" spans="1:74" ht="15" customHeight="1" x14ac:dyDescent="0.25">
      <c r="A30" t="str">
        <f t="shared" si="0"/>
        <v xml:space="preserve">AAA-1818158-2 </v>
      </c>
      <c r="B30" t="str">
        <f t="shared" si="1"/>
        <v>AAA-1818158-2</v>
      </c>
      <c r="D30" t="s">
        <v>413</v>
      </c>
      <c r="E30" t="s">
        <v>413</v>
      </c>
      <c r="H30">
        <v>2</v>
      </c>
      <c r="I30">
        <v>1818158</v>
      </c>
      <c r="J30" t="s">
        <v>441</v>
      </c>
      <c r="K30" t="s">
        <v>508</v>
      </c>
      <c r="L30" t="s">
        <v>306</v>
      </c>
      <c r="M30">
        <v>54000</v>
      </c>
      <c r="N30" t="s">
        <v>537</v>
      </c>
      <c r="P30" t="s">
        <v>443</v>
      </c>
      <c r="Q30" t="s">
        <v>565</v>
      </c>
      <c r="R30" t="s">
        <v>595</v>
      </c>
      <c r="T30" t="s">
        <v>72</v>
      </c>
      <c r="U30" t="s">
        <v>73</v>
      </c>
      <c r="Y30" t="s">
        <v>211</v>
      </c>
      <c r="Z30" t="s">
        <v>314</v>
      </c>
      <c r="AD30" t="s">
        <v>212</v>
      </c>
      <c r="AE30" t="s">
        <v>74</v>
      </c>
      <c r="AK30" s="23"/>
      <c r="AL30" t="s">
        <v>102</v>
      </c>
      <c r="AM30" t="s">
        <v>75</v>
      </c>
      <c r="AQ30" t="s">
        <v>600</v>
      </c>
      <c r="BA30">
        <v>2</v>
      </c>
      <c r="BB30" t="s">
        <v>76</v>
      </c>
      <c r="BV30">
        <v>3</v>
      </c>
    </row>
    <row r="31" spans="1:74" ht="15" customHeight="1" x14ac:dyDescent="0.25">
      <c r="A31" t="str">
        <f t="shared" si="0"/>
        <v>AAA-1850094-1 FORFAIT 1</v>
      </c>
      <c r="B31" t="str">
        <f t="shared" si="1"/>
        <v>AAA-1850094-1</v>
      </c>
      <c r="D31" t="s">
        <v>413</v>
      </c>
      <c r="E31" t="s">
        <v>413</v>
      </c>
      <c r="H31">
        <v>3</v>
      </c>
      <c r="I31">
        <v>1850094</v>
      </c>
      <c r="J31" t="s">
        <v>444</v>
      </c>
      <c r="K31" t="s">
        <v>509</v>
      </c>
      <c r="L31" t="s">
        <v>315</v>
      </c>
      <c r="M31">
        <v>74000</v>
      </c>
      <c r="N31" t="s">
        <v>537</v>
      </c>
      <c r="P31" t="s">
        <v>445</v>
      </c>
      <c r="Q31" t="s">
        <v>566</v>
      </c>
      <c r="R31" t="s">
        <v>594</v>
      </c>
      <c r="T31" t="s">
        <v>72</v>
      </c>
      <c r="U31" t="s">
        <v>73</v>
      </c>
      <c r="W31" t="s">
        <v>596</v>
      </c>
      <c r="Y31" t="s">
        <v>316</v>
      </c>
      <c r="Z31" t="s">
        <v>317</v>
      </c>
      <c r="AD31" t="s">
        <v>318</v>
      </c>
      <c r="AE31">
        <v>14</v>
      </c>
      <c r="AG31" t="s">
        <v>318</v>
      </c>
      <c r="AH31">
        <v>14</v>
      </c>
      <c r="AJ31" t="s">
        <v>197</v>
      </c>
      <c r="AK31" s="23"/>
      <c r="AL31" t="s">
        <v>100</v>
      </c>
      <c r="AM31" t="s">
        <v>75</v>
      </c>
      <c r="AP31" t="s">
        <v>596</v>
      </c>
      <c r="AQ31" t="s">
        <v>600</v>
      </c>
      <c r="AR31">
        <v>100</v>
      </c>
      <c r="AS31">
        <v>100</v>
      </c>
      <c r="AT31">
        <v>1</v>
      </c>
      <c r="BA31">
        <v>3</v>
      </c>
      <c r="BB31" t="s">
        <v>75</v>
      </c>
      <c r="BH31" t="s">
        <v>221</v>
      </c>
      <c r="BI31" t="s">
        <v>222</v>
      </c>
      <c r="BN31" t="s">
        <v>223</v>
      </c>
      <c r="BO31" t="s">
        <v>224</v>
      </c>
      <c r="BV31">
        <v>3</v>
      </c>
    </row>
    <row r="32" spans="1:74" ht="15" customHeight="1" x14ac:dyDescent="0.25">
      <c r="A32" t="str">
        <f t="shared" si="0"/>
        <v>AAA-1864747-2 FORFAIT 1</v>
      </c>
      <c r="B32" t="str">
        <f t="shared" si="1"/>
        <v>AAA-1864747-2</v>
      </c>
      <c r="D32" t="s">
        <v>413</v>
      </c>
      <c r="E32" t="s">
        <v>413</v>
      </c>
      <c r="H32">
        <v>3</v>
      </c>
      <c r="I32">
        <v>1864747</v>
      </c>
      <c r="J32" t="s">
        <v>446</v>
      </c>
      <c r="K32" t="s">
        <v>510</v>
      </c>
      <c r="L32" t="s">
        <v>319</v>
      </c>
      <c r="M32">
        <v>27000</v>
      </c>
      <c r="N32" t="s">
        <v>537</v>
      </c>
      <c r="P32" t="s">
        <v>447</v>
      </c>
      <c r="Q32" t="s">
        <v>567</v>
      </c>
      <c r="R32" t="s">
        <v>595</v>
      </c>
      <c r="T32" t="s">
        <v>72</v>
      </c>
      <c r="U32" t="s">
        <v>73</v>
      </c>
      <c r="W32" t="s">
        <v>596</v>
      </c>
      <c r="Y32" t="s">
        <v>320</v>
      </c>
      <c r="Z32" t="s">
        <v>321</v>
      </c>
      <c r="AD32" t="s">
        <v>116</v>
      </c>
      <c r="AE32" t="s">
        <v>74</v>
      </c>
      <c r="AG32" t="s">
        <v>116</v>
      </c>
      <c r="AH32" t="s">
        <v>74</v>
      </c>
      <c r="AJ32" t="s">
        <v>322</v>
      </c>
      <c r="AK32" s="23"/>
      <c r="AL32" t="s">
        <v>103</v>
      </c>
      <c r="AM32" t="s">
        <v>75</v>
      </c>
      <c r="AP32" t="s">
        <v>596</v>
      </c>
      <c r="AQ32" t="s">
        <v>600</v>
      </c>
      <c r="AR32">
        <v>100</v>
      </c>
      <c r="AS32">
        <v>100</v>
      </c>
      <c r="AT32">
        <v>1</v>
      </c>
      <c r="BA32">
        <v>3</v>
      </c>
      <c r="BB32" t="s">
        <v>75</v>
      </c>
      <c r="BH32" t="s">
        <v>323</v>
      </c>
      <c r="BI32" t="s">
        <v>324</v>
      </c>
      <c r="BN32" t="s">
        <v>312</v>
      </c>
      <c r="BO32" t="s">
        <v>313</v>
      </c>
      <c r="BV32">
        <v>3</v>
      </c>
    </row>
    <row r="33" spans="1:74" ht="15" customHeight="1" x14ac:dyDescent="0.25">
      <c r="A33" t="str">
        <f t="shared" si="0"/>
        <v>AAA-1864747-1 FORFAIT 1</v>
      </c>
      <c r="B33" t="str">
        <f t="shared" si="1"/>
        <v>AAA-1864747-1</v>
      </c>
      <c r="D33" t="s">
        <v>413</v>
      </c>
      <c r="E33" t="s">
        <v>413</v>
      </c>
      <c r="H33">
        <v>3</v>
      </c>
      <c r="I33">
        <v>1864747</v>
      </c>
      <c r="J33" t="s">
        <v>446</v>
      </c>
      <c r="K33" t="s">
        <v>511</v>
      </c>
      <c r="L33" t="s">
        <v>319</v>
      </c>
      <c r="M33">
        <v>27000</v>
      </c>
      <c r="N33" t="s">
        <v>537</v>
      </c>
      <c r="P33" t="s">
        <v>448</v>
      </c>
      <c r="Q33" t="s">
        <v>568</v>
      </c>
      <c r="R33" t="s">
        <v>595</v>
      </c>
      <c r="T33" t="s">
        <v>72</v>
      </c>
      <c r="U33" t="s">
        <v>73</v>
      </c>
      <c r="W33" t="s">
        <v>596</v>
      </c>
      <c r="Y33" t="s">
        <v>325</v>
      </c>
      <c r="Z33" t="s">
        <v>297</v>
      </c>
      <c r="AD33" t="s">
        <v>112</v>
      </c>
      <c r="AE33">
        <v>14</v>
      </c>
      <c r="AG33" t="s">
        <v>112</v>
      </c>
      <c r="AH33">
        <v>14</v>
      </c>
      <c r="AJ33" t="s">
        <v>114</v>
      </c>
      <c r="AL33" t="s">
        <v>103</v>
      </c>
      <c r="AM33" t="s">
        <v>75</v>
      </c>
      <c r="AP33" t="s">
        <v>596</v>
      </c>
      <c r="AQ33" t="s">
        <v>600</v>
      </c>
      <c r="AR33">
        <v>100</v>
      </c>
      <c r="AS33">
        <v>100</v>
      </c>
      <c r="AT33">
        <v>1</v>
      </c>
      <c r="BA33">
        <v>3</v>
      </c>
      <c r="BB33" t="s">
        <v>75</v>
      </c>
      <c r="BH33" t="s">
        <v>294</v>
      </c>
      <c r="BI33" t="s">
        <v>295</v>
      </c>
      <c r="BN33" t="s">
        <v>242</v>
      </c>
      <c r="BO33" t="s">
        <v>243</v>
      </c>
      <c r="BV33">
        <v>4</v>
      </c>
    </row>
    <row r="34" spans="1:74" ht="15" customHeight="1" x14ac:dyDescent="0.25">
      <c r="A34" t="str">
        <f t="shared" si="0"/>
        <v>AAA-1864810-1 FORFAIT 1</v>
      </c>
      <c r="B34" t="str">
        <f t="shared" si="1"/>
        <v>AAA-1864810-1</v>
      </c>
      <c r="D34" t="s">
        <v>413</v>
      </c>
      <c r="E34" t="s">
        <v>413</v>
      </c>
      <c r="H34">
        <v>3</v>
      </c>
      <c r="I34">
        <v>1864810</v>
      </c>
      <c r="J34" t="s">
        <v>449</v>
      </c>
      <c r="K34" t="s">
        <v>512</v>
      </c>
      <c r="L34" t="s">
        <v>326</v>
      </c>
      <c r="M34">
        <v>17100</v>
      </c>
      <c r="N34" t="s">
        <v>537</v>
      </c>
      <c r="P34" t="s">
        <v>450</v>
      </c>
      <c r="Q34" t="s">
        <v>569</v>
      </c>
      <c r="R34" t="s">
        <v>595</v>
      </c>
      <c r="T34" t="s">
        <v>72</v>
      </c>
      <c r="U34" t="s">
        <v>73</v>
      </c>
      <c r="W34" t="s">
        <v>596</v>
      </c>
      <c r="Y34" t="s">
        <v>327</v>
      </c>
      <c r="Z34" t="s">
        <v>297</v>
      </c>
      <c r="AD34" t="s">
        <v>107</v>
      </c>
      <c r="AE34" t="s">
        <v>74</v>
      </c>
      <c r="AG34" t="s">
        <v>107</v>
      </c>
      <c r="AH34" t="s">
        <v>74</v>
      </c>
      <c r="AJ34" t="s">
        <v>198</v>
      </c>
      <c r="AL34" t="s">
        <v>103</v>
      </c>
      <c r="AM34" t="s">
        <v>75</v>
      </c>
      <c r="AP34" t="s">
        <v>596</v>
      </c>
      <c r="AQ34" t="s">
        <v>600</v>
      </c>
      <c r="AR34">
        <v>100</v>
      </c>
      <c r="AS34">
        <v>100</v>
      </c>
      <c r="AT34">
        <v>1</v>
      </c>
      <c r="BA34">
        <v>3</v>
      </c>
      <c r="BB34" t="s">
        <v>75</v>
      </c>
      <c r="BF34" s="23"/>
      <c r="BH34" t="s">
        <v>328</v>
      </c>
      <c r="BI34" t="s">
        <v>329</v>
      </c>
      <c r="BN34" t="s">
        <v>232</v>
      </c>
      <c r="BO34" t="s">
        <v>233</v>
      </c>
      <c r="BV34">
        <v>3</v>
      </c>
    </row>
    <row r="35" spans="1:74" ht="15" customHeight="1" x14ac:dyDescent="0.25">
      <c r="A35" t="str">
        <f t="shared" si="0"/>
        <v>AAA-187686-4 FORFAIT 3</v>
      </c>
      <c r="B35" t="str">
        <f t="shared" si="1"/>
        <v>AAA-187686-4</v>
      </c>
      <c r="D35" t="s">
        <v>413</v>
      </c>
      <c r="E35" t="s">
        <v>413</v>
      </c>
      <c r="H35">
        <v>2</v>
      </c>
      <c r="I35">
        <v>187686</v>
      </c>
      <c r="J35" t="s">
        <v>451</v>
      </c>
      <c r="K35" t="s">
        <v>513</v>
      </c>
      <c r="L35" t="s">
        <v>330</v>
      </c>
      <c r="M35">
        <v>24430</v>
      </c>
      <c r="N35" t="s">
        <v>537</v>
      </c>
      <c r="P35" t="s">
        <v>452</v>
      </c>
      <c r="Q35" t="s">
        <v>570</v>
      </c>
      <c r="R35" t="s">
        <v>595</v>
      </c>
      <c r="T35" t="s">
        <v>108</v>
      </c>
      <c r="U35" t="s">
        <v>73</v>
      </c>
      <c r="W35" t="s">
        <v>596</v>
      </c>
      <c r="Y35" t="s">
        <v>331</v>
      </c>
      <c r="Z35" t="s">
        <v>332</v>
      </c>
      <c r="AD35" t="s">
        <v>254</v>
      </c>
      <c r="AE35">
        <v>10</v>
      </c>
      <c r="AG35" t="s">
        <v>254</v>
      </c>
      <c r="AH35">
        <v>10</v>
      </c>
      <c r="AJ35" t="s">
        <v>215</v>
      </c>
      <c r="AK35" s="23"/>
      <c r="AL35" t="s">
        <v>101</v>
      </c>
      <c r="AM35" t="s">
        <v>75</v>
      </c>
      <c r="AP35" t="s">
        <v>598</v>
      </c>
      <c r="AQ35" t="s">
        <v>600</v>
      </c>
      <c r="AR35">
        <v>100</v>
      </c>
      <c r="AS35">
        <v>100</v>
      </c>
      <c r="AT35">
        <v>1</v>
      </c>
      <c r="BA35">
        <v>2</v>
      </c>
      <c r="BB35" t="s">
        <v>75</v>
      </c>
      <c r="BV35">
        <v>3</v>
      </c>
    </row>
    <row r="36" spans="1:74" ht="15" customHeight="1" x14ac:dyDescent="0.25">
      <c r="A36" t="str">
        <f t="shared" si="0"/>
        <v>AAA-187686-2 FORFAIT 1</v>
      </c>
      <c r="B36" t="str">
        <f t="shared" si="1"/>
        <v>AAA-187686-2</v>
      </c>
      <c r="D36" t="s">
        <v>413</v>
      </c>
      <c r="E36" t="s">
        <v>413</v>
      </c>
      <c r="H36">
        <v>2</v>
      </c>
      <c r="I36">
        <v>187686</v>
      </c>
      <c r="J36" t="s">
        <v>451</v>
      </c>
      <c r="K36" t="s">
        <v>514</v>
      </c>
      <c r="L36" t="s">
        <v>330</v>
      </c>
      <c r="M36">
        <v>24430</v>
      </c>
      <c r="N36" t="s">
        <v>537</v>
      </c>
      <c r="P36" t="s">
        <v>453</v>
      </c>
      <c r="Q36" t="s">
        <v>571</v>
      </c>
      <c r="R36" t="s">
        <v>595</v>
      </c>
      <c r="T36" t="s">
        <v>72</v>
      </c>
      <c r="U36" t="s">
        <v>81</v>
      </c>
      <c r="W36" t="s">
        <v>596</v>
      </c>
      <c r="Y36" t="s">
        <v>333</v>
      </c>
      <c r="Z36" t="s">
        <v>334</v>
      </c>
      <c r="AD36" t="s">
        <v>335</v>
      </c>
      <c r="AE36">
        <v>15</v>
      </c>
      <c r="AG36" t="s">
        <v>335</v>
      </c>
      <c r="AH36">
        <v>15</v>
      </c>
      <c r="AJ36" t="s">
        <v>336</v>
      </c>
      <c r="AL36" t="s">
        <v>101</v>
      </c>
      <c r="AM36" t="s">
        <v>76</v>
      </c>
      <c r="AP36" t="s">
        <v>596</v>
      </c>
      <c r="AQ36" t="s">
        <v>600</v>
      </c>
      <c r="AR36">
        <v>100</v>
      </c>
      <c r="AS36">
        <v>100</v>
      </c>
      <c r="AT36">
        <v>1</v>
      </c>
      <c r="BA36">
        <v>2</v>
      </c>
      <c r="BB36" t="s">
        <v>76</v>
      </c>
      <c r="BC36" t="s">
        <v>199</v>
      </c>
      <c r="BH36" t="s">
        <v>337</v>
      </c>
      <c r="BI36" t="s">
        <v>338</v>
      </c>
      <c r="BN36" t="s">
        <v>242</v>
      </c>
      <c r="BO36" t="s">
        <v>243</v>
      </c>
      <c r="BV36">
        <v>3</v>
      </c>
    </row>
    <row r="37" spans="1:74" ht="15" customHeight="1" x14ac:dyDescent="0.25">
      <c r="A37" t="str">
        <f t="shared" si="0"/>
        <v>AAA-187686-4 FORFAIT 3</v>
      </c>
      <c r="B37" t="str">
        <f t="shared" si="1"/>
        <v>AAA-187686-4</v>
      </c>
      <c r="D37" t="s">
        <v>413</v>
      </c>
      <c r="E37" t="s">
        <v>413</v>
      </c>
      <c r="H37">
        <v>2</v>
      </c>
      <c r="I37">
        <v>187686</v>
      </c>
      <c r="J37" t="s">
        <v>451</v>
      </c>
      <c r="K37" t="s">
        <v>515</v>
      </c>
      <c r="L37" t="s">
        <v>330</v>
      </c>
      <c r="M37">
        <v>24430</v>
      </c>
      <c r="N37" t="s">
        <v>537</v>
      </c>
      <c r="P37" t="s">
        <v>452</v>
      </c>
      <c r="Q37" t="s">
        <v>572</v>
      </c>
      <c r="R37" t="s">
        <v>595</v>
      </c>
      <c r="T37" t="s">
        <v>108</v>
      </c>
      <c r="U37" t="s">
        <v>73</v>
      </c>
      <c r="W37" t="s">
        <v>596</v>
      </c>
      <c r="Y37" t="s">
        <v>331</v>
      </c>
      <c r="Z37" t="s">
        <v>332</v>
      </c>
      <c r="AD37" t="s">
        <v>254</v>
      </c>
      <c r="AE37">
        <v>10</v>
      </c>
      <c r="AG37" t="s">
        <v>254</v>
      </c>
      <c r="AH37">
        <v>10</v>
      </c>
      <c r="AJ37" t="s">
        <v>215</v>
      </c>
      <c r="AK37" s="23"/>
      <c r="AL37" t="s">
        <v>101</v>
      </c>
      <c r="AM37" t="s">
        <v>75</v>
      </c>
      <c r="AP37" t="s">
        <v>598</v>
      </c>
      <c r="AQ37" t="s">
        <v>600</v>
      </c>
      <c r="AR37">
        <v>100</v>
      </c>
      <c r="AS37">
        <v>100</v>
      </c>
      <c r="AT37">
        <v>1</v>
      </c>
      <c r="BA37">
        <v>2</v>
      </c>
      <c r="BB37" t="s">
        <v>75</v>
      </c>
      <c r="BV37">
        <v>3</v>
      </c>
    </row>
    <row r="38" spans="1:74" ht="15" customHeight="1" x14ac:dyDescent="0.25">
      <c r="A38" t="str">
        <f t="shared" si="0"/>
        <v>AAA-187686-3 FORFAIT 1</v>
      </c>
      <c r="B38" t="str">
        <f t="shared" si="1"/>
        <v>AAA-187686-3</v>
      </c>
      <c r="D38" t="s">
        <v>413</v>
      </c>
      <c r="E38" t="s">
        <v>413</v>
      </c>
      <c r="H38">
        <v>2</v>
      </c>
      <c r="I38">
        <v>187686</v>
      </c>
      <c r="J38" t="s">
        <v>451</v>
      </c>
      <c r="K38" t="s">
        <v>516</v>
      </c>
      <c r="L38" t="s">
        <v>330</v>
      </c>
      <c r="M38">
        <v>24430</v>
      </c>
      <c r="N38" t="s">
        <v>537</v>
      </c>
      <c r="P38" t="s">
        <v>454</v>
      </c>
      <c r="Q38" t="s">
        <v>573</v>
      </c>
      <c r="R38" t="s">
        <v>595</v>
      </c>
      <c r="T38" t="s">
        <v>72</v>
      </c>
      <c r="U38" t="s">
        <v>73</v>
      </c>
      <c r="W38" t="s">
        <v>596</v>
      </c>
      <c r="Y38" t="s">
        <v>339</v>
      </c>
      <c r="Z38" t="s">
        <v>340</v>
      </c>
      <c r="AD38" t="s">
        <v>341</v>
      </c>
      <c r="AE38" t="s">
        <v>74</v>
      </c>
      <c r="AG38" t="s">
        <v>341</v>
      </c>
      <c r="AH38" t="s">
        <v>74</v>
      </c>
      <c r="AJ38" t="s">
        <v>342</v>
      </c>
      <c r="AK38" s="23"/>
      <c r="AL38" t="s">
        <v>101</v>
      </c>
      <c r="AM38" t="s">
        <v>76</v>
      </c>
      <c r="AP38" t="s">
        <v>596</v>
      </c>
      <c r="AQ38" t="s">
        <v>600</v>
      </c>
      <c r="AR38">
        <v>100</v>
      </c>
      <c r="AS38">
        <v>100</v>
      </c>
      <c r="AT38">
        <v>1</v>
      </c>
      <c r="BA38">
        <v>2</v>
      </c>
      <c r="BB38" t="s">
        <v>75</v>
      </c>
      <c r="BF38" s="23"/>
      <c r="BH38" t="s">
        <v>343</v>
      </c>
      <c r="BI38" t="s">
        <v>344</v>
      </c>
      <c r="BN38" t="s">
        <v>276</v>
      </c>
      <c r="BO38" t="s">
        <v>277</v>
      </c>
      <c r="BV38">
        <v>4</v>
      </c>
    </row>
    <row r="39" spans="1:74" ht="15" customHeight="1" x14ac:dyDescent="0.25">
      <c r="A39" t="str">
        <f t="shared" si="0"/>
        <v>AAA-187686-1 FORFAIT 1</v>
      </c>
      <c r="B39" t="str">
        <f t="shared" si="1"/>
        <v>AAA-187686-1</v>
      </c>
      <c r="D39" t="s">
        <v>413</v>
      </c>
      <c r="E39" t="s">
        <v>413</v>
      </c>
      <c r="H39">
        <v>2</v>
      </c>
      <c r="I39">
        <v>187686</v>
      </c>
      <c r="J39" t="s">
        <v>451</v>
      </c>
      <c r="K39" t="s">
        <v>517</v>
      </c>
      <c r="L39" t="s">
        <v>330</v>
      </c>
      <c r="M39">
        <v>24430</v>
      </c>
      <c r="N39" t="s">
        <v>537</v>
      </c>
      <c r="P39" t="s">
        <v>455</v>
      </c>
      <c r="Q39" t="s">
        <v>574</v>
      </c>
      <c r="R39" t="s">
        <v>595</v>
      </c>
      <c r="T39" t="s">
        <v>72</v>
      </c>
      <c r="U39" t="s">
        <v>81</v>
      </c>
      <c r="W39" t="s">
        <v>596</v>
      </c>
      <c r="Y39" t="s">
        <v>345</v>
      </c>
      <c r="Z39" t="s">
        <v>346</v>
      </c>
      <c r="AD39" t="s">
        <v>318</v>
      </c>
      <c r="AE39">
        <v>11</v>
      </c>
      <c r="AG39" t="s">
        <v>318</v>
      </c>
      <c r="AH39">
        <v>11</v>
      </c>
      <c r="AJ39" t="s">
        <v>197</v>
      </c>
      <c r="AL39" t="s">
        <v>101</v>
      </c>
      <c r="AM39" t="s">
        <v>76</v>
      </c>
      <c r="AP39" t="s">
        <v>596</v>
      </c>
      <c r="AQ39" t="s">
        <v>600</v>
      </c>
      <c r="AR39">
        <v>100</v>
      </c>
      <c r="AS39">
        <v>100</v>
      </c>
      <c r="AT39">
        <v>1</v>
      </c>
      <c r="BA39">
        <v>2</v>
      </c>
      <c r="BB39" t="s">
        <v>76</v>
      </c>
      <c r="BC39" t="s">
        <v>199</v>
      </c>
      <c r="BH39" t="s">
        <v>347</v>
      </c>
      <c r="BI39" t="s">
        <v>348</v>
      </c>
      <c r="BN39" t="s">
        <v>223</v>
      </c>
      <c r="BO39" t="s">
        <v>224</v>
      </c>
      <c r="BV39">
        <v>3</v>
      </c>
    </row>
    <row r="40" spans="1:74" ht="15" customHeight="1" x14ac:dyDescent="0.25">
      <c r="A40" t="str">
        <f t="shared" si="0"/>
        <v>AAA-187686-4 FORFAIT 1</v>
      </c>
      <c r="B40" t="str">
        <f t="shared" si="1"/>
        <v>AAA-187686-4</v>
      </c>
      <c r="D40" t="s">
        <v>413</v>
      </c>
      <c r="E40" t="s">
        <v>413</v>
      </c>
      <c r="H40">
        <v>2</v>
      </c>
      <c r="I40">
        <v>187686</v>
      </c>
      <c r="J40" t="s">
        <v>451</v>
      </c>
      <c r="K40" t="s">
        <v>518</v>
      </c>
      <c r="L40" t="s">
        <v>330</v>
      </c>
      <c r="M40">
        <v>24430</v>
      </c>
      <c r="N40" t="s">
        <v>537</v>
      </c>
      <c r="P40" t="s">
        <v>452</v>
      </c>
      <c r="Q40" t="s">
        <v>575</v>
      </c>
      <c r="R40" t="s">
        <v>595</v>
      </c>
      <c r="T40" t="s">
        <v>108</v>
      </c>
      <c r="U40" t="s">
        <v>73</v>
      </c>
      <c r="W40" t="s">
        <v>596</v>
      </c>
      <c r="Y40" t="s">
        <v>331</v>
      </c>
      <c r="Z40" t="s">
        <v>332</v>
      </c>
      <c r="AD40" t="s">
        <v>254</v>
      </c>
      <c r="AE40">
        <v>10</v>
      </c>
      <c r="AG40" t="s">
        <v>254</v>
      </c>
      <c r="AH40">
        <v>10</v>
      </c>
      <c r="AJ40" t="s">
        <v>215</v>
      </c>
      <c r="AK40" s="23"/>
      <c r="AL40" t="s">
        <v>101</v>
      </c>
      <c r="AM40" t="s">
        <v>75</v>
      </c>
      <c r="AP40" t="s">
        <v>596</v>
      </c>
      <c r="AQ40" t="s">
        <v>600</v>
      </c>
      <c r="AR40">
        <v>100</v>
      </c>
      <c r="AS40">
        <v>100</v>
      </c>
      <c r="AT40">
        <v>1</v>
      </c>
      <c r="BA40">
        <v>2</v>
      </c>
      <c r="BB40" t="s">
        <v>75</v>
      </c>
      <c r="BV40">
        <v>3</v>
      </c>
    </row>
    <row r="41" spans="1:74" ht="15" customHeight="1" x14ac:dyDescent="0.25">
      <c r="A41" t="str">
        <f t="shared" si="0"/>
        <v>AAA-187686-4 FORFAIT 1</v>
      </c>
      <c r="B41" t="str">
        <f t="shared" si="1"/>
        <v>AAA-187686-4</v>
      </c>
      <c r="D41" t="s">
        <v>413</v>
      </c>
      <c r="E41" t="s">
        <v>413</v>
      </c>
      <c r="H41">
        <v>2</v>
      </c>
      <c r="I41">
        <v>187686</v>
      </c>
      <c r="J41" t="s">
        <v>451</v>
      </c>
      <c r="K41" t="s">
        <v>519</v>
      </c>
      <c r="L41" t="s">
        <v>330</v>
      </c>
      <c r="M41">
        <v>24430</v>
      </c>
      <c r="N41" t="s">
        <v>537</v>
      </c>
      <c r="P41" t="s">
        <v>452</v>
      </c>
      <c r="Q41" t="s">
        <v>576</v>
      </c>
      <c r="R41" t="s">
        <v>595</v>
      </c>
      <c r="T41" t="s">
        <v>108</v>
      </c>
      <c r="U41" t="s">
        <v>73</v>
      </c>
      <c r="W41" t="s">
        <v>596</v>
      </c>
      <c r="Y41" t="s">
        <v>331</v>
      </c>
      <c r="Z41" t="s">
        <v>332</v>
      </c>
      <c r="AD41" t="s">
        <v>254</v>
      </c>
      <c r="AE41">
        <v>10</v>
      </c>
      <c r="AG41" t="s">
        <v>254</v>
      </c>
      <c r="AH41">
        <v>10</v>
      </c>
      <c r="AJ41" t="s">
        <v>215</v>
      </c>
      <c r="AK41" s="23"/>
      <c r="AL41" t="s">
        <v>101</v>
      </c>
      <c r="AM41" t="s">
        <v>75</v>
      </c>
      <c r="AP41" t="s">
        <v>596</v>
      </c>
      <c r="AQ41" t="s">
        <v>600</v>
      </c>
      <c r="AR41">
        <v>100</v>
      </c>
      <c r="AS41">
        <v>100</v>
      </c>
      <c r="AT41">
        <v>1</v>
      </c>
      <c r="BA41">
        <v>2</v>
      </c>
      <c r="BB41" t="s">
        <v>75</v>
      </c>
      <c r="BV41">
        <v>3</v>
      </c>
    </row>
    <row r="42" spans="1:74" ht="15" customHeight="1" x14ac:dyDescent="0.25">
      <c r="A42" t="str">
        <f t="shared" si="0"/>
        <v xml:space="preserve">AAA-2081830-2 </v>
      </c>
      <c r="B42" t="str">
        <f t="shared" si="1"/>
        <v>AAA-2081830-2</v>
      </c>
      <c r="D42" t="s">
        <v>413</v>
      </c>
      <c r="E42" t="s">
        <v>413</v>
      </c>
      <c r="H42">
        <v>2</v>
      </c>
      <c r="I42">
        <v>2081830</v>
      </c>
      <c r="J42" t="s">
        <v>456</v>
      </c>
      <c r="K42" t="s">
        <v>520</v>
      </c>
      <c r="L42" t="s">
        <v>349</v>
      </c>
      <c r="M42">
        <v>59650</v>
      </c>
      <c r="N42" t="s">
        <v>537</v>
      </c>
      <c r="P42" t="s">
        <v>457</v>
      </c>
      <c r="Q42" t="s">
        <v>577</v>
      </c>
      <c r="R42" t="s">
        <v>595</v>
      </c>
      <c r="T42" t="s">
        <v>72</v>
      </c>
      <c r="U42" t="s">
        <v>79</v>
      </c>
      <c r="V42" t="s">
        <v>77</v>
      </c>
      <c r="X42" t="s">
        <v>119</v>
      </c>
      <c r="Y42" t="s">
        <v>350</v>
      </c>
      <c r="Z42" t="s">
        <v>351</v>
      </c>
      <c r="AJ42" t="s">
        <v>350</v>
      </c>
      <c r="AK42" s="23"/>
      <c r="AL42" t="s">
        <v>100</v>
      </c>
      <c r="AM42" t="s">
        <v>75</v>
      </c>
      <c r="AQ42" t="s">
        <v>600</v>
      </c>
      <c r="AV42" t="s">
        <v>80</v>
      </c>
      <c r="BA42">
        <v>2</v>
      </c>
      <c r="BB42" t="s">
        <v>76</v>
      </c>
      <c r="BH42" t="s">
        <v>337</v>
      </c>
      <c r="BI42" t="s">
        <v>338</v>
      </c>
      <c r="BN42" t="s">
        <v>242</v>
      </c>
      <c r="BO42" t="s">
        <v>243</v>
      </c>
      <c r="BV42">
        <v>3</v>
      </c>
    </row>
    <row r="43" spans="1:74" ht="15" customHeight="1" x14ac:dyDescent="0.25">
      <c r="A43" t="str">
        <f t="shared" si="0"/>
        <v>AAA-2081830-1 FORFAIT 1</v>
      </c>
      <c r="B43" t="str">
        <f t="shared" si="1"/>
        <v>AAA-2081830-1</v>
      </c>
      <c r="D43" t="s">
        <v>413</v>
      </c>
      <c r="E43" t="s">
        <v>413</v>
      </c>
      <c r="H43">
        <v>2</v>
      </c>
      <c r="I43">
        <v>2081830</v>
      </c>
      <c r="J43" t="s">
        <v>456</v>
      </c>
      <c r="K43" t="s">
        <v>521</v>
      </c>
      <c r="L43" t="s">
        <v>349</v>
      </c>
      <c r="M43">
        <v>59650</v>
      </c>
      <c r="N43" t="s">
        <v>537</v>
      </c>
      <c r="P43" t="s">
        <v>458</v>
      </c>
      <c r="Q43" t="s">
        <v>578</v>
      </c>
      <c r="R43" t="s">
        <v>595</v>
      </c>
      <c r="T43" t="s">
        <v>72</v>
      </c>
      <c r="U43" t="s">
        <v>73</v>
      </c>
      <c r="W43" t="s">
        <v>596</v>
      </c>
      <c r="Y43" t="s">
        <v>352</v>
      </c>
      <c r="Z43" t="s">
        <v>353</v>
      </c>
      <c r="AD43" t="s">
        <v>354</v>
      </c>
      <c r="AE43">
        <v>11</v>
      </c>
      <c r="AG43" t="s">
        <v>354</v>
      </c>
      <c r="AH43">
        <v>11</v>
      </c>
      <c r="AJ43" t="s">
        <v>200</v>
      </c>
      <c r="AL43" t="s">
        <v>100</v>
      </c>
      <c r="AM43" t="s">
        <v>76</v>
      </c>
      <c r="AP43" t="s">
        <v>596</v>
      </c>
      <c r="AQ43" t="s">
        <v>600</v>
      </c>
      <c r="AR43">
        <v>100</v>
      </c>
      <c r="AS43">
        <v>100</v>
      </c>
      <c r="AT43">
        <v>1</v>
      </c>
      <c r="BA43">
        <v>2</v>
      </c>
      <c r="BB43" t="s">
        <v>75</v>
      </c>
      <c r="BH43" t="s">
        <v>355</v>
      </c>
      <c r="BI43" t="s">
        <v>356</v>
      </c>
      <c r="BN43" t="s">
        <v>223</v>
      </c>
      <c r="BO43" t="s">
        <v>224</v>
      </c>
      <c r="BV43">
        <v>4</v>
      </c>
    </row>
    <row r="44" spans="1:74" ht="15" customHeight="1" x14ac:dyDescent="0.25">
      <c r="A44" t="str">
        <f t="shared" si="0"/>
        <v xml:space="preserve">AAA-2100368-1 </v>
      </c>
      <c r="B44" t="str">
        <f t="shared" si="1"/>
        <v>AAA-2100368-1</v>
      </c>
      <c r="D44" t="s">
        <v>413</v>
      </c>
      <c r="E44" t="s">
        <v>413</v>
      </c>
      <c r="H44">
        <v>2</v>
      </c>
      <c r="I44">
        <v>2100368</v>
      </c>
      <c r="J44" t="s">
        <v>459</v>
      </c>
      <c r="K44" t="s">
        <v>522</v>
      </c>
      <c r="L44" t="s">
        <v>357</v>
      </c>
      <c r="M44">
        <v>69003</v>
      </c>
      <c r="N44" t="s">
        <v>537</v>
      </c>
      <c r="P44" t="s">
        <v>461</v>
      </c>
      <c r="Q44" t="s">
        <v>579</v>
      </c>
      <c r="R44" t="s">
        <v>594</v>
      </c>
      <c r="T44" t="s">
        <v>72</v>
      </c>
      <c r="U44" t="s">
        <v>81</v>
      </c>
      <c r="X44" t="s">
        <v>122</v>
      </c>
      <c r="Y44" t="s">
        <v>358</v>
      </c>
      <c r="Z44" t="s">
        <v>359</v>
      </c>
      <c r="AD44" t="s">
        <v>360</v>
      </c>
      <c r="AE44">
        <v>14</v>
      </c>
      <c r="AG44" t="s">
        <v>360</v>
      </c>
      <c r="AH44">
        <v>14</v>
      </c>
      <c r="AJ44" t="s">
        <v>361</v>
      </c>
      <c r="AL44" t="s">
        <v>101</v>
      </c>
      <c r="AM44" t="s">
        <v>76</v>
      </c>
      <c r="AQ44" t="s">
        <v>600</v>
      </c>
      <c r="AV44" t="s">
        <v>80</v>
      </c>
      <c r="BA44">
        <v>2</v>
      </c>
      <c r="BB44" t="s">
        <v>76</v>
      </c>
      <c r="BC44" t="s">
        <v>199</v>
      </c>
      <c r="BH44" t="s">
        <v>362</v>
      </c>
      <c r="BI44" t="s">
        <v>363</v>
      </c>
      <c r="BN44" t="s">
        <v>258</v>
      </c>
      <c r="BO44" t="s">
        <v>259</v>
      </c>
      <c r="BV44">
        <v>3</v>
      </c>
    </row>
    <row r="45" spans="1:74" ht="15" customHeight="1" x14ac:dyDescent="0.25">
      <c r="A45" t="str">
        <f t="shared" si="0"/>
        <v>AAA-2100368-2 FORFAIT 1</v>
      </c>
      <c r="B45" t="str">
        <f t="shared" si="1"/>
        <v>AAA-2100368-2</v>
      </c>
      <c r="D45" t="s">
        <v>413</v>
      </c>
      <c r="E45" t="s">
        <v>413</v>
      </c>
      <c r="H45">
        <v>2</v>
      </c>
      <c r="I45">
        <v>2100368</v>
      </c>
      <c r="J45" t="s">
        <v>459</v>
      </c>
      <c r="K45" t="s">
        <v>523</v>
      </c>
      <c r="L45" t="s">
        <v>357</v>
      </c>
      <c r="M45">
        <v>69003</v>
      </c>
      <c r="N45" t="s">
        <v>537</v>
      </c>
      <c r="P45" t="s">
        <v>462</v>
      </c>
      <c r="Q45" t="s">
        <v>580</v>
      </c>
      <c r="R45" t="s">
        <v>594</v>
      </c>
      <c r="T45" t="s">
        <v>72</v>
      </c>
      <c r="U45" t="s">
        <v>73</v>
      </c>
      <c r="W45" t="s">
        <v>596</v>
      </c>
      <c r="Y45" t="s">
        <v>364</v>
      </c>
      <c r="Z45" t="s">
        <v>365</v>
      </c>
      <c r="AD45" t="s">
        <v>366</v>
      </c>
      <c r="AE45" t="s">
        <v>74</v>
      </c>
      <c r="AG45" t="s">
        <v>366</v>
      </c>
      <c r="AH45" t="s">
        <v>74</v>
      </c>
      <c r="AJ45" t="s">
        <v>201</v>
      </c>
      <c r="AL45" t="s">
        <v>101</v>
      </c>
      <c r="AM45" t="s">
        <v>76</v>
      </c>
      <c r="AP45" t="s">
        <v>596</v>
      </c>
      <c r="AQ45" t="s">
        <v>600</v>
      </c>
      <c r="AR45">
        <v>100</v>
      </c>
      <c r="AS45">
        <v>100</v>
      </c>
      <c r="AT45">
        <v>1</v>
      </c>
      <c r="BA45">
        <v>2</v>
      </c>
      <c r="BB45" t="s">
        <v>75</v>
      </c>
      <c r="BH45" t="s">
        <v>367</v>
      </c>
      <c r="BI45" t="s">
        <v>368</v>
      </c>
      <c r="BV45">
        <v>3</v>
      </c>
    </row>
    <row r="46" spans="1:74" ht="15" customHeight="1" x14ac:dyDescent="0.25">
      <c r="A46" t="str">
        <f t="shared" si="0"/>
        <v xml:space="preserve">AAA-2100368-3 </v>
      </c>
      <c r="B46" t="str">
        <f t="shared" si="1"/>
        <v>AAA-2100368-3</v>
      </c>
      <c r="D46" t="s">
        <v>413</v>
      </c>
      <c r="E46" t="s">
        <v>413</v>
      </c>
      <c r="H46">
        <v>2</v>
      </c>
      <c r="I46">
        <v>2100368</v>
      </c>
      <c r="J46" t="s">
        <v>459</v>
      </c>
      <c r="K46" t="s">
        <v>524</v>
      </c>
      <c r="L46" t="s">
        <v>357</v>
      </c>
      <c r="M46">
        <v>69003</v>
      </c>
      <c r="N46" t="s">
        <v>537</v>
      </c>
      <c r="P46" t="s">
        <v>463</v>
      </c>
      <c r="Q46" t="s">
        <v>581</v>
      </c>
      <c r="R46" t="s">
        <v>594</v>
      </c>
      <c r="T46" t="s">
        <v>72</v>
      </c>
      <c r="U46" t="s">
        <v>79</v>
      </c>
      <c r="X46" t="s">
        <v>119</v>
      </c>
      <c r="Y46" t="s">
        <v>369</v>
      </c>
      <c r="Z46" t="s">
        <v>370</v>
      </c>
      <c r="AD46" t="s">
        <v>202</v>
      </c>
      <c r="AE46" t="s">
        <v>74</v>
      </c>
      <c r="AJ46" t="s">
        <v>369</v>
      </c>
      <c r="AL46" t="s">
        <v>101</v>
      </c>
      <c r="AM46" t="s">
        <v>75</v>
      </c>
      <c r="AQ46" t="s">
        <v>600</v>
      </c>
      <c r="AV46" t="s">
        <v>80</v>
      </c>
      <c r="BA46">
        <v>2</v>
      </c>
      <c r="BB46" t="s">
        <v>76</v>
      </c>
      <c r="BH46" t="s">
        <v>367</v>
      </c>
      <c r="BI46" t="s">
        <v>368</v>
      </c>
      <c r="BV46">
        <v>3</v>
      </c>
    </row>
    <row r="47" spans="1:74" ht="15" customHeight="1" x14ac:dyDescent="0.25">
      <c r="A47" t="str">
        <f t="shared" si="0"/>
        <v xml:space="preserve">AAA-21886-2 </v>
      </c>
      <c r="B47" t="str">
        <f t="shared" si="1"/>
        <v>AAA-21886-2</v>
      </c>
      <c r="D47" t="s">
        <v>413</v>
      </c>
      <c r="E47" t="s">
        <v>413</v>
      </c>
      <c r="I47">
        <v>21886</v>
      </c>
      <c r="J47" t="s">
        <v>464</v>
      </c>
      <c r="K47" t="s">
        <v>525</v>
      </c>
      <c r="L47" t="s">
        <v>371</v>
      </c>
      <c r="M47">
        <v>26200</v>
      </c>
      <c r="N47" t="s">
        <v>537</v>
      </c>
      <c r="P47" t="s">
        <v>465</v>
      </c>
      <c r="Q47" t="s">
        <v>582</v>
      </c>
      <c r="R47" t="s">
        <v>595</v>
      </c>
      <c r="T47" t="s">
        <v>108</v>
      </c>
      <c r="U47" t="s">
        <v>214</v>
      </c>
      <c r="Y47" t="s">
        <v>372</v>
      </c>
      <c r="Z47" t="s">
        <v>373</v>
      </c>
      <c r="AD47" t="s">
        <v>123</v>
      </c>
      <c r="AE47">
        <v>10</v>
      </c>
      <c r="AG47" t="s">
        <v>123</v>
      </c>
      <c r="AH47">
        <v>10</v>
      </c>
      <c r="AL47" t="s">
        <v>100</v>
      </c>
      <c r="AM47" t="s">
        <v>75</v>
      </c>
      <c r="AQ47" t="s">
        <v>600</v>
      </c>
      <c r="BB47" t="s">
        <v>76</v>
      </c>
      <c r="BV47">
        <v>5</v>
      </c>
    </row>
    <row r="48" spans="1:74" ht="15" customHeight="1" x14ac:dyDescent="0.25">
      <c r="A48" t="str">
        <f t="shared" si="0"/>
        <v>AAA-21886-1 FORFAIT 1</v>
      </c>
      <c r="B48" t="str">
        <f t="shared" si="1"/>
        <v>AAA-21886-1</v>
      </c>
      <c r="D48" t="s">
        <v>413</v>
      </c>
      <c r="E48" t="s">
        <v>413</v>
      </c>
      <c r="I48">
        <v>21886</v>
      </c>
      <c r="J48" t="s">
        <v>464</v>
      </c>
      <c r="K48" t="s">
        <v>526</v>
      </c>
      <c r="L48" t="s">
        <v>371</v>
      </c>
      <c r="M48">
        <v>26200</v>
      </c>
      <c r="N48" t="s">
        <v>537</v>
      </c>
      <c r="P48" t="s">
        <v>466</v>
      </c>
      <c r="Q48" t="s">
        <v>583</v>
      </c>
      <c r="R48" t="s">
        <v>595</v>
      </c>
      <c r="T48" t="s">
        <v>72</v>
      </c>
      <c r="U48" t="s">
        <v>73</v>
      </c>
      <c r="W48" t="s">
        <v>596</v>
      </c>
      <c r="Y48" t="s">
        <v>374</v>
      </c>
      <c r="Z48" t="s">
        <v>375</v>
      </c>
      <c r="AD48" t="s">
        <v>376</v>
      </c>
      <c r="AE48">
        <v>14</v>
      </c>
      <c r="AG48" t="s">
        <v>376</v>
      </c>
      <c r="AH48">
        <v>14</v>
      </c>
      <c r="AJ48" t="s">
        <v>120</v>
      </c>
      <c r="AL48" t="s">
        <v>100</v>
      </c>
      <c r="AM48" t="s">
        <v>75</v>
      </c>
      <c r="AP48" t="s">
        <v>596</v>
      </c>
      <c r="AQ48" t="s">
        <v>600</v>
      </c>
      <c r="AR48">
        <v>100</v>
      </c>
      <c r="AS48">
        <v>100</v>
      </c>
      <c r="AT48">
        <v>1</v>
      </c>
      <c r="BB48" t="s">
        <v>75</v>
      </c>
      <c r="BH48" t="s">
        <v>310</v>
      </c>
      <c r="BI48" t="s">
        <v>311</v>
      </c>
      <c r="BN48" t="s">
        <v>312</v>
      </c>
      <c r="BO48" t="s">
        <v>313</v>
      </c>
      <c r="BV48">
        <v>3</v>
      </c>
    </row>
    <row r="49" spans="1:74" ht="15" customHeight="1" x14ac:dyDescent="0.25">
      <c r="A49" t="str">
        <f t="shared" si="0"/>
        <v>AAA-28103-1 FORFAIT 1</v>
      </c>
      <c r="B49" t="str">
        <f t="shared" si="1"/>
        <v>AAA-28103-1</v>
      </c>
      <c r="D49" t="s">
        <v>413</v>
      </c>
      <c r="E49" t="s">
        <v>413</v>
      </c>
      <c r="H49">
        <v>2</v>
      </c>
      <c r="I49">
        <v>28103</v>
      </c>
      <c r="J49" t="s">
        <v>467</v>
      </c>
      <c r="K49" t="s">
        <v>527</v>
      </c>
      <c r="L49" t="s">
        <v>377</v>
      </c>
      <c r="M49">
        <v>65000</v>
      </c>
      <c r="N49" t="s">
        <v>537</v>
      </c>
      <c r="P49" t="s">
        <v>468</v>
      </c>
      <c r="Q49" t="s">
        <v>584</v>
      </c>
      <c r="R49" t="s">
        <v>595</v>
      </c>
      <c r="T49" t="s">
        <v>72</v>
      </c>
      <c r="U49" t="s">
        <v>73</v>
      </c>
      <c r="W49" t="s">
        <v>596</v>
      </c>
      <c r="Y49" t="s">
        <v>378</v>
      </c>
      <c r="Z49" t="s">
        <v>379</v>
      </c>
      <c r="AD49" t="s">
        <v>99</v>
      </c>
      <c r="AE49">
        <v>14</v>
      </c>
      <c r="AG49" t="s">
        <v>99</v>
      </c>
      <c r="AH49">
        <v>14</v>
      </c>
      <c r="AJ49" t="s">
        <v>380</v>
      </c>
      <c r="AL49" t="s">
        <v>101</v>
      </c>
      <c r="AM49" t="s">
        <v>75</v>
      </c>
      <c r="AP49" t="s">
        <v>596</v>
      </c>
      <c r="AQ49" t="s">
        <v>600</v>
      </c>
      <c r="AR49">
        <v>100</v>
      </c>
      <c r="AS49">
        <v>100</v>
      </c>
      <c r="AT49">
        <v>1</v>
      </c>
      <c r="BA49">
        <v>2</v>
      </c>
      <c r="BB49" t="s">
        <v>75</v>
      </c>
      <c r="BH49" t="s">
        <v>381</v>
      </c>
      <c r="BI49" t="s">
        <v>382</v>
      </c>
      <c r="BN49" t="s">
        <v>223</v>
      </c>
      <c r="BO49" t="s">
        <v>224</v>
      </c>
      <c r="BV49">
        <v>3</v>
      </c>
    </row>
    <row r="50" spans="1:74" ht="15" customHeight="1" x14ac:dyDescent="0.25">
      <c r="A50" t="str">
        <f t="shared" si="0"/>
        <v>AAA-41094-2 FORFAIT 1</v>
      </c>
      <c r="B50" t="str">
        <f t="shared" si="1"/>
        <v>AAA-41094-2</v>
      </c>
      <c r="D50" t="s">
        <v>413</v>
      </c>
      <c r="E50" t="s">
        <v>413</v>
      </c>
      <c r="H50">
        <v>1</v>
      </c>
      <c r="I50">
        <v>41094</v>
      </c>
      <c r="J50" t="s">
        <v>469</v>
      </c>
      <c r="K50" t="s">
        <v>528</v>
      </c>
      <c r="L50" t="s">
        <v>203</v>
      </c>
      <c r="M50">
        <v>82000</v>
      </c>
      <c r="N50" t="s">
        <v>537</v>
      </c>
      <c r="P50" t="s">
        <v>470</v>
      </c>
      <c r="Q50" t="s">
        <v>585</v>
      </c>
      <c r="R50" t="s">
        <v>594</v>
      </c>
      <c r="T50" t="s">
        <v>72</v>
      </c>
      <c r="U50" t="s">
        <v>73</v>
      </c>
      <c r="W50" t="s">
        <v>597</v>
      </c>
      <c r="Y50" t="s">
        <v>383</v>
      </c>
      <c r="Z50" t="s">
        <v>384</v>
      </c>
      <c r="AD50" t="s">
        <v>385</v>
      </c>
      <c r="AE50">
        <v>10</v>
      </c>
      <c r="AG50" t="s">
        <v>385</v>
      </c>
      <c r="AH50">
        <v>10</v>
      </c>
      <c r="AJ50" t="s">
        <v>386</v>
      </c>
      <c r="AM50" t="s">
        <v>75</v>
      </c>
      <c r="AP50" t="s">
        <v>596</v>
      </c>
      <c r="AQ50" t="s">
        <v>600</v>
      </c>
      <c r="AR50">
        <v>100</v>
      </c>
      <c r="AS50">
        <v>100</v>
      </c>
      <c r="AT50">
        <v>1</v>
      </c>
      <c r="BA50">
        <v>1</v>
      </c>
      <c r="BB50" t="s">
        <v>75</v>
      </c>
      <c r="BH50" t="s">
        <v>387</v>
      </c>
      <c r="BI50" t="s">
        <v>388</v>
      </c>
      <c r="BN50" t="s">
        <v>389</v>
      </c>
      <c r="BO50" t="s">
        <v>390</v>
      </c>
      <c r="BV50">
        <v>3</v>
      </c>
    </row>
    <row r="51" spans="1:74" ht="15" customHeight="1" x14ac:dyDescent="0.25">
      <c r="A51" t="str">
        <f t="shared" si="0"/>
        <v>AAA-41094-2 FORFAIT 2</v>
      </c>
      <c r="B51" t="str">
        <f t="shared" si="1"/>
        <v>AAA-41094-2</v>
      </c>
      <c r="D51" t="s">
        <v>413</v>
      </c>
      <c r="E51" t="s">
        <v>413</v>
      </c>
      <c r="H51">
        <v>1</v>
      </c>
      <c r="I51">
        <v>41094</v>
      </c>
      <c r="J51" t="s">
        <v>469</v>
      </c>
      <c r="K51" t="s">
        <v>529</v>
      </c>
      <c r="L51" t="s">
        <v>203</v>
      </c>
      <c r="M51">
        <v>82000</v>
      </c>
      <c r="N51" t="s">
        <v>537</v>
      </c>
      <c r="P51" t="s">
        <v>470</v>
      </c>
      <c r="Q51" t="s">
        <v>586</v>
      </c>
      <c r="R51" t="s">
        <v>594</v>
      </c>
      <c r="T51" t="s">
        <v>72</v>
      </c>
      <c r="U51" t="s">
        <v>73</v>
      </c>
      <c r="W51" t="s">
        <v>597</v>
      </c>
      <c r="Y51" t="s">
        <v>383</v>
      </c>
      <c r="Z51" t="s">
        <v>384</v>
      </c>
      <c r="AD51" t="s">
        <v>385</v>
      </c>
      <c r="AE51">
        <v>10</v>
      </c>
      <c r="AG51" t="s">
        <v>385</v>
      </c>
      <c r="AH51">
        <v>10</v>
      </c>
      <c r="AJ51" t="s">
        <v>386</v>
      </c>
      <c r="AM51" t="s">
        <v>75</v>
      </c>
      <c r="AP51" t="s">
        <v>597</v>
      </c>
      <c r="AQ51" t="s">
        <v>600</v>
      </c>
      <c r="AR51">
        <v>100</v>
      </c>
      <c r="AS51">
        <v>100</v>
      </c>
      <c r="AT51">
        <v>1</v>
      </c>
      <c r="BA51">
        <v>1</v>
      </c>
      <c r="BB51" t="s">
        <v>75</v>
      </c>
      <c r="BH51" t="s">
        <v>387</v>
      </c>
      <c r="BI51" t="s">
        <v>388</v>
      </c>
      <c r="BN51" t="s">
        <v>389</v>
      </c>
      <c r="BO51" t="s">
        <v>390</v>
      </c>
      <c r="BV51">
        <v>3</v>
      </c>
    </row>
    <row r="52" spans="1:74" ht="15" customHeight="1" x14ac:dyDescent="0.25">
      <c r="A52" t="str">
        <f t="shared" si="0"/>
        <v>AAA-41094-1 FORFAIT 1</v>
      </c>
      <c r="B52" t="str">
        <f t="shared" si="1"/>
        <v>AAA-41094-1</v>
      </c>
      <c r="D52" t="s">
        <v>413</v>
      </c>
      <c r="E52" t="s">
        <v>413</v>
      </c>
      <c r="H52">
        <v>1</v>
      </c>
      <c r="I52">
        <v>41094</v>
      </c>
      <c r="J52" t="s">
        <v>469</v>
      </c>
      <c r="K52" t="s">
        <v>530</v>
      </c>
      <c r="L52" t="s">
        <v>203</v>
      </c>
      <c r="M52">
        <v>82000</v>
      </c>
      <c r="N52" t="s">
        <v>537</v>
      </c>
      <c r="P52" t="s">
        <v>471</v>
      </c>
      <c r="Q52" t="s">
        <v>587</v>
      </c>
      <c r="R52" t="s">
        <v>594</v>
      </c>
      <c r="T52" t="s">
        <v>72</v>
      </c>
      <c r="U52" t="s">
        <v>73</v>
      </c>
      <c r="W52" t="s">
        <v>596</v>
      </c>
      <c r="Y52" t="s">
        <v>391</v>
      </c>
      <c r="Z52" t="s">
        <v>392</v>
      </c>
      <c r="AD52" t="s">
        <v>393</v>
      </c>
      <c r="AE52">
        <v>14</v>
      </c>
      <c r="AG52" t="s">
        <v>393</v>
      </c>
      <c r="AH52">
        <v>14</v>
      </c>
      <c r="AJ52" t="s">
        <v>394</v>
      </c>
      <c r="AK52" s="23"/>
      <c r="AM52" t="s">
        <v>76</v>
      </c>
      <c r="AP52" t="s">
        <v>596</v>
      </c>
      <c r="AQ52" t="s">
        <v>600</v>
      </c>
      <c r="AR52">
        <v>100</v>
      </c>
      <c r="AS52">
        <v>100</v>
      </c>
      <c r="AT52">
        <v>1</v>
      </c>
      <c r="BA52">
        <v>1</v>
      </c>
      <c r="BB52" t="s">
        <v>75</v>
      </c>
      <c r="BH52" t="s">
        <v>395</v>
      </c>
      <c r="BI52" t="s">
        <v>396</v>
      </c>
      <c r="BN52" t="s">
        <v>397</v>
      </c>
      <c r="BO52" t="s">
        <v>398</v>
      </c>
      <c r="BV52">
        <v>4</v>
      </c>
    </row>
    <row r="53" spans="1:74" ht="15" customHeight="1" x14ac:dyDescent="0.25">
      <c r="A53" t="str">
        <f t="shared" si="0"/>
        <v>AAA-51187-1 FORFAIT 1</v>
      </c>
      <c r="B53" t="str">
        <f t="shared" si="1"/>
        <v>AAA-51187-1</v>
      </c>
      <c r="D53" t="s">
        <v>413</v>
      </c>
      <c r="E53" t="s">
        <v>413</v>
      </c>
      <c r="H53">
        <v>1</v>
      </c>
      <c r="I53">
        <v>51187</v>
      </c>
      <c r="J53" t="s">
        <v>472</v>
      </c>
      <c r="K53" t="s">
        <v>531</v>
      </c>
      <c r="L53" t="s">
        <v>399</v>
      </c>
      <c r="M53">
        <v>91000</v>
      </c>
      <c r="N53" t="s">
        <v>537</v>
      </c>
      <c r="O53" t="s">
        <v>417</v>
      </c>
      <c r="P53" t="s">
        <v>473</v>
      </c>
      <c r="Q53" t="s">
        <v>588</v>
      </c>
      <c r="R53" t="s">
        <v>595</v>
      </c>
      <c r="T53" t="s">
        <v>72</v>
      </c>
      <c r="U53" t="s">
        <v>73</v>
      </c>
      <c r="W53" t="s">
        <v>596</v>
      </c>
      <c r="Y53" t="s">
        <v>400</v>
      </c>
      <c r="Z53" t="s">
        <v>401</v>
      </c>
      <c r="AD53" t="s">
        <v>402</v>
      </c>
      <c r="AE53" t="s">
        <v>74</v>
      </c>
      <c r="AG53" t="s">
        <v>402</v>
      </c>
      <c r="AH53" t="s">
        <v>74</v>
      </c>
      <c r="AJ53" t="s">
        <v>204</v>
      </c>
      <c r="AK53" s="23"/>
      <c r="AL53" t="s">
        <v>117</v>
      </c>
      <c r="AM53" t="s">
        <v>75</v>
      </c>
      <c r="AP53" t="s">
        <v>596</v>
      </c>
      <c r="AQ53" t="s">
        <v>600</v>
      </c>
      <c r="AR53">
        <v>100</v>
      </c>
      <c r="AS53">
        <v>100</v>
      </c>
      <c r="AT53">
        <v>1</v>
      </c>
      <c r="BA53">
        <v>1</v>
      </c>
      <c r="BB53" t="s">
        <v>75</v>
      </c>
      <c r="BF53" s="23"/>
      <c r="BH53" t="s">
        <v>323</v>
      </c>
      <c r="BI53" t="s">
        <v>324</v>
      </c>
      <c r="BN53" t="s">
        <v>312</v>
      </c>
      <c r="BO53" t="s">
        <v>313</v>
      </c>
      <c r="BV53">
        <v>3</v>
      </c>
    </row>
    <row r="54" spans="1:74" ht="15" customHeight="1" x14ac:dyDescent="0.25">
      <c r="A54" t="str">
        <f t="shared" si="0"/>
        <v>AAA-51187-1 FORFAIT 1</v>
      </c>
      <c r="B54" t="str">
        <f t="shared" si="1"/>
        <v>AAA-51187-1</v>
      </c>
      <c r="D54" t="s">
        <v>413</v>
      </c>
      <c r="E54" t="s">
        <v>413</v>
      </c>
      <c r="H54">
        <v>1</v>
      </c>
      <c r="I54">
        <v>51187</v>
      </c>
      <c r="J54" t="s">
        <v>472</v>
      </c>
      <c r="K54" t="s">
        <v>532</v>
      </c>
      <c r="L54" t="s">
        <v>399</v>
      </c>
      <c r="M54">
        <v>91000</v>
      </c>
      <c r="N54" t="s">
        <v>537</v>
      </c>
      <c r="O54" t="s">
        <v>417</v>
      </c>
      <c r="P54" t="s">
        <v>473</v>
      </c>
      <c r="Q54" t="s">
        <v>589</v>
      </c>
      <c r="R54" t="s">
        <v>595</v>
      </c>
      <c r="T54" t="s">
        <v>72</v>
      </c>
      <c r="U54" t="s">
        <v>73</v>
      </c>
      <c r="W54" t="s">
        <v>596</v>
      </c>
      <c r="Y54" t="s">
        <v>400</v>
      </c>
      <c r="Z54" t="s">
        <v>401</v>
      </c>
      <c r="AD54" t="s">
        <v>402</v>
      </c>
      <c r="AE54" t="s">
        <v>74</v>
      </c>
      <c r="AG54" t="s">
        <v>402</v>
      </c>
      <c r="AH54" t="s">
        <v>74</v>
      </c>
      <c r="AJ54" t="s">
        <v>204</v>
      </c>
      <c r="AK54" s="23"/>
      <c r="AL54" t="s">
        <v>117</v>
      </c>
      <c r="AM54" t="s">
        <v>75</v>
      </c>
      <c r="AP54" t="s">
        <v>596</v>
      </c>
      <c r="AQ54" t="s">
        <v>600</v>
      </c>
      <c r="AR54">
        <v>100</v>
      </c>
      <c r="AS54">
        <v>100</v>
      </c>
      <c r="AT54">
        <v>1</v>
      </c>
      <c r="BA54">
        <v>1</v>
      </c>
      <c r="BB54" t="s">
        <v>75</v>
      </c>
      <c r="BF54" s="23"/>
      <c r="BH54" t="s">
        <v>323</v>
      </c>
      <c r="BI54" t="s">
        <v>324</v>
      </c>
      <c r="BN54" t="s">
        <v>312</v>
      </c>
      <c r="BO54" t="s">
        <v>313</v>
      </c>
      <c r="BV54">
        <v>3</v>
      </c>
    </row>
    <row r="55" spans="1:74" ht="15" customHeight="1" x14ac:dyDescent="0.25">
      <c r="A55" t="str">
        <f t="shared" si="0"/>
        <v xml:space="preserve">AAA-566571-1 </v>
      </c>
      <c r="B55" t="str">
        <f t="shared" si="1"/>
        <v>AAA-566571-1</v>
      </c>
      <c r="D55" t="s">
        <v>413</v>
      </c>
      <c r="E55" t="s">
        <v>413</v>
      </c>
      <c r="H55">
        <v>3</v>
      </c>
      <c r="I55">
        <v>566571</v>
      </c>
      <c r="J55" t="s">
        <v>474</v>
      </c>
      <c r="K55" t="s">
        <v>533</v>
      </c>
      <c r="L55" t="s">
        <v>403</v>
      </c>
      <c r="M55">
        <v>53810</v>
      </c>
      <c r="N55" t="s">
        <v>537</v>
      </c>
      <c r="O55" t="s">
        <v>460</v>
      </c>
      <c r="P55" t="s">
        <v>475</v>
      </c>
      <c r="Q55" t="s">
        <v>590</v>
      </c>
      <c r="R55" t="s">
        <v>594</v>
      </c>
      <c r="T55" t="s">
        <v>72</v>
      </c>
      <c r="U55" t="s">
        <v>121</v>
      </c>
      <c r="V55" t="s">
        <v>404</v>
      </c>
      <c r="Y55" t="s">
        <v>217</v>
      </c>
      <c r="Z55" t="s">
        <v>405</v>
      </c>
      <c r="AD55" t="s">
        <v>205</v>
      </c>
      <c r="AE55">
        <v>14</v>
      </c>
      <c r="AG55" t="s">
        <v>205</v>
      </c>
      <c r="AH55">
        <v>14</v>
      </c>
      <c r="AL55" t="s">
        <v>100</v>
      </c>
      <c r="AM55" t="s">
        <v>75</v>
      </c>
      <c r="AQ55" t="s">
        <v>600</v>
      </c>
      <c r="BA55">
        <v>3</v>
      </c>
      <c r="BB55" t="s">
        <v>75</v>
      </c>
      <c r="BV55">
        <v>3</v>
      </c>
    </row>
    <row r="56" spans="1:74" ht="15" customHeight="1" x14ac:dyDescent="0.25">
      <c r="A56" t="str">
        <f t="shared" si="0"/>
        <v>AAA-607269-1 FORFAIT 1</v>
      </c>
      <c r="B56" t="str">
        <f t="shared" si="1"/>
        <v>AAA-607269-1</v>
      </c>
      <c r="D56" t="s">
        <v>413</v>
      </c>
      <c r="E56" t="s">
        <v>413</v>
      </c>
      <c r="I56">
        <v>607269</v>
      </c>
      <c r="J56" t="s">
        <v>476</v>
      </c>
      <c r="K56" t="s">
        <v>534</v>
      </c>
      <c r="L56" t="s">
        <v>206</v>
      </c>
      <c r="M56">
        <v>85000</v>
      </c>
      <c r="N56" t="s">
        <v>537</v>
      </c>
      <c r="O56" t="s">
        <v>417</v>
      </c>
      <c r="P56" t="s">
        <v>477</v>
      </c>
      <c r="Q56" t="s">
        <v>591</v>
      </c>
      <c r="R56" t="s">
        <v>595</v>
      </c>
      <c r="T56" t="s">
        <v>72</v>
      </c>
      <c r="U56" t="s">
        <v>73</v>
      </c>
      <c r="W56" t="s">
        <v>596</v>
      </c>
      <c r="Y56" t="s">
        <v>406</v>
      </c>
      <c r="Z56" t="s">
        <v>407</v>
      </c>
      <c r="AD56" t="s">
        <v>115</v>
      </c>
      <c r="AE56">
        <v>14</v>
      </c>
      <c r="AG56" t="s">
        <v>115</v>
      </c>
      <c r="AH56">
        <v>14</v>
      </c>
      <c r="AJ56" t="s">
        <v>408</v>
      </c>
      <c r="AL56" t="s">
        <v>103</v>
      </c>
      <c r="AM56" t="s">
        <v>75</v>
      </c>
      <c r="AP56" t="s">
        <v>596</v>
      </c>
      <c r="AQ56" t="s">
        <v>600</v>
      </c>
      <c r="AR56">
        <v>100</v>
      </c>
      <c r="AS56">
        <v>100</v>
      </c>
      <c r="AT56">
        <v>1</v>
      </c>
      <c r="BB56" t="s">
        <v>75</v>
      </c>
      <c r="BH56" t="s">
        <v>240</v>
      </c>
      <c r="BI56" t="s">
        <v>241</v>
      </c>
      <c r="BN56" t="s">
        <v>242</v>
      </c>
      <c r="BO56" t="s">
        <v>243</v>
      </c>
      <c r="BV56">
        <v>3</v>
      </c>
    </row>
    <row r="57" spans="1:74" ht="15" customHeight="1" x14ac:dyDescent="0.25">
      <c r="A57" t="str">
        <f t="shared" si="0"/>
        <v>AAA-607269-1 FORFAIT 1</v>
      </c>
      <c r="B57" t="str">
        <f t="shared" si="1"/>
        <v>AAA-607269-1</v>
      </c>
      <c r="D57" t="s">
        <v>413</v>
      </c>
      <c r="E57" t="s">
        <v>413</v>
      </c>
      <c r="I57">
        <v>607269</v>
      </c>
      <c r="J57" t="s">
        <v>476</v>
      </c>
      <c r="K57" t="s">
        <v>535</v>
      </c>
      <c r="L57" t="s">
        <v>206</v>
      </c>
      <c r="M57">
        <v>85000</v>
      </c>
      <c r="N57" t="s">
        <v>537</v>
      </c>
      <c r="O57" t="s">
        <v>417</v>
      </c>
      <c r="P57" t="s">
        <v>477</v>
      </c>
      <c r="Q57" t="s">
        <v>592</v>
      </c>
      <c r="R57" t="s">
        <v>595</v>
      </c>
      <c r="T57" t="s">
        <v>72</v>
      </c>
      <c r="U57" t="s">
        <v>73</v>
      </c>
      <c r="W57" t="s">
        <v>596</v>
      </c>
      <c r="Y57" t="s">
        <v>406</v>
      </c>
      <c r="Z57" t="s">
        <v>407</v>
      </c>
      <c r="AD57" t="s">
        <v>115</v>
      </c>
      <c r="AE57">
        <v>14</v>
      </c>
      <c r="AG57" t="s">
        <v>115</v>
      </c>
      <c r="AH57">
        <v>14</v>
      </c>
      <c r="AJ57" t="s">
        <v>408</v>
      </c>
      <c r="AL57" t="s">
        <v>103</v>
      </c>
      <c r="AM57" t="s">
        <v>75</v>
      </c>
      <c r="AP57" t="s">
        <v>596</v>
      </c>
      <c r="AQ57" t="s">
        <v>600</v>
      </c>
      <c r="AR57">
        <v>100</v>
      </c>
      <c r="AS57">
        <v>100</v>
      </c>
      <c r="AT57">
        <v>1</v>
      </c>
      <c r="BB57" t="s">
        <v>75</v>
      </c>
      <c r="BH57" t="s">
        <v>240</v>
      </c>
      <c r="BI57" t="s">
        <v>241</v>
      </c>
      <c r="BN57" t="s">
        <v>242</v>
      </c>
      <c r="BO57" t="s">
        <v>243</v>
      </c>
      <c r="BV57">
        <v>3</v>
      </c>
    </row>
    <row r="58" spans="1:74" ht="15" customHeight="1" x14ac:dyDescent="0.25">
      <c r="A58" t="str">
        <f t="shared" si="0"/>
        <v>AAA-97945-1 FORFAIT 1</v>
      </c>
      <c r="B58" t="str">
        <f t="shared" si="1"/>
        <v>AAA-97945-1</v>
      </c>
      <c r="D58" t="s">
        <v>413</v>
      </c>
      <c r="E58" t="s">
        <v>413</v>
      </c>
      <c r="H58">
        <v>1</v>
      </c>
      <c r="I58">
        <v>97945</v>
      </c>
      <c r="J58" t="s">
        <v>478</v>
      </c>
      <c r="K58" t="s">
        <v>536</v>
      </c>
      <c r="L58" t="s">
        <v>409</v>
      </c>
      <c r="M58">
        <v>41000</v>
      </c>
      <c r="N58" t="s">
        <v>537</v>
      </c>
      <c r="O58" t="s">
        <v>417</v>
      </c>
      <c r="P58" t="s">
        <v>479</v>
      </c>
      <c r="Q58" t="s">
        <v>593</v>
      </c>
      <c r="R58" t="s">
        <v>595</v>
      </c>
      <c r="T58" t="s">
        <v>72</v>
      </c>
      <c r="U58" t="s">
        <v>73</v>
      </c>
      <c r="W58" t="s">
        <v>596</v>
      </c>
      <c r="Y58" t="s">
        <v>410</v>
      </c>
      <c r="Z58" t="s">
        <v>392</v>
      </c>
      <c r="AD58" t="s">
        <v>207</v>
      </c>
      <c r="AE58">
        <v>14</v>
      </c>
      <c r="AG58" t="s">
        <v>207</v>
      </c>
      <c r="AH58">
        <v>14</v>
      </c>
      <c r="AJ58" t="s">
        <v>208</v>
      </c>
      <c r="AM58" t="s">
        <v>75</v>
      </c>
      <c r="AP58" t="s">
        <v>596</v>
      </c>
      <c r="AQ58" t="s">
        <v>600</v>
      </c>
      <c r="AR58">
        <v>100</v>
      </c>
      <c r="AS58">
        <v>100</v>
      </c>
      <c r="AT58">
        <v>1</v>
      </c>
      <c r="BA58">
        <v>1</v>
      </c>
      <c r="BB58" t="s">
        <v>75</v>
      </c>
      <c r="BH58" t="s">
        <v>411</v>
      </c>
      <c r="BI58" t="s">
        <v>412</v>
      </c>
      <c r="BN58" t="s">
        <v>397</v>
      </c>
      <c r="BO58" t="s">
        <v>398</v>
      </c>
      <c r="BV58">
        <v>3</v>
      </c>
    </row>
    <row r="59" spans="1:74" x14ac:dyDescent="0.25">
      <c r="A59" t="str">
        <f t="shared" si="0"/>
        <v/>
      </c>
      <c r="B59" t="str">
        <f t="shared" si="1"/>
        <v/>
      </c>
    </row>
    <row r="60" spans="1:74" x14ac:dyDescent="0.25">
      <c r="A60" t="str">
        <f t="shared" si="0"/>
        <v/>
      </c>
      <c r="B60" t="str">
        <f t="shared" si="1"/>
        <v/>
      </c>
    </row>
    <row r="61" spans="1:74" x14ac:dyDescent="0.25">
      <c r="A61" t="str">
        <f t="shared" si="0"/>
        <v/>
      </c>
      <c r="B61" t="str">
        <f t="shared" si="1"/>
        <v/>
      </c>
    </row>
    <row r="62" spans="1:74" x14ac:dyDescent="0.25">
      <c r="A62" t="str">
        <f t="shared" si="0"/>
        <v/>
      </c>
      <c r="B62" t="str">
        <f t="shared" si="1"/>
        <v/>
      </c>
    </row>
    <row r="63" spans="1:74" x14ac:dyDescent="0.25">
      <c r="A63" t="str">
        <f t="shared" si="0"/>
        <v/>
      </c>
      <c r="B63" t="str">
        <f t="shared" si="1"/>
        <v/>
      </c>
    </row>
    <row r="64" spans="1:74" x14ac:dyDescent="0.25">
      <c r="A64" t="str">
        <f t="shared" si="0"/>
        <v/>
      </c>
      <c r="B64" t="str">
        <f t="shared" si="1"/>
        <v/>
      </c>
    </row>
    <row r="65" spans="1:2" x14ac:dyDescent="0.25">
      <c r="A65" t="str">
        <f t="shared" si="0"/>
        <v/>
      </c>
      <c r="B65" t="str">
        <f t="shared" si="1"/>
        <v/>
      </c>
    </row>
    <row r="66" spans="1:2" x14ac:dyDescent="0.25">
      <c r="A66" t="str">
        <f t="shared" si="0"/>
        <v/>
      </c>
      <c r="B66" t="str">
        <f t="shared" si="1"/>
        <v/>
      </c>
    </row>
    <row r="67" spans="1:2" x14ac:dyDescent="0.25">
      <c r="A67" t="str">
        <f t="shared" ref="A67:A130" si="2">IF(D67="","",B67&amp;" "&amp;AP67)</f>
        <v/>
      </c>
      <c r="B67" t="str">
        <f t="shared" ref="B67:B130" si="3">IF(D67="","",P67)</f>
        <v/>
      </c>
    </row>
    <row r="68" spans="1:2" x14ac:dyDescent="0.25">
      <c r="A68" t="str">
        <f t="shared" si="2"/>
        <v/>
      </c>
      <c r="B68" t="str">
        <f t="shared" si="3"/>
        <v/>
      </c>
    </row>
    <row r="69" spans="1:2" x14ac:dyDescent="0.25">
      <c r="A69" t="str">
        <f t="shared" si="2"/>
        <v/>
      </c>
      <c r="B69" t="str">
        <f t="shared" si="3"/>
        <v/>
      </c>
    </row>
    <row r="70" spans="1:2" x14ac:dyDescent="0.25">
      <c r="A70" t="str">
        <f t="shared" si="2"/>
        <v/>
      </c>
      <c r="B70" t="str">
        <f t="shared" si="3"/>
        <v/>
      </c>
    </row>
    <row r="71" spans="1:2" x14ac:dyDescent="0.25">
      <c r="A71" t="str">
        <f t="shared" si="2"/>
        <v/>
      </c>
      <c r="B71" t="str">
        <f t="shared" si="3"/>
        <v/>
      </c>
    </row>
    <row r="72" spans="1:2" x14ac:dyDescent="0.25">
      <c r="A72" t="str">
        <f t="shared" si="2"/>
        <v/>
      </c>
      <c r="B72" t="str">
        <f t="shared" si="3"/>
        <v/>
      </c>
    </row>
    <row r="73" spans="1:2" x14ac:dyDescent="0.25">
      <c r="A73" t="str">
        <f t="shared" si="2"/>
        <v/>
      </c>
      <c r="B73" t="str">
        <f t="shared" si="3"/>
        <v/>
      </c>
    </row>
    <row r="74" spans="1:2" x14ac:dyDescent="0.25">
      <c r="A74" t="str">
        <f t="shared" si="2"/>
        <v/>
      </c>
      <c r="B74" t="str">
        <f t="shared" si="3"/>
        <v/>
      </c>
    </row>
    <row r="75" spans="1:2" x14ac:dyDescent="0.25">
      <c r="A75" t="str">
        <f t="shared" si="2"/>
        <v/>
      </c>
      <c r="B75" t="str">
        <f t="shared" si="3"/>
        <v/>
      </c>
    </row>
    <row r="76" spans="1:2" x14ac:dyDescent="0.25">
      <c r="A76" t="str">
        <f t="shared" si="2"/>
        <v/>
      </c>
      <c r="B76" t="str">
        <f t="shared" si="3"/>
        <v/>
      </c>
    </row>
    <row r="77" spans="1:2" x14ac:dyDescent="0.25">
      <c r="A77" t="str">
        <f t="shared" si="2"/>
        <v/>
      </c>
      <c r="B77" t="str">
        <f t="shared" si="3"/>
        <v/>
      </c>
    </row>
    <row r="78" spans="1:2" x14ac:dyDescent="0.25">
      <c r="A78" t="str">
        <f t="shared" si="2"/>
        <v/>
      </c>
      <c r="B78" t="str">
        <f t="shared" si="3"/>
        <v/>
      </c>
    </row>
    <row r="79" spans="1:2" x14ac:dyDescent="0.25">
      <c r="A79" t="str">
        <f t="shared" si="2"/>
        <v/>
      </c>
      <c r="B79" t="str">
        <f t="shared" si="3"/>
        <v/>
      </c>
    </row>
    <row r="80" spans="1:2" x14ac:dyDescent="0.25">
      <c r="A80" t="str">
        <f t="shared" si="2"/>
        <v/>
      </c>
      <c r="B80" t="str">
        <f t="shared" si="3"/>
        <v/>
      </c>
    </row>
    <row r="81" spans="1:2" x14ac:dyDescent="0.25">
      <c r="A81" t="str">
        <f t="shared" si="2"/>
        <v/>
      </c>
      <c r="B81" t="str">
        <f t="shared" si="3"/>
        <v/>
      </c>
    </row>
    <row r="82" spans="1:2" x14ac:dyDescent="0.25">
      <c r="A82" t="str">
        <f t="shared" si="2"/>
        <v/>
      </c>
      <c r="B82" t="str">
        <f t="shared" si="3"/>
        <v/>
      </c>
    </row>
    <row r="83" spans="1:2" x14ac:dyDescent="0.25">
      <c r="A83" t="str">
        <f t="shared" si="2"/>
        <v/>
      </c>
      <c r="B83" t="str">
        <f t="shared" si="3"/>
        <v/>
      </c>
    </row>
    <row r="84" spans="1:2" x14ac:dyDescent="0.25">
      <c r="A84" t="str">
        <f t="shared" si="2"/>
        <v/>
      </c>
      <c r="B84" t="str">
        <f t="shared" si="3"/>
        <v/>
      </c>
    </row>
    <row r="85" spans="1:2" x14ac:dyDescent="0.25">
      <c r="A85" t="str">
        <f t="shared" si="2"/>
        <v/>
      </c>
      <c r="B85" t="str">
        <f t="shared" si="3"/>
        <v/>
      </c>
    </row>
    <row r="86" spans="1:2" x14ac:dyDescent="0.25">
      <c r="A86" t="str">
        <f t="shared" si="2"/>
        <v/>
      </c>
      <c r="B86" t="str">
        <f t="shared" si="3"/>
        <v/>
      </c>
    </row>
    <row r="87" spans="1:2" x14ac:dyDescent="0.25">
      <c r="A87" t="str">
        <f t="shared" si="2"/>
        <v/>
      </c>
      <c r="B87" t="str">
        <f t="shared" si="3"/>
        <v/>
      </c>
    </row>
    <row r="88" spans="1:2" x14ac:dyDescent="0.25">
      <c r="A88" t="str">
        <f t="shared" si="2"/>
        <v/>
      </c>
      <c r="B88" t="str">
        <f t="shared" si="3"/>
        <v/>
      </c>
    </row>
    <row r="89" spans="1:2" x14ac:dyDescent="0.25">
      <c r="A89" t="str">
        <f t="shared" si="2"/>
        <v/>
      </c>
      <c r="B89" t="str">
        <f t="shared" si="3"/>
        <v/>
      </c>
    </row>
    <row r="90" spans="1:2" x14ac:dyDescent="0.25">
      <c r="A90" t="str">
        <f t="shared" si="2"/>
        <v/>
      </c>
      <c r="B90" t="str">
        <f t="shared" si="3"/>
        <v/>
      </c>
    </row>
    <row r="91" spans="1:2" x14ac:dyDescent="0.25">
      <c r="A91" t="str">
        <f t="shared" si="2"/>
        <v/>
      </c>
      <c r="B91" t="str">
        <f t="shared" si="3"/>
        <v/>
      </c>
    </row>
    <row r="92" spans="1:2" x14ac:dyDescent="0.25">
      <c r="A92" t="str">
        <f t="shared" si="2"/>
        <v/>
      </c>
      <c r="B92" t="str">
        <f t="shared" si="3"/>
        <v/>
      </c>
    </row>
    <row r="93" spans="1:2" x14ac:dyDescent="0.25">
      <c r="A93" t="str">
        <f t="shared" si="2"/>
        <v/>
      </c>
      <c r="B93" t="str">
        <f t="shared" si="3"/>
        <v/>
      </c>
    </row>
    <row r="94" spans="1:2" x14ac:dyDescent="0.25">
      <c r="A94" t="str">
        <f t="shared" si="2"/>
        <v/>
      </c>
      <c r="B94" t="str">
        <f t="shared" si="3"/>
        <v/>
      </c>
    </row>
    <row r="95" spans="1:2" x14ac:dyDescent="0.25">
      <c r="A95" t="str">
        <f t="shared" si="2"/>
        <v/>
      </c>
      <c r="B95" t="str">
        <f t="shared" si="3"/>
        <v/>
      </c>
    </row>
    <row r="96" spans="1:2" x14ac:dyDescent="0.25">
      <c r="A96" t="str">
        <f t="shared" si="2"/>
        <v/>
      </c>
      <c r="B96" t="str">
        <f t="shared" si="3"/>
        <v/>
      </c>
    </row>
    <row r="97" spans="1:2" x14ac:dyDescent="0.25">
      <c r="A97" t="str">
        <f t="shared" si="2"/>
        <v/>
      </c>
      <c r="B97" t="str">
        <f t="shared" si="3"/>
        <v/>
      </c>
    </row>
    <row r="98" spans="1:2" x14ac:dyDescent="0.25">
      <c r="A98" t="str">
        <f t="shared" si="2"/>
        <v/>
      </c>
      <c r="B98" t="str">
        <f t="shared" si="3"/>
        <v/>
      </c>
    </row>
    <row r="99" spans="1:2" x14ac:dyDescent="0.25">
      <c r="A99" t="str">
        <f t="shared" si="2"/>
        <v/>
      </c>
      <c r="B99" t="str">
        <f t="shared" si="3"/>
        <v/>
      </c>
    </row>
    <row r="100" spans="1:2" x14ac:dyDescent="0.25">
      <c r="A100" t="str">
        <f t="shared" si="2"/>
        <v/>
      </c>
      <c r="B100" t="str">
        <f t="shared" si="3"/>
        <v/>
      </c>
    </row>
    <row r="101" spans="1:2" x14ac:dyDescent="0.25">
      <c r="A101" t="str">
        <f t="shared" si="2"/>
        <v/>
      </c>
      <c r="B101" t="str">
        <f t="shared" si="3"/>
        <v/>
      </c>
    </row>
    <row r="102" spans="1:2" x14ac:dyDescent="0.25">
      <c r="A102" t="str">
        <f t="shared" si="2"/>
        <v/>
      </c>
      <c r="B102" t="str">
        <f t="shared" si="3"/>
        <v/>
      </c>
    </row>
    <row r="103" spans="1:2" x14ac:dyDescent="0.25">
      <c r="A103" t="str">
        <f t="shared" si="2"/>
        <v/>
      </c>
      <c r="B103" t="str">
        <f t="shared" si="3"/>
        <v/>
      </c>
    </row>
    <row r="104" spans="1:2" x14ac:dyDescent="0.25">
      <c r="A104" t="str">
        <f t="shared" si="2"/>
        <v/>
      </c>
      <c r="B104" t="str">
        <f t="shared" si="3"/>
        <v/>
      </c>
    </row>
    <row r="105" spans="1:2" x14ac:dyDescent="0.25">
      <c r="A105" t="str">
        <f t="shared" si="2"/>
        <v/>
      </c>
      <c r="B105" t="str">
        <f t="shared" si="3"/>
        <v/>
      </c>
    </row>
    <row r="106" spans="1:2" x14ac:dyDescent="0.25">
      <c r="A106" t="str">
        <f t="shared" si="2"/>
        <v/>
      </c>
      <c r="B106" t="str">
        <f t="shared" si="3"/>
        <v/>
      </c>
    </row>
    <row r="107" spans="1:2" x14ac:dyDescent="0.25">
      <c r="A107" t="str">
        <f t="shared" si="2"/>
        <v/>
      </c>
      <c r="B107" t="str">
        <f t="shared" si="3"/>
        <v/>
      </c>
    </row>
    <row r="108" spans="1:2" x14ac:dyDescent="0.25">
      <c r="A108" t="str">
        <f t="shared" si="2"/>
        <v/>
      </c>
      <c r="B108" t="str">
        <f t="shared" si="3"/>
        <v/>
      </c>
    </row>
    <row r="109" spans="1:2" x14ac:dyDescent="0.25">
      <c r="A109" t="str">
        <f t="shared" si="2"/>
        <v/>
      </c>
      <c r="B109" t="str">
        <f t="shared" si="3"/>
        <v/>
      </c>
    </row>
    <row r="110" spans="1:2" x14ac:dyDescent="0.25">
      <c r="A110" t="str">
        <f t="shared" si="2"/>
        <v/>
      </c>
      <c r="B110" t="str">
        <f t="shared" si="3"/>
        <v/>
      </c>
    </row>
    <row r="111" spans="1:2" x14ac:dyDescent="0.25">
      <c r="A111" t="str">
        <f t="shared" si="2"/>
        <v/>
      </c>
      <c r="B111" t="str">
        <f t="shared" si="3"/>
        <v/>
      </c>
    </row>
    <row r="112" spans="1:2" x14ac:dyDescent="0.25">
      <c r="A112" t="str">
        <f t="shared" si="2"/>
        <v/>
      </c>
      <c r="B112" t="str">
        <f t="shared" si="3"/>
        <v/>
      </c>
    </row>
    <row r="113" spans="1:2" x14ac:dyDescent="0.25">
      <c r="A113" t="str">
        <f t="shared" si="2"/>
        <v/>
      </c>
      <c r="B113" t="str">
        <f t="shared" si="3"/>
        <v/>
      </c>
    </row>
    <row r="114" spans="1:2" x14ac:dyDescent="0.25">
      <c r="A114" t="str">
        <f t="shared" si="2"/>
        <v/>
      </c>
      <c r="B114" t="str">
        <f t="shared" si="3"/>
        <v/>
      </c>
    </row>
    <row r="115" spans="1:2" x14ac:dyDescent="0.25">
      <c r="A115" t="str">
        <f t="shared" si="2"/>
        <v/>
      </c>
      <c r="B115" t="str">
        <f t="shared" si="3"/>
        <v/>
      </c>
    </row>
    <row r="116" spans="1:2" x14ac:dyDescent="0.25">
      <c r="A116" t="str">
        <f t="shared" si="2"/>
        <v/>
      </c>
      <c r="B116" t="str">
        <f t="shared" si="3"/>
        <v/>
      </c>
    </row>
    <row r="117" spans="1:2" x14ac:dyDescent="0.25">
      <c r="A117" t="str">
        <f t="shared" si="2"/>
        <v/>
      </c>
      <c r="B117" t="str">
        <f t="shared" si="3"/>
        <v/>
      </c>
    </row>
    <row r="118" spans="1:2" x14ac:dyDescent="0.25">
      <c r="A118" t="str">
        <f t="shared" si="2"/>
        <v/>
      </c>
      <c r="B118" t="str">
        <f t="shared" si="3"/>
        <v/>
      </c>
    </row>
    <row r="119" spans="1:2" x14ac:dyDescent="0.25">
      <c r="A119" t="str">
        <f t="shared" si="2"/>
        <v/>
      </c>
      <c r="B119" t="str">
        <f t="shared" si="3"/>
        <v/>
      </c>
    </row>
    <row r="120" spans="1:2" x14ac:dyDescent="0.25">
      <c r="A120" t="str">
        <f t="shared" si="2"/>
        <v/>
      </c>
      <c r="B120" t="str">
        <f t="shared" si="3"/>
        <v/>
      </c>
    </row>
    <row r="121" spans="1:2" x14ac:dyDescent="0.25">
      <c r="A121" t="str">
        <f t="shared" si="2"/>
        <v/>
      </c>
      <c r="B121" t="str">
        <f t="shared" si="3"/>
        <v/>
      </c>
    </row>
    <row r="122" spans="1:2" x14ac:dyDescent="0.25">
      <c r="A122" t="str">
        <f t="shared" si="2"/>
        <v/>
      </c>
      <c r="B122" t="str">
        <f t="shared" si="3"/>
        <v/>
      </c>
    </row>
    <row r="123" spans="1:2" x14ac:dyDescent="0.25">
      <c r="A123" t="str">
        <f t="shared" si="2"/>
        <v/>
      </c>
      <c r="B123" t="str">
        <f t="shared" si="3"/>
        <v/>
      </c>
    </row>
    <row r="124" spans="1:2" x14ac:dyDescent="0.25">
      <c r="A124" t="str">
        <f t="shared" si="2"/>
        <v/>
      </c>
      <c r="B124" t="str">
        <f t="shared" si="3"/>
        <v/>
      </c>
    </row>
    <row r="125" spans="1:2" x14ac:dyDescent="0.25">
      <c r="A125" t="str">
        <f t="shared" si="2"/>
        <v/>
      </c>
      <c r="B125" t="str">
        <f t="shared" si="3"/>
        <v/>
      </c>
    </row>
    <row r="126" spans="1:2" x14ac:dyDescent="0.25">
      <c r="A126" t="str">
        <f t="shared" si="2"/>
        <v/>
      </c>
      <c r="B126" t="str">
        <f t="shared" si="3"/>
        <v/>
      </c>
    </row>
    <row r="127" spans="1:2" x14ac:dyDescent="0.25">
      <c r="A127" t="str">
        <f t="shared" si="2"/>
        <v/>
      </c>
      <c r="B127" t="str">
        <f t="shared" si="3"/>
        <v/>
      </c>
    </row>
    <row r="128" spans="1:2" x14ac:dyDescent="0.25">
      <c r="A128" t="str">
        <f t="shared" si="2"/>
        <v/>
      </c>
      <c r="B128" t="str">
        <f t="shared" si="3"/>
        <v/>
      </c>
    </row>
    <row r="129" spans="1:2" x14ac:dyDescent="0.25">
      <c r="A129" t="str">
        <f t="shared" si="2"/>
        <v/>
      </c>
      <c r="B129" t="str">
        <f t="shared" si="3"/>
        <v/>
      </c>
    </row>
    <row r="130" spans="1:2" x14ac:dyDescent="0.25">
      <c r="A130" t="str">
        <f t="shared" si="2"/>
        <v/>
      </c>
      <c r="B130" t="str">
        <f t="shared" si="3"/>
        <v/>
      </c>
    </row>
    <row r="131" spans="1:2" x14ac:dyDescent="0.25">
      <c r="A131" t="str">
        <f t="shared" ref="A131:A194" si="4">IF(D131="","",B131&amp;" "&amp;AP131)</f>
        <v/>
      </c>
      <c r="B131" t="str">
        <f t="shared" ref="B131:B194" si="5">IF(D131="","",P131)</f>
        <v/>
      </c>
    </row>
    <row r="132" spans="1:2" x14ac:dyDescent="0.25">
      <c r="A132" t="str">
        <f t="shared" si="4"/>
        <v/>
      </c>
      <c r="B132" t="str">
        <f t="shared" si="5"/>
        <v/>
      </c>
    </row>
    <row r="133" spans="1:2" x14ac:dyDescent="0.25">
      <c r="A133" t="str">
        <f t="shared" si="4"/>
        <v/>
      </c>
      <c r="B133" t="str">
        <f t="shared" si="5"/>
        <v/>
      </c>
    </row>
    <row r="134" spans="1:2" x14ac:dyDescent="0.25">
      <c r="A134" t="str">
        <f t="shared" si="4"/>
        <v/>
      </c>
      <c r="B134" t="str">
        <f t="shared" si="5"/>
        <v/>
      </c>
    </row>
    <row r="135" spans="1:2" x14ac:dyDescent="0.25">
      <c r="A135" t="str">
        <f t="shared" si="4"/>
        <v/>
      </c>
      <c r="B135" t="str">
        <f t="shared" si="5"/>
        <v/>
      </c>
    </row>
    <row r="136" spans="1:2" x14ac:dyDescent="0.25">
      <c r="A136" t="str">
        <f t="shared" si="4"/>
        <v/>
      </c>
      <c r="B136" t="str">
        <f t="shared" si="5"/>
        <v/>
      </c>
    </row>
    <row r="137" spans="1:2" x14ac:dyDescent="0.25">
      <c r="A137" t="str">
        <f t="shared" si="4"/>
        <v/>
      </c>
      <c r="B137" t="str">
        <f t="shared" si="5"/>
        <v/>
      </c>
    </row>
    <row r="138" spans="1:2" x14ac:dyDescent="0.25">
      <c r="A138" t="str">
        <f t="shared" si="4"/>
        <v/>
      </c>
      <c r="B138" t="str">
        <f t="shared" si="5"/>
        <v/>
      </c>
    </row>
    <row r="139" spans="1:2" x14ac:dyDescent="0.25">
      <c r="A139" t="str">
        <f t="shared" si="4"/>
        <v/>
      </c>
      <c r="B139" t="str">
        <f t="shared" si="5"/>
        <v/>
      </c>
    </row>
    <row r="140" spans="1:2" x14ac:dyDescent="0.25">
      <c r="A140" t="str">
        <f t="shared" si="4"/>
        <v/>
      </c>
      <c r="B140" t="str">
        <f t="shared" si="5"/>
        <v/>
      </c>
    </row>
    <row r="141" spans="1:2" x14ac:dyDescent="0.25">
      <c r="A141" t="str">
        <f t="shared" si="4"/>
        <v/>
      </c>
      <c r="B141" t="str">
        <f t="shared" si="5"/>
        <v/>
      </c>
    </row>
    <row r="142" spans="1:2" x14ac:dyDescent="0.25">
      <c r="A142" t="str">
        <f t="shared" si="4"/>
        <v/>
      </c>
      <c r="B142" t="str">
        <f t="shared" si="5"/>
        <v/>
      </c>
    </row>
    <row r="143" spans="1:2" x14ac:dyDescent="0.25">
      <c r="A143" t="str">
        <f t="shared" si="4"/>
        <v/>
      </c>
      <c r="B143" t="str">
        <f t="shared" si="5"/>
        <v/>
      </c>
    </row>
    <row r="144" spans="1:2" x14ac:dyDescent="0.25">
      <c r="A144" t="str">
        <f t="shared" si="4"/>
        <v/>
      </c>
      <c r="B144" t="str">
        <f t="shared" si="5"/>
        <v/>
      </c>
    </row>
    <row r="145" spans="1:2" x14ac:dyDescent="0.25">
      <c r="A145" t="str">
        <f t="shared" si="4"/>
        <v/>
      </c>
      <c r="B145" t="str">
        <f t="shared" si="5"/>
        <v/>
      </c>
    </row>
    <row r="146" spans="1:2" x14ac:dyDescent="0.25">
      <c r="A146" t="str">
        <f t="shared" si="4"/>
        <v/>
      </c>
      <c r="B146" t="str">
        <f t="shared" si="5"/>
        <v/>
      </c>
    </row>
    <row r="147" spans="1:2" x14ac:dyDescent="0.25">
      <c r="A147" t="str">
        <f t="shared" si="4"/>
        <v/>
      </c>
      <c r="B147" t="str">
        <f t="shared" si="5"/>
        <v/>
      </c>
    </row>
    <row r="148" spans="1:2" x14ac:dyDescent="0.25">
      <c r="A148" t="str">
        <f t="shared" si="4"/>
        <v/>
      </c>
      <c r="B148" t="str">
        <f t="shared" si="5"/>
        <v/>
      </c>
    </row>
    <row r="149" spans="1:2" x14ac:dyDescent="0.25">
      <c r="A149" t="str">
        <f t="shared" si="4"/>
        <v/>
      </c>
      <c r="B149" t="str">
        <f t="shared" si="5"/>
        <v/>
      </c>
    </row>
    <row r="150" spans="1:2" x14ac:dyDescent="0.25">
      <c r="A150" t="str">
        <f t="shared" si="4"/>
        <v/>
      </c>
      <c r="B150" t="str">
        <f t="shared" si="5"/>
        <v/>
      </c>
    </row>
    <row r="151" spans="1:2" x14ac:dyDescent="0.25">
      <c r="A151" t="str">
        <f t="shared" si="4"/>
        <v/>
      </c>
      <c r="B151" t="str">
        <f t="shared" si="5"/>
        <v/>
      </c>
    </row>
    <row r="152" spans="1:2" x14ac:dyDescent="0.25">
      <c r="A152" t="str">
        <f t="shared" si="4"/>
        <v/>
      </c>
      <c r="B152" t="str">
        <f t="shared" si="5"/>
        <v/>
      </c>
    </row>
    <row r="153" spans="1:2" x14ac:dyDescent="0.25">
      <c r="A153" t="str">
        <f t="shared" si="4"/>
        <v/>
      </c>
      <c r="B153" t="str">
        <f t="shared" si="5"/>
        <v/>
      </c>
    </row>
    <row r="154" spans="1:2" x14ac:dyDescent="0.25">
      <c r="A154" t="str">
        <f t="shared" si="4"/>
        <v/>
      </c>
      <c r="B154" t="str">
        <f t="shared" si="5"/>
        <v/>
      </c>
    </row>
    <row r="155" spans="1:2" x14ac:dyDescent="0.25">
      <c r="A155" t="str">
        <f t="shared" si="4"/>
        <v/>
      </c>
      <c r="B155" t="str">
        <f t="shared" si="5"/>
        <v/>
      </c>
    </row>
    <row r="156" spans="1:2" x14ac:dyDescent="0.25">
      <c r="A156" t="str">
        <f t="shared" si="4"/>
        <v/>
      </c>
      <c r="B156" t="str">
        <f t="shared" si="5"/>
        <v/>
      </c>
    </row>
    <row r="157" spans="1:2" x14ac:dyDescent="0.25">
      <c r="A157" t="str">
        <f t="shared" si="4"/>
        <v/>
      </c>
      <c r="B157" t="str">
        <f t="shared" si="5"/>
        <v/>
      </c>
    </row>
    <row r="158" spans="1:2" x14ac:dyDescent="0.25">
      <c r="A158" t="str">
        <f t="shared" si="4"/>
        <v/>
      </c>
      <c r="B158" t="str">
        <f t="shared" si="5"/>
        <v/>
      </c>
    </row>
    <row r="159" spans="1:2" x14ac:dyDescent="0.25">
      <c r="A159" t="str">
        <f t="shared" si="4"/>
        <v/>
      </c>
      <c r="B159" t="str">
        <f t="shared" si="5"/>
        <v/>
      </c>
    </row>
    <row r="160" spans="1:2" x14ac:dyDescent="0.25">
      <c r="A160" t="str">
        <f t="shared" si="4"/>
        <v/>
      </c>
      <c r="B160" t="str">
        <f t="shared" si="5"/>
        <v/>
      </c>
    </row>
    <row r="161" spans="1:2" x14ac:dyDescent="0.25">
      <c r="A161" t="str">
        <f t="shared" si="4"/>
        <v/>
      </c>
      <c r="B161" t="str">
        <f t="shared" si="5"/>
        <v/>
      </c>
    </row>
    <row r="162" spans="1:2" x14ac:dyDescent="0.25">
      <c r="A162" t="str">
        <f t="shared" si="4"/>
        <v/>
      </c>
      <c r="B162" t="str">
        <f t="shared" si="5"/>
        <v/>
      </c>
    </row>
    <row r="163" spans="1:2" x14ac:dyDescent="0.25">
      <c r="A163" t="str">
        <f t="shared" si="4"/>
        <v/>
      </c>
      <c r="B163" t="str">
        <f t="shared" si="5"/>
        <v/>
      </c>
    </row>
    <row r="164" spans="1:2" x14ac:dyDescent="0.25">
      <c r="A164" t="str">
        <f t="shared" si="4"/>
        <v/>
      </c>
      <c r="B164" t="str">
        <f t="shared" si="5"/>
        <v/>
      </c>
    </row>
    <row r="165" spans="1:2" x14ac:dyDescent="0.25">
      <c r="A165" t="str">
        <f t="shared" si="4"/>
        <v/>
      </c>
      <c r="B165" t="str">
        <f t="shared" si="5"/>
        <v/>
      </c>
    </row>
    <row r="166" spans="1:2" x14ac:dyDescent="0.25">
      <c r="A166" t="str">
        <f t="shared" si="4"/>
        <v/>
      </c>
      <c r="B166" t="str">
        <f t="shared" si="5"/>
        <v/>
      </c>
    </row>
    <row r="167" spans="1:2" x14ac:dyDescent="0.25">
      <c r="A167" t="str">
        <f t="shared" si="4"/>
        <v/>
      </c>
      <c r="B167" t="str">
        <f t="shared" si="5"/>
        <v/>
      </c>
    </row>
    <row r="168" spans="1:2" x14ac:dyDescent="0.25">
      <c r="A168" t="str">
        <f t="shared" si="4"/>
        <v/>
      </c>
      <c r="B168" t="str">
        <f t="shared" si="5"/>
        <v/>
      </c>
    </row>
    <row r="169" spans="1:2" x14ac:dyDescent="0.25">
      <c r="A169" t="str">
        <f t="shared" si="4"/>
        <v/>
      </c>
      <c r="B169" t="str">
        <f t="shared" si="5"/>
        <v/>
      </c>
    </row>
    <row r="170" spans="1:2" x14ac:dyDescent="0.25">
      <c r="A170" t="str">
        <f t="shared" si="4"/>
        <v/>
      </c>
      <c r="B170" t="str">
        <f t="shared" si="5"/>
        <v/>
      </c>
    </row>
    <row r="171" spans="1:2" x14ac:dyDescent="0.25">
      <c r="A171" t="str">
        <f t="shared" si="4"/>
        <v/>
      </c>
      <c r="B171" t="str">
        <f t="shared" si="5"/>
        <v/>
      </c>
    </row>
    <row r="172" spans="1:2" x14ac:dyDescent="0.25">
      <c r="A172" t="str">
        <f t="shared" si="4"/>
        <v/>
      </c>
      <c r="B172" t="str">
        <f t="shared" si="5"/>
        <v/>
      </c>
    </row>
    <row r="173" spans="1:2" x14ac:dyDescent="0.25">
      <c r="A173" t="str">
        <f t="shared" si="4"/>
        <v/>
      </c>
      <c r="B173" t="str">
        <f t="shared" si="5"/>
        <v/>
      </c>
    </row>
    <row r="174" spans="1:2" x14ac:dyDescent="0.25">
      <c r="A174" t="str">
        <f t="shared" si="4"/>
        <v/>
      </c>
      <c r="B174" t="str">
        <f t="shared" si="5"/>
        <v/>
      </c>
    </row>
    <row r="175" spans="1:2" x14ac:dyDescent="0.25">
      <c r="A175" t="str">
        <f t="shared" si="4"/>
        <v/>
      </c>
      <c r="B175" t="str">
        <f t="shared" si="5"/>
        <v/>
      </c>
    </row>
    <row r="176" spans="1:2" x14ac:dyDescent="0.25">
      <c r="A176" t="str">
        <f t="shared" si="4"/>
        <v/>
      </c>
      <c r="B176" t="str">
        <f t="shared" si="5"/>
        <v/>
      </c>
    </row>
    <row r="177" spans="1:2" x14ac:dyDescent="0.25">
      <c r="A177" t="str">
        <f t="shared" si="4"/>
        <v/>
      </c>
      <c r="B177" t="str">
        <f t="shared" si="5"/>
        <v/>
      </c>
    </row>
    <row r="178" spans="1:2" x14ac:dyDescent="0.25">
      <c r="A178" t="str">
        <f t="shared" si="4"/>
        <v/>
      </c>
      <c r="B178" t="str">
        <f t="shared" si="5"/>
        <v/>
      </c>
    </row>
    <row r="179" spans="1:2" x14ac:dyDescent="0.25">
      <c r="A179" t="str">
        <f t="shared" si="4"/>
        <v/>
      </c>
      <c r="B179" t="str">
        <f t="shared" si="5"/>
        <v/>
      </c>
    </row>
    <row r="180" spans="1:2" x14ac:dyDescent="0.25">
      <c r="A180" t="str">
        <f t="shared" si="4"/>
        <v/>
      </c>
      <c r="B180" t="str">
        <f t="shared" si="5"/>
        <v/>
      </c>
    </row>
    <row r="181" spans="1:2" x14ac:dyDescent="0.25">
      <c r="A181" t="str">
        <f t="shared" si="4"/>
        <v/>
      </c>
      <c r="B181" t="str">
        <f t="shared" si="5"/>
        <v/>
      </c>
    </row>
    <row r="182" spans="1:2" x14ac:dyDescent="0.25">
      <c r="A182" t="str">
        <f t="shared" si="4"/>
        <v/>
      </c>
      <c r="B182" t="str">
        <f t="shared" si="5"/>
        <v/>
      </c>
    </row>
    <row r="183" spans="1:2" x14ac:dyDescent="0.25">
      <c r="A183" t="str">
        <f t="shared" si="4"/>
        <v/>
      </c>
      <c r="B183" t="str">
        <f t="shared" si="5"/>
        <v/>
      </c>
    </row>
    <row r="184" spans="1:2" x14ac:dyDescent="0.25">
      <c r="A184" t="str">
        <f t="shared" si="4"/>
        <v/>
      </c>
      <c r="B184" t="str">
        <f t="shared" si="5"/>
        <v/>
      </c>
    </row>
    <row r="185" spans="1:2" x14ac:dyDescent="0.25">
      <c r="A185" t="str">
        <f t="shared" si="4"/>
        <v/>
      </c>
      <c r="B185" t="str">
        <f t="shared" si="5"/>
        <v/>
      </c>
    </row>
    <row r="186" spans="1:2" x14ac:dyDescent="0.25">
      <c r="A186" t="str">
        <f t="shared" si="4"/>
        <v/>
      </c>
      <c r="B186" t="str">
        <f t="shared" si="5"/>
        <v/>
      </c>
    </row>
    <row r="187" spans="1:2" x14ac:dyDescent="0.25">
      <c r="A187" t="str">
        <f t="shared" si="4"/>
        <v/>
      </c>
      <c r="B187" t="str">
        <f t="shared" si="5"/>
        <v/>
      </c>
    </row>
    <row r="188" spans="1:2" x14ac:dyDescent="0.25">
      <c r="A188" t="str">
        <f t="shared" si="4"/>
        <v/>
      </c>
      <c r="B188" t="str">
        <f t="shared" si="5"/>
        <v/>
      </c>
    </row>
    <row r="189" spans="1:2" x14ac:dyDescent="0.25">
      <c r="A189" t="str">
        <f t="shared" si="4"/>
        <v/>
      </c>
      <c r="B189" t="str">
        <f t="shared" si="5"/>
        <v/>
      </c>
    </row>
    <row r="190" spans="1:2" x14ac:dyDescent="0.25">
      <c r="A190" t="str">
        <f t="shared" si="4"/>
        <v/>
      </c>
      <c r="B190" t="str">
        <f t="shared" si="5"/>
        <v/>
      </c>
    </row>
    <row r="191" spans="1:2" x14ac:dyDescent="0.25">
      <c r="A191" t="str">
        <f t="shared" si="4"/>
        <v/>
      </c>
      <c r="B191" t="str">
        <f t="shared" si="5"/>
        <v/>
      </c>
    </row>
    <row r="192" spans="1:2" x14ac:dyDescent="0.25">
      <c r="A192" t="str">
        <f t="shared" si="4"/>
        <v/>
      </c>
      <c r="B192" t="str">
        <f t="shared" si="5"/>
        <v/>
      </c>
    </row>
    <row r="193" spans="1:2" x14ac:dyDescent="0.25">
      <c r="A193" t="str">
        <f t="shared" si="4"/>
        <v/>
      </c>
      <c r="B193" t="str">
        <f t="shared" si="5"/>
        <v/>
      </c>
    </row>
    <row r="194" spans="1:2" x14ac:dyDescent="0.25">
      <c r="A194" t="str">
        <f t="shared" si="4"/>
        <v/>
      </c>
      <c r="B194" t="str">
        <f t="shared" si="5"/>
        <v/>
      </c>
    </row>
    <row r="195" spans="1:2" x14ac:dyDescent="0.25">
      <c r="A195" t="str">
        <f t="shared" ref="A195:A258" si="6">IF(D195="","",B195&amp;" "&amp;AP195)</f>
        <v/>
      </c>
      <c r="B195" t="str">
        <f t="shared" ref="B195:B258" si="7">IF(D195="","",P195)</f>
        <v/>
      </c>
    </row>
    <row r="196" spans="1:2" x14ac:dyDescent="0.25">
      <c r="A196" t="str">
        <f t="shared" si="6"/>
        <v/>
      </c>
      <c r="B196" t="str">
        <f t="shared" si="7"/>
        <v/>
      </c>
    </row>
    <row r="197" spans="1:2" x14ac:dyDescent="0.25">
      <c r="A197" t="str">
        <f t="shared" si="6"/>
        <v/>
      </c>
      <c r="B197" t="str">
        <f t="shared" si="7"/>
        <v/>
      </c>
    </row>
    <row r="198" spans="1:2" x14ac:dyDescent="0.25">
      <c r="A198" t="str">
        <f t="shared" si="6"/>
        <v/>
      </c>
      <c r="B198" t="str">
        <f t="shared" si="7"/>
        <v/>
      </c>
    </row>
    <row r="199" spans="1:2" x14ac:dyDescent="0.25">
      <c r="A199" t="str">
        <f t="shared" si="6"/>
        <v/>
      </c>
      <c r="B199" t="str">
        <f t="shared" si="7"/>
        <v/>
      </c>
    </row>
    <row r="200" spans="1:2" x14ac:dyDescent="0.25">
      <c r="A200" t="str">
        <f t="shared" si="6"/>
        <v/>
      </c>
      <c r="B200" t="str">
        <f t="shared" si="7"/>
        <v/>
      </c>
    </row>
    <row r="201" spans="1:2" x14ac:dyDescent="0.25">
      <c r="A201" t="str">
        <f t="shared" si="6"/>
        <v/>
      </c>
      <c r="B201" t="str">
        <f t="shared" si="7"/>
        <v/>
      </c>
    </row>
    <row r="202" spans="1:2" x14ac:dyDescent="0.25">
      <c r="A202" t="str">
        <f t="shared" si="6"/>
        <v/>
      </c>
      <c r="B202" t="str">
        <f t="shared" si="7"/>
        <v/>
      </c>
    </row>
    <row r="203" spans="1:2" x14ac:dyDescent="0.25">
      <c r="A203" t="str">
        <f t="shared" si="6"/>
        <v/>
      </c>
      <c r="B203" t="str">
        <f t="shared" si="7"/>
        <v/>
      </c>
    </row>
    <row r="204" spans="1:2" x14ac:dyDescent="0.25">
      <c r="A204" t="str">
        <f t="shared" si="6"/>
        <v/>
      </c>
      <c r="B204" t="str">
        <f t="shared" si="7"/>
        <v/>
      </c>
    </row>
    <row r="205" spans="1:2" x14ac:dyDescent="0.25">
      <c r="A205" t="str">
        <f t="shared" si="6"/>
        <v/>
      </c>
      <c r="B205" t="str">
        <f t="shared" si="7"/>
        <v/>
      </c>
    </row>
    <row r="206" spans="1:2" x14ac:dyDescent="0.25">
      <c r="A206" t="str">
        <f t="shared" si="6"/>
        <v/>
      </c>
      <c r="B206" t="str">
        <f t="shared" si="7"/>
        <v/>
      </c>
    </row>
    <row r="207" spans="1:2" x14ac:dyDescent="0.25">
      <c r="A207" t="str">
        <f t="shared" si="6"/>
        <v/>
      </c>
      <c r="B207" t="str">
        <f t="shared" si="7"/>
        <v/>
      </c>
    </row>
    <row r="208" spans="1:2" x14ac:dyDescent="0.25">
      <c r="A208" t="str">
        <f t="shared" si="6"/>
        <v/>
      </c>
      <c r="B208" t="str">
        <f t="shared" si="7"/>
        <v/>
      </c>
    </row>
    <row r="209" spans="1:2" x14ac:dyDescent="0.25">
      <c r="A209" t="str">
        <f t="shared" si="6"/>
        <v/>
      </c>
      <c r="B209" t="str">
        <f t="shared" si="7"/>
        <v/>
      </c>
    </row>
    <row r="210" spans="1:2" x14ac:dyDescent="0.25">
      <c r="A210" t="str">
        <f t="shared" si="6"/>
        <v/>
      </c>
      <c r="B210" t="str">
        <f t="shared" si="7"/>
        <v/>
      </c>
    </row>
    <row r="211" spans="1:2" x14ac:dyDescent="0.25">
      <c r="A211" t="str">
        <f t="shared" si="6"/>
        <v/>
      </c>
      <c r="B211" t="str">
        <f t="shared" si="7"/>
        <v/>
      </c>
    </row>
    <row r="212" spans="1:2" x14ac:dyDescent="0.25">
      <c r="A212" t="str">
        <f t="shared" si="6"/>
        <v/>
      </c>
      <c r="B212" t="str">
        <f t="shared" si="7"/>
        <v/>
      </c>
    </row>
    <row r="213" spans="1:2" x14ac:dyDescent="0.25">
      <c r="A213" t="str">
        <f t="shared" si="6"/>
        <v/>
      </c>
      <c r="B213" t="str">
        <f t="shared" si="7"/>
        <v/>
      </c>
    </row>
    <row r="214" spans="1:2" x14ac:dyDescent="0.25">
      <c r="A214" t="str">
        <f t="shared" si="6"/>
        <v/>
      </c>
      <c r="B214" t="str">
        <f t="shared" si="7"/>
        <v/>
      </c>
    </row>
    <row r="215" spans="1:2" x14ac:dyDescent="0.25">
      <c r="A215" t="str">
        <f t="shared" si="6"/>
        <v/>
      </c>
      <c r="B215" t="str">
        <f t="shared" si="7"/>
        <v/>
      </c>
    </row>
    <row r="216" spans="1:2" x14ac:dyDescent="0.25">
      <c r="A216" t="str">
        <f t="shared" si="6"/>
        <v/>
      </c>
      <c r="B216" t="str">
        <f t="shared" si="7"/>
        <v/>
      </c>
    </row>
    <row r="217" spans="1:2" x14ac:dyDescent="0.25">
      <c r="A217" t="str">
        <f t="shared" si="6"/>
        <v/>
      </c>
      <c r="B217" t="str">
        <f t="shared" si="7"/>
        <v/>
      </c>
    </row>
    <row r="218" spans="1:2" x14ac:dyDescent="0.25">
      <c r="A218" t="str">
        <f t="shared" si="6"/>
        <v/>
      </c>
      <c r="B218" t="str">
        <f t="shared" si="7"/>
        <v/>
      </c>
    </row>
    <row r="219" spans="1:2" x14ac:dyDescent="0.25">
      <c r="A219" t="str">
        <f t="shared" si="6"/>
        <v/>
      </c>
      <c r="B219" t="str">
        <f t="shared" si="7"/>
        <v/>
      </c>
    </row>
    <row r="220" spans="1:2" x14ac:dyDescent="0.25">
      <c r="A220" t="str">
        <f t="shared" si="6"/>
        <v/>
      </c>
      <c r="B220" t="str">
        <f t="shared" si="7"/>
        <v/>
      </c>
    </row>
    <row r="221" spans="1:2" x14ac:dyDescent="0.25">
      <c r="A221" t="str">
        <f t="shared" si="6"/>
        <v/>
      </c>
      <c r="B221" t="str">
        <f t="shared" si="7"/>
        <v/>
      </c>
    </row>
    <row r="222" spans="1:2" x14ac:dyDescent="0.25">
      <c r="A222" t="str">
        <f t="shared" si="6"/>
        <v/>
      </c>
      <c r="B222" t="str">
        <f t="shared" si="7"/>
        <v/>
      </c>
    </row>
    <row r="223" spans="1:2" x14ac:dyDescent="0.25">
      <c r="A223" t="str">
        <f t="shared" si="6"/>
        <v/>
      </c>
      <c r="B223" t="str">
        <f t="shared" si="7"/>
        <v/>
      </c>
    </row>
    <row r="224" spans="1:2" x14ac:dyDescent="0.25">
      <c r="A224" t="str">
        <f t="shared" si="6"/>
        <v/>
      </c>
      <c r="B224" t="str">
        <f t="shared" si="7"/>
        <v/>
      </c>
    </row>
    <row r="225" spans="1:2" x14ac:dyDescent="0.25">
      <c r="A225" t="str">
        <f t="shared" si="6"/>
        <v/>
      </c>
      <c r="B225" t="str">
        <f t="shared" si="7"/>
        <v/>
      </c>
    </row>
    <row r="226" spans="1:2" x14ac:dyDescent="0.25">
      <c r="A226" t="str">
        <f t="shared" si="6"/>
        <v/>
      </c>
      <c r="B226" t="str">
        <f t="shared" si="7"/>
        <v/>
      </c>
    </row>
    <row r="227" spans="1:2" x14ac:dyDescent="0.25">
      <c r="A227" t="str">
        <f t="shared" si="6"/>
        <v/>
      </c>
      <c r="B227" t="str">
        <f t="shared" si="7"/>
        <v/>
      </c>
    </row>
    <row r="228" spans="1:2" x14ac:dyDescent="0.25">
      <c r="A228" t="str">
        <f t="shared" si="6"/>
        <v/>
      </c>
      <c r="B228" t="str">
        <f t="shared" si="7"/>
        <v/>
      </c>
    </row>
    <row r="229" spans="1:2" x14ac:dyDescent="0.25">
      <c r="A229" t="str">
        <f t="shared" si="6"/>
        <v/>
      </c>
      <c r="B229" t="str">
        <f t="shared" si="7"/>
        <v/>
      </c>
    </row>
    <row r="230" spans="1:2" x14ac:dyDescent="0.25">
      <c r="A230" t="str">
        <f t="shared" si="6"/>
        <v/>
      </c>
      <c r="B230" t="str">
        <f t="shared" si="7"/>
        <v/>
      </c>
    </row>
    <row r="231" spans="1:2" x14ac:dyDescent="0.25">
      <c r="A231" t="str">
        <f t="shared" si="6"/>
        <v/>
      </c>
      <c r="B231" t="str">
        <f t="shared" si="7"/>
        <v/>
      </c>
    </row>
    <row r="232" spans="1:2" x14ac:dyDescent="0.25">
      <c r="A232" t="str">
        <f t="shared" si="6"/>
        <v/>
      </c>
      <c r="B232" t="str">
        <f t="shared" si="7"/>
        <v/>
      </c>
    </row>
    <row r="233" spans="1:2" x14ac:dyDescent="0.25">
      <c r="A233" t="str">
        <f t="shared" si="6"/>
        <v/>
      </c>
      <c r="B233" t="str">
        <f t="shared" si="7"/>
        <v/>
      </c>
    </row>
    <row r="234" spans="1:2" x14ac:dyDescent="0.25">
      <c r="A234" t="str">
        <f t="shared" si="6"/>
        <v/>
      </c>
      <c r="B234" t="str">
        <f t="shared" si="7"/>
        <v/>
      </c>
    </row>
    <row r="235" spans="1:2" x14ac:dyDescent="0.25">
      <c r="A235" t="str">
        <f t="shared" si="6"/>
        <v/>
      </c>
      <c r="B235" t="str">
        <f t="shared" si="7"/>
        <v/>
      </c>
    </row>
    <row r="236" spans="1:2" x14ac:dyDescent="0.25">
      <c r="A236" t="str">
        <f t="shared" si="6"/>
        <v/>
      </c>
      <c r="B236" t="str">
        <f t="shared" si="7"/>
        <v/>
      </c>
    </row>
    <row r="237" spans="1:2" x14ac:dyDescent="0.25">
      <c r="A237" t="str">
        <f t="shared" si="6"/>
        <v/>
      </c>
      <c r="B237" t="str">
        <f t="shared" si="7"/>
        <v/>
      </c>
    </row>
    <row r="238" spans="1:2" x14ac:dyDescent="0.25">
      <c r="A238" t="str">
        <f t="shared" si="6"/>
        <v/>
      </c>
      <c r="B238" t="str">
        <f t="shared" si="7"/>
        <v/>
      </c>
    </row>
    <row r="239" spans="1:2" x14ac:dyDescent="0.25">
      <c r="A239" t="str">
        <f t="shared" si="6"/>
        <v/>
      </c>
      <c r="B239" t="str">
        <f t="shared" si="7"/>
        <v/>
      </c>
    </row>
    <row r="240" spans="1:2" x14ac:dyDescent="0.25">
      <c r="A240" t="str">
        <f t="shared" si="6"/>
        <v/>
      </c>
      <c r="B240" t="str">
        <f t="shared" si="7"/>
        <v/>
      </c>
    </row>
    <row r="241" spans="1:2" x14ac:dyDescent="0.25">
      <c r="A241" t="str">
        <f t="shared" si="6"/>
        <v/>
      </c>
      <c r="B241" t="str">
        <f t="shared" si="7"/>
        <v/>
      </c>
    </row>
    <row r="242" spans="1:2" x14ac:dyDescent="0.25">
      <c r="A242" t="str">
        <f t="shared" si="6"/>
        <v/>
      </c>
      <c r="B242" t="str">
        <f t="shared" si="7"/>
        <v/>
      </c>
    </row>
    <row r="243" spans="1:2" x14ac:dyDescent="0.25">
      <c r="A243" t="str">
        <f t="shared" si="6"/>
        <v/>
      </c>
      <c r="B243" t="str">
        <f t="shared" si="7"/>
        <v/>
      </c>
    </row>
    <row r="244" spans="1:2" x14ac:dyDescent="0.25">
      <c r="A244" t="str">
        <f t="shared" si="6"/>
        <v/>
      </c>
      <c r="B244" t="str">
        <f t="shared" si="7"/>
        <v/>
      </c>
    </row>
    <row r="245" spans="1:2" x14ac:dyDescent="0.25">
      <c r="A245" t="str">
        <f t="shared" si="6"/>
        <v/>
      </c>
      <c r="B245" t="str">
        <f t="shared" si="7"/>
        <v/>
      </c>
    </row>
    <row r="246" spans="1:2" x14ac:dyDescent="0.25">
      <c r="A246" t="str">
        <f t="shared" si="6"/>
        <v/>
      </c>
      <c r="B246" t="str">
        <f t="shared" si="7"/>
        <v/>
      </c>
    </row>
    <row r="247" spans="1:2" x14ac:dyDescent="0.25">
      <c r="A247" t="str">
        <f t="shared" si="6"/>
        <v/>
      </c>
      <c r="B247" t="str">
        <f t="shared" si="7"/>
        <v/>
      </c>
    </row>
    <row r="248" spans="1:2" x14ac:dyDescent="0.25">
      <c r="A248" t="str">
        <f t="shared" si="6"/>
        <v/>
      </c>
      <c r="B248" t="str">
        <f t="shared" si="7"/>
        <v/>
      </c>
    </row>
    <row r="249" spans="1:2" x14ac:dyDescent="0.25">
      <c r="A249" t="str">
        <f t="shared" si="6"/>
        <v/>
      </c>
      <c r="B249" t="str">
        <f t="shared" si="7"/>
        <v/>
      </c>
    </row>
    <row r="250" spans="1:2" x14ac:dyDescent="0.25">
      <c r="A250" t="str">
        <f t="shared" si="6"/>
        <v/>
      </c>
      <c r="B250" t="str">
        <f t="shared" si="7"/>
        <v/>
      </c>
    </row>
    <row r="251" spans="1:2" x14ac:dyDescent="0.25">
      <c r="A251" t="str">
        <f t="shared" si="6"/>
        <v/>
      </c>
      <c r="B251" t="str">
        <f t="shared" si="7"/>
        <v/>
      </c>
    </row>
    <row r="252" spans="1:2" x14ac:dyDescent="0.25">
      <c r="A252" t="str">
        <f t="shared" si="6"/>
        <v/>
      </c>
      <c r="B252" t="str">
        <f t="shared" si="7"/>
        <v/>
      </c>
    </row>
    <row r="253" spans="1:2" x14ac:dyDescent="0.25">
      <c r="A253" t="str">
        <f t="shared" si="6"/>
        <v/>
      </c>
      <c r="B253" t="str">
        <f t="shared" si="7"/>
        <v/>
      </c>
    </row>
    <row r="254" spans="1:2" x14ac:dyDescent="0.25">
      <c r="A254" t="str">
        <f t="shared" si="6"/>
        <v/>
      </c>
      <c r="B254" t="str">
        <f t="shared" si="7"/>
        <v/>
      </c>
    </row>
    <row r="255" spans="1:2" x14ac:dyDescent="0.25">
      <c r="A255" t="str">
        <f t="shared" si="6"/>
        <v/>
      </c>
      <c r="B255" t="str">
        <f t="shared" si="7"/>
        <v/>
      </c>
    </row>
    <row r="256" spans="1:2" x14ac:dyDescent="0.25">
      <c r="A256" t="str">
        <f t="shared" si="6"/>
        <v/>
      </c>
      <c r="B256" t="str">
        <f t="shared" si="7"/>
        <v/>
      </c>
    </row>
    <row r="257" spans="1:2" x14ac:dyDescent="0.25">
      <c r="A257" t="str">
        <f t="shared" si="6"/>
        <v/>
      </c>
      <c r="B257" t="str">
        <f t="shared" si="7"/>
        <v/>
      </c>
    </row>
    <row r="258" spans="1:2" x14ac:dyDescent="0.25">
      <c r="A258" t="str">
        <f t="shared" si="6"/>
        <v/>
      </c>
      <c r="B258" t="str">
        <f t="shared" si="7"/>
        <v/>
      </c>
    </row>
    <row r="259" spans="1:2" x14ac:dyDescent="0.25">
      <c r="A259" t="str">
        <f t="shared" ref="A259:A322" si="8">IF(D259="","",B259&amp;" "&amp;AP259)</f>
        <v/>
      </c>
      <c r="B259" t="str">
        <f t="shared" ref="B259:B322" si="9">IF(D259="","",P259)</f>
        <v/>
      </c>
    </row>
    <row r="260" spans="1:2" x14ac:dyDescent="0.25">
      <c r="A260" t="str">
        <f t="shared" si="8"/>
        <v/>
      </c>
      <c r="B260" t="str">
        <f t="shared" si="9"/>
        <v/>
      </c>
    </row>
    <row r="261" spans="1:2" x14ac:dyDescent="0.25">
      <c r="A261" t="str">
        <f t="shared" si="8"/>
        <v/>
      </c>
      <c r="B261" t="str">
        <f t="shared" si="9"/>
        <v/>
      </c>
    </row>
    <row r="262" spans="1:2" x14ac:dyDescent="0.25">
      <c r="A262" t="str">
        <f t="shared" si="8"/>
        <v/>
      </c>
      <c r="B262" t="str">
        <f t="shared" si="9"/>
        <v/>
      </c>
    </row>
    <row r="263" spans="1:2" x14ac:dyDescent="0.25">
      <c r="A263" t="str">
        <f t="shared" si="8"/>
        <v/>
      </c>
      <c r="B263" t="str">
        <f t="shared" si="9"/>
        <v/>
      </c>
    </row>
    <row r="264" spans="1:2" x14ac:dyDescent="0.25">
      <c r="A264" t="str">
        <f t="shared" si="8"/>
        <v/>
      </c>
      <c r="B264" t="str">
        <f t="shared" si="9"/>
        <v/>
      </c>
    </row>
    <row r="265" spans="1:2" x14ac:dyDescent="0.25">
      <c r="A265" t="str">
        <f t="shared" si="8"/>
        <v/>
      </c>
      <c r="B265" t="str">
        <f t="shared" si="9"/>
        <v/>
      </c>
    </row>
    <row r="266" spans="1:2" x14ac:dyDescent="0.25">
      <c r="A266" t="str">
        <f t="shared" si="8"/>
        <v/>
      </c>
      <c r="B266" t="str">
        <f t="shared" si="9"/>
        <v/>
      </c>
    </row>
    <row r="267" spans="1:2" x14ac:dyDescent="0.25">
      <c r="A267" t="str">
        <f t="shared" si="8"/>
        <v/>
      </c>
      <c r="B267" t="str">
        <f t="shared" si="9"/>
        <v/>
      </c>
    </row>
    <row r="268" spans="1:2" x14ac:dyDescent="0.25">
      <c r="A268" t="str">
        <f t="shared" si="8"/>
        <v/>
      </c>
      <c r="B268" t="str">
        <f t="shared" si="9"/>
        <v/>
      </c>
    </row>
    <row r="269" spans="1:2" x14ac:dyDescent="0.25">
      <c r="A269" t="str">
        <f t="shared" si="8"/>
        <v/>
      </c>
      <c r="B269" t="str">
        <f t="shared" si="9"/>
        <v/>
      </c>
    </row>
    <row r="270" spans="1:2" x14ac:dyDescent="0.25">
      <c r="A270" t="str">
        <f t="shared" si="8"/>
        <v/>
      </c>
      <c r="B270" t="str">
        <f t="shared" si="9"/>
        <v/>
      </c>
    </row>
    <row r="271" spans="1:2" x14ac:dyDescent="0.25">
      <c r="A271" t="str">
        <f t="shared" si="8"/>
        <v/>
      </c>
      <c r="B271" t="str">
        <f t="shared" si="9"/>
        <v/>
      </c>
    </row>
    <row r="272" spans="1:2" x14ac:dyDescent="0.25">
      <c r="A272" t="str">
        <f t="shared" si="8"/>
        <v/>
      </c>
      <c r="B272" t="str">
        <f t="shared" si="9"/>
        <v/>
      </c>
    </row>
    <row r="273" spans="1:2" x14ac:dyDescent="0.25">
      <c r="A273" t="str">
        <f t="shared" si="8"/>
        <v/>
      </c>
      <c r="B273" t="str">
        <f t="shared" si="9"/>
        <v/>
      </c>
    </row>
    <row r="274" spans="1:2" x14ac:dyDescent="0.25">
      <c r="A274" t="str">
        <f t="shared" si="8"/>
        <v/>
      </c>
      <c r="B274" t="str">
        <f t="shared" si="9"/>
        <v/>
      </c>
    </row>
    <row r="275" spans="1:2" x14ac:dyDescent="0.25">
      <c r="A275" t="str">
        <f t="shared" si="8"/>
        <v/>
      </c>
      <c r="B275" t="str">
        <f t="shared" si="9"/>
        <v/>
      </c>
    </row>
    <row r="276" spans="1:2" x14ac:dyDescent="0.25">
      <c r="A276" t="str">
        <f t="shared" si="8"/>
        <v/>
      </c>
      <c r="B276" t="str">
        <f t="shared" si="9"/>
        <v/>
      </c>
    </row>
    <row r="277" spans="1:2" x14ac:dyDescent="0.25">
      <c r="A277" t="str">
        <f t="shared" si="8"/>
        <v/>
      </c>
      <c r="B277" t="str">
        <f t="shared" si="9"/>
        <v/>
      </c>
    </row>
    <row r="278" spans="1:2" x14ac:dyDescent="0.25">
      <c r="A278" t="str">
        <f t="shared" si="8"/>
        <v/>
      </c>
      <c r="B278" t="str">
        <f t="shared" si="9"/>
        <v/>
      </c>
    </row>
    <row r="279" spans="1:2" x14ac:dyDescent="0.25">
      <c r="A279" t="str">
        <f t="shared" si="8"/>
        <v/>
      </c>
      <c r="B279" t="str">
        <f t="shared" si="9"/>
        <v/>
      </c>
    </row>
    <row r="280" spans="1:2" x14ac:dyDescent="0.25">
      <c r="A280" t="str">
        <f t="shared" si="8"/>
        <v/>
      </c>
      <c r="B280" t="str">
        <f t="shared" si="9"/>
        <v/>
      </c>
    </row>
    <row r="281" spans="1:2" x14ac:dyDescent="0.25">
      <c r="A281" t="str">
        <f t="shared" si="8"/>
        <v/>
      </c>
      <c r="B281" t="str">
        <f t="shared" si="9"/>
        <v/>
      </c>
    </row>
    <row r="282" spans="1:2" x14ac:dyDescent="0.25">
      <c r="A282" t="str">
        <f t="shared" si="8"/>
        <v/>
      </c>
      <c r="B282" t="str">
        <f t="shared" si="9"/>
        <v/>
      </c>
    </row>
    <row r="283" spans="1:2" x14ac:dyDescent="0.25">
      <c r="A283" t="str">
        <f t="shared" si="8"/>
        <v/>
      </c>
      <c r="B283" t="str">
        <f t="shared" si="9"/>
        <v/>
      </c>
    </row>
    <row r="284" spans="1:2" x14ac:dyDescent="0.25">
      <c r="A284" t="str">
        <f t="shared" si="8"/>
        <v/>
      </c>
      <c r="B284" t="str">
        <f t="shared" si="9"/>
        <v/>
      </c>
    </row>
    <row r="285" spans="1:2" x14ac:dyDescent="0.25">
      <c r="A285" t="str">
        <f t="shared" si="8"/>
        <v/>
      </c>
      <c r="B285" t="str">
        <f t="shared" si="9"/>
        <v/>
      </c>
    </row>
    <row r="286" spans="1:2" x14ac:dyDescent="0.25">
      <c r="A286" t="str">
        <f t="shared" si="8"/>
        <v/>
      </c>
      <c r="B286" t="str">
        <f t="shared" si="9"/>
        <v/>
      </c>
    </row>
    <row r="287" spans="1:2" x14ac:dyDescent="0.25">
      <c r="A287" t="str">
        <f t="shared" si="8"/>
        <v/>
      </c>
      <c r="B287" t="str">
        <f t="shared" si="9"/>
        <v/>
      </c>
    </row>
    <row r="288" spans="1:2" x14ac:dyDescent="0.25">
      <c r="A288" t="str">
        <f t="shared" si="8"/>
        <v/>
      </c>
      <c r="B288" t="str">
        <f t="shared" si="9"/>
        <v/>
      </c>
    </row>
    <row r="289" spans="1:2" x14ac:dyDescent="0.25">
      <c r="A289" t="str">
        <f t="shared" si="8"/>
        <v/>
      </c>
      <c r="B289" t="str">
        <f t="shared" si="9"/>
        <v/>
      </c>
    </row>
    <row r="290" spans="1:2" x14ac:dyDescent="0.25">
      <c r="A290" t="str">
        <f t="shared" si="8"/>
        <v/>
      </c>
      <c r="B290" t="str">
        <f t="shared" si="9"/>
        <v/>
      </c>
    </row>
    <row r="291" spans="1:2" x14ac:dyDescent="0.25">
      <c r="A291" t="str">
        <f t="shared" si="8"/>
        <v/>
      </c>
      <c r="B291" t="str">
        <f t="shared" si="9"/>
        <v/>
      </c>
    </row>
    <row r="292" spans="1:2" x14ac:dyDescent="0.25">
      <c r="A292" t="str">
        <f t="shared" si="8"/>
        <v/>
      </c>
      <c r="B292" t="str">
        <f t="shared" si="9"/>
        <v/>
      </c>
    </row>
    <row r="293" spans="1:2" x14ac:dyDescent="0.25">
      <c r="A293" t="str">
        <f t="shared" si="8"/>
        <v/>
      </c>
      <c r="B293" t="str">
        <f t="shared" si="9"/>
        <v/>
      </c>
    </row>
    <row r="294" spans="1:2" x14ac:dyDescent="0.25">
      <c r="A294" t="str">
        <f t="shared" si="8"/>
        <v/>
      </c>
      <c r="B294" t="str">
        <f t="shared" si="9"/>
        <v/>
      </c>
    </row>
    <row r="295" spans="1:2" x14ac:dyDescent="0.25">
      <c r="A295" t="str">
        <f t="shared" si="8"/>
        <v/>
      </c>
      <c r="B295" t="str">
        <f t="shared" si="9"/>
        <v/>
      </c>
    </row>
    <row r="296" spans="1:2" x14ac:dyDescent="0.25">
      <c r="A296" t="str">
        <f t="shared" si="8"/>
        <v/>
      </c>
      <c r="B296" t="str">
        <f t="shared" si="9"/>
        <v/>
      </c>
    </row>
    <row r="297" spans="1:2" x14ac:dyDescent="0.25">
      <c r="A297" t="str">
        <f t="shared" si="8"/>
        <v/>
      </c>
      <c r="B297" t="str">
        <f t="shared" si="9"/>
        <v/>
      </c>
    </row>
    <row r="298" spans="1:2" x14ac:dyDescent="0.25">
      <c r="A298" t="str">
        <f t="shared" si="8"/>
        <v/>
      </c>
      <c r="B298" t="str">
        <f t="shared" si="9"/>
        <v/>
      </c>
    </row>
    <row r="299" spans="1:2" x14ac:dyDescent="0.25">
      <c r="A299" t="str">
        <f t="shared" si="8"/>
        <v/>
      </c>
      <c r="B299" t="str">
        <f t="shared" si="9"/>
        <v/>
      </c>
    </row>
    <row r="300" spans="1:2" x14ac:dyDescent="0.25">
      <c r="A300" t="str">
        <f t="shared" si="8"/>
        <v/>
      </c>
      <c r="B300" t="str">
        <f t="shared" si="9"/>
        <v/>
      </c>
    </row>
    <row r="301" spans="1:2" x14ac:dyDescent="0.25">
      <c r="A301" t="str">
        <f t="shared" si="8"/>
        <v/>
      </c>
      <c r="B301" t="str">
        <f t="shared" si="9"/>
        <v/>
      </c>
    </row>
    <row r="302" spans="1:2" x14ac:dyDescent="0.25">
      <c r="A302" t="str">
        <f t="shared" si="8"/>
        <v/>
      </c>
      <c r="B302" t="str">
        <f t="shared" si="9"/>
        <v/>
      </c>
    </row>
    <row r="303" spans="1:2" x14ac:dyDescent="0.25">
      <c r="A303" t="str">
        <f t="shared" si="8"/>
        <v/>
      </c>
      <c r="B303" t="str">
        <f t="shared" si="9"/>
        <v/>
      </c>
    </row>
    <row r="304" spans="1:2" x14ac:dyDescent="0.25">
      <c r="A304" t="str">
        <f t="shared" si="8"/>
        <v/>
      </c>
      <c r="B304" t="str">
        <f t="shared" si="9"/>
        <v/>
      </c>
    </row>
    <row r="305" spans="1:2" x14ac:dyDescent="0.25">
      <c r="A305" t="str">
        <f t="shared" si="8"/>
        <v/>
      </c>
      <c r="B305" t="str">
        <f t="shared" si="9"/>
        <v/>
      </c>
    </row>
    <row r="306" spans="1:2" x14ac:dyDescent="0.25">
      <c r="A306" t="str">
        <f t="shared" si="8"/>
        <v/>
      </c>
      <c r="B306" t="str">
        <f t="shared" si="9"/>
        <v/>
      </c>
    </row>
    <row r="307" spans="1:2" x14ac:dyDescent="0.25">
      <c r="A307" t="str">
        <f t="shared" si="8"/>
        <v/>
      </c>
      <c r="B307" t="str">
        <f t="shared" si="9"/>
        <v/>
      </c>
    </row>
    <row r="308" spans="1:2" x14ac:dyDescent="0.25">
      <c r="A308" t="str">
        <f t="shared" si="8"/>
        <v/>
      </c>
      <c r="B308" t="str">
        <f t="shared" si="9"/>
        <v/>
      </c>
    </row>
    <row r="309" spans="1:2" x14ac:dyDescent="0.25">
      <c r="A309" t="str">
        <f t="shared" si="8"/>
        <v/>
      </c>
      <c r="B309" t="str">
        <f t="shared" si="9"/>
        <v/>
      </c>
    </row>
    <row r="310" spans="1:2" x14ac:dyDescent="0.25">
      <c r="A310" t="str">
        <f t="shared" si="8"/>
        <v/>
      </c>
      <c r="B310" t="str">
        <f t="shared" si="9"/>
        <v/>
      </c>
    </row>
    <row r="311" spans="1:2" x14ac:dyDescent="0.25">
      <c r="A311" t="str">
        <f t="shared" si="8"/>
        <v/>
      </c>
      <c r="B311" t="str">
        <f t="shared" si="9"/>
        <v/>
      </c>
    </row>
    <row r="312" spans="1:2" x14ac:dyDescent="0.25">
      <c r="A312" t="str">
        <f t="shared" si="8"/>
        <v/>
      </c>
      <c r="B312" t="str">
        <f t="shared" si="9"/>
        <v/>
      </c>
    </row>
    <row r="313" spans="1:2" x14ac:dyDescent="0.25">
      <c r="A313" t="str">
        <f t="shared" si="8"/>
        <v/>
      </c>
      <c r="B313" t="str">
        <f t="shared" si="9"/>
        <v/>
      </c>
    </row>
    <row r="314" spans="1:2" x14ac:dyDescent="0.25">
      <c r="A314" t="str">
        <f t="shared" si="8"/>
        <v/>
      </c>
      <c r="B314" t="str">
        <f t="shared" si="9"/>
        <v/>
      </c>
    </row>
    <row r="315" spans="1:2" x14ac:dyDescent="0.25">
      <c r="A315" t="str">
        <f t="shared" si="8"/>
        <v/>
      </c>
      <c r="B315" t="str">
        <f t="shared" si="9"/>
        <v/>
      </c>
    </row>
    <row r="316" spans="1:2" x14ac:dyDescent="0.25">
      <c r="A316" t="str">
        <f t="shared" si="8"/>
        <v/>
      </c>
      <c r="B316" t="str">
        <f t="shared" si="9"/>
        <v/>
      </c>
    </row>
    <row r="317" spans="1:2" x14ac:dyDescent="0.25">
      <c r="A317" t="str">
        <f t="shared" si="8"/>
        <v/>
      </c>
      <c r="B317" t="str">
        <f t="shared" si="9"/>
        <v/>
      </c>
    </row>
    <row r="318" spans="1:2" x14ac:dyDescent="0.25">
      <c r="A318" t="str">
        <f t="shared" si="8"/>
        <v/>
      </c>
      <c r="B318" t="str">
        <f t="shared" si="9"/>
        <v/>
      </c>
    </row>
    <row r="319" spans="1:2" x14ac:dyDescent="0.25">
      <c r="A319" t="str">
        <f t="shared" si="8"/>
        <v/>
      </c>
      <c r="B319" t="str">
        <f t="shared" si="9"/>
        <v/>
      </c>
    </row>
    <row r="320" spans="1:2" x14ac:dyDescent="0.25">
      <c r="A320" t="str">
        <f t="shared" si="8"/>
        <v/>
      </c>
      <c r="B320" t="str">
        <f t="shared" si="9"/>
        <v/>
      </c>
    </row>
    <row r="321" spans="1:2" x14ac:dyDescent="0.25">
      <c r="A321" t="str">
        <f t="shared" si="8"/>
        <v/>
      </c>
      <c r="B321" t="str">
        <f t="shared" si="9"/>
        <v/>
      </c>
    </row>
    <row r="322" spans="1:2" x14ac:dyDescent="0.25">
      <c r="A322" t="str">
        <f t="shared" si="8"/>
        <v/>
      </c>
      <c r="B322" t="str">
        <f t="shared" si="9"/>
        <v/>
      </c>
    </row>
    <row r="323" spans="1:2" x14ac:dyDescent="0.25">
      <c r="A323" t="str">
        <f t="shared" ref="A323:A386" si="10">IF(D323="","",B323&amp;" "&amp;AP323)</f>
        <v/>
      </c>
      <c r="B323" t="str">
        <f t="shared" ref="B323:B386" si="11">IF(D323="","",P323)</f>
        <v/>
      </c>
    </row>
    <row r="324" spans="1:2" x14ac:dyDescent="0.25">
      <c r="A324" t="str">
        <f t="shared" si="10"/>
        <v/>
      </c>
      <c r="B324" t="str">
        <f t="shared" si="11"/>
        <v/>
      </c>
    </row>
    <row r="325" spans="1:2" x14ac:dyDescent="0.25">
      <c r="A325" t="str">
        <f t="shared" si="10"/>
        <v/>
      </c>
      <c r="B325" t="str">
        <f t="shared" si="11"/>
        <v/>
      </c>
    </row>
    <row r="326" spans="1:2" x14ac:dyDescent="0.25">
      <c r="A326" t="str">
        <f t="shared" si="10"/>
        <v/>
      </c>
      <c r="B326" t="str">
        <f t="shared" si="11"/>
        <v/>
      </c>
    </row>
    <row r="327" spans="1:2" x14ac:dyDescent="0.25">
      <c r="A327" t="str">
        <f t="shared" si="10"/>
        <v/>
      </c>
      <c r="B327" t="str">
        <f t="shared" si="11"/>
        <v/>
      </c>
    </row>
    <row r="328" spans="1:2" x14ac:dyDescent="0.25">
      <c r="A328" t="str">
        <f t="shared" si="10"/>
        <v/>
      </c>
      <c r="B328" t="str">
        <f t="shared" si="11"/>
        <v/>
      </c>
    </row>
    <row r="329" spans="1:2" x14ac:dyDescent="0.25">
      <c r="A329" t="str">
        <f t="shared" si="10"/>
        <v/>
      </c>
      <c r="B329" t="str">
        <f t="shared" si="11"/>
        <v/>
      </c>
    </row>
    <row r="330" spans="1:2" x14ac:dyDescent="0.25">
      <c r="A330" t="str">
        <f t="shared" si="10"/>
        <v/>
      </c>
      <c r="B330" t="str">
        <f t="shared" si="11"/>
        <v/>
      </c>
    </row>
    <row r="331" spans="1:2" x14ac:dyDescent="0.25">
      <c r="A331" t="str">
        <f t="shared" si="10"/>
        <v/>
      </c>
      <c r="B331" t="str">
        <f t="shared" si="11"/>
        <v/>
      </c>
    </row>
    <row r="332" spans="1:2" x14ac:dyDescent="0.25">
      <c r="A332" t="str">
        <f t="shared" si="10"/>
        <v/>
      </c>
      <c r="B332" t="str">
        <f t="shared" si="11"/>
        <v/>
      </c>
    </row>
    <row r="333" spans="1:2" x14ac:dyDescent="0.25">
      <c r="A333" t="str">
        <f t="shared" si="10"/>
        <v/>
      </c>
      <c r="B333" t="str">
        <f t="shared" si="11"/>
        <v/>
      </c>
    </row>
    <row r="334" spans="1:2" x14ac:dyDescent="0.25">
      <c r="A334" t="str">
        <f t="shared" si="10"/>
        <v/>
      </c>
      <c r="B334" t="str">
        <f t="shared" si="11"/>
        <v/>
      </c>
    </row>
    <row r="335" spans="1:2" x14ac:dyDescent="0.25">
      <c r="A335" t="str">
        <f t="shared" si="10"/>
        <v/>
      </c>
      <c r="B335" t="str">
        <f t="shared" si="11"/>
        <v/>
      </c>
    </row>
    <row r="336" spans="1:2" x14ac:dyDescent="0.25">
      <c r="A336" t="str">
        <f t="shared" si="10"/>
        <v/>
      </c>
      <c r="B336" t="str">
        <f t="shared" si="11"/>
        <v/>
      </c>
    </row>
    <row r="337" spans="1:2" x14ac:dyDescent="0.25">
      <c r="A337" t="str">
        <f t="shared" si="10"/>
        <v/>
      </c>
      <c r="B337" t="str">
        <f t="shared" si="11"/>
        <v/>
      </c>
    </row>
    <row r="338" spans="1:2" x14ac:dyDescent="0.25">
      <c r="A338" t="str">
        <f t="shared" si="10"/>
        <v/>
      </c>
      <c r="B338" t="str">
        <f t="shared" si="11"/>
        <v/>
      </c>
    </row>
    <row r="339" spans="1:2" x14ac:dyDescent="0.25">
      <c r="A339" t="str">
        <f t="shared" si="10"/>
        <v/>
      </c>
      <c r="B339" t="str">
        <f t="shared" si="11"/>
        <v/>
      </c>
    </row>
    <row r="340" spans="1:2" x14ac:dyDescent="0.25">
      <c r="A340" t="str">
        <f t="shared" si="10"/>
        <v/>
      </c>
      <c r="B340" t="str">
        <f t="shared" si="11"/>
        <v/>
      </c>
    </row>
    <row r="341" spans="1:2" x14ac:dyDescent="0.25">
      <c r="A341" t="str">
        <f t="shared" si="10"/>
        <v/>
      </c>
      <c r="B341" t="str">
        <f t="shared" si="11"/>
        <v/>
      </c>
    </row>
    <row r="342" spans="1:2" x14ac:dyDescent="0.25">
      <c r="A342" t="str">
        <f t="shared" si="10"/>
        <v/>
      </c>
      <c r="B342" t="str">
        <f t="shared" si="11"/>
        <v/>
      </c>
    </row>
    <row r="343" spans="1:2" x14ac:dyDescent="0.25">
      <c r="A343" t="str">
        <f t="shared" si="10"/>
        <v/>
      </c>
      <c r="B343" t="str">
        <f t="shared" si="11"/>
        <v/>
      </c>
    </row>
    <row r="344" spans="1:2" x14ac:dyDescent="0.25">
      <c r="A344" t="str">
        <f t="shared" si="10"/>
        <v/>
      </c>
      <c r="B344" t="str">
        <f t="shared" si="11"/>
        <v/>
      </c>
    </row>
    <row r="345" spans="1:2" x14ac:dyDescent="0.25">
      <c r="A345" t="str">
        <f t="shared" si="10"/>
        <v/>
      </c>
      <c r="B345" t="str">
        <f t="shared" si="11"/>
        <v/>
      </c>
    </row>
    <row r="346" spans="1:2" x14ac:dyDescent="0.25">
      <c r="A346" t="str">
        <f t="shared" si="10"/>
        <v/>
      </c>
      <c r="B346" t="str">
        <f t="shared" si="11"/>
        <v/>
      </c>
    </row>
    <row r="347" spans="1:2" x14ac:dyDescent="0.25">
      <c r="A347" t="str">
        <f t="shared" si="10"/>
        <v/>
      </c>
      <c r="B347" t="str">
        <f t="shared" si="11"/>
        <v/>
      </c>
    </row>
    <row r="348" spans="1:2" x14ac:dyDescent="0.25">
      <c r="A348" t="str">
        <f t="shared" si="10"/>
        <v/>
      </c>
      <c r="B348" t="str">
        <f t="shared" si="11"/>
        <v/>
      </c>
    </row>
    <row r="349" spans="1:2" x14ac:dyDescent="0.25">
      <c r="A349" t="str">
        <f t="shared" si="10"/>
        <v/>
      </c>
      <c r="B349" t="str">
        <f t="shared" si="11"/>
        <v/>
      </c>
    </row>
    <row r="350" spans="1:2" x14ac:dyDescent="0.25">
      <c r="A350" t="str">
        <f t="shared" si="10"/>
        <v/>
      </c>
      <c r="B350" t="str">
        <f t="shared" si="11"/>
        <v/>
      </c>
    </row>
    <row r="351" spans="1:2" x14ac:dyDescent="0.25">
      <c r="A351" t="str">
        <f t="shared" si="10"/>
        <v/>
      </c>
      <c r="B351" t="str">
        <f t="shared" si="11"/>
        <v/>
      </c>
    </row>
    <row r="352" spans="1:2" x14ac:dyDescent="0.25">
      <c r="A352" t="str">
        <f t="shared" si="10"/>
        <v/>
      </c>
      <c r="B352" t="str">
        <f t="shared" si="11"/>
        <v/>
      </c>
    </row>
    <row r="353" spans="1:2" x14ac:dyDescent="0.25">
      <c r="A353" t="str">
        <f t="shared" si="10"/>
        <v/>
      </c>
      <c r="B353" t="str">
        <f t="shared" si="11"/>
        <v/>
      </c>
    </row>
    <row r="354" spans="1:2" x14ac:dyDescent="0.25">
      <c r="A354" t="str">
        <f t="shared" si="10"/>
        <v/>
      </c>
      <c r="B354" t="str">
        <f t="shared" si="11"/>
        <v/>
      </c>
    </row>
    <row r="355" spans="1:2" x14ac:dyDescent="0.25">
      <c r="A355" t="str">
        <f t="shared" si="10"/>
        <v/>
      </c>
      <c r="B355" t="str">
        <f t="shared" si="11"/>
        <v/>
      </c>
    </row>
    <row r="356" spans="1:2" x14ac:dyDescent="0.25">
      <c r="A356" t="str">
        <f t="shared" si="10"/>
        <v/>
      </c>
      <c r="B356" t="str">
        <f t="shared" si="11"/>
        <v/>
      </c>
    </row>
    <row r="357" spans="1:2" x14ac:dyDescent="0.25">
      <c r="A357" t="str">
        <f t="shared" si="10"/>
        <v/>
      </c>
      <c r="B357" t="str">
        <f t="shared" si="11"/>
        <v/>
      </c>
    </row>
    <row r="358" spans="1:2" x14ac:dyDescent="0.25">
      <c r="A358" t="str">
        <f t="shared" si="10"/>
        <v/>
      </c>
      <c r="B358" t="str">
        <f t="shared" si="11"/>
        <v/>
      </c>
    </row>
    <row r="359" spans="1:2" x14ac:dyDescent="0.25">
      <c r="A359" t="str">
        <f t="shared" si="10"/>
        <v/>
      </c>
      <c r="B359" t="str">
        <f t="shared" si="11"/>
        <v/>
      </c>
    </row>
    <row r="360" spans="1:2" x14ac:dyDescent="0.25">
      <c r="A360" t="str">
        <f t="shared" si="10"/>
        <v/>
      </c>
      <c r="B360" t="str">
        <f t="shared" si="11"/>
        <v/>
      </c>
    </row>
    <row r="361" spans="1:2" x14ac:dyDescent="0.25">
      <c r="A361" t="str">
        <f t="shared" si="10"/>
        <v/>
      </c>
      <c r="B361" t="str">
        <f t="shared" si="11"/>
        <v/>
      </c>
    </row>
    <row r="362" spans="1:2" x14ac:dyDescent="0.25">
      <c r="A362" t="str">
        <f t="shared" si="10"/>
        <v/>
      </c>
      <c r="B362" t="str">
        <f t="shared" si="11"/>
        <v/>
      </c>
    </row>
    <row r="363" spans="1:2" x14ac:dyDescent="0.25">
      <c r="A363" t="str">
        <f t="shared" si="10"/>
        <v/>
      </c>
      <c r="B363" t="str">
        <f t="shared" si="11"/>
        <v/>
      </c>
    </row>
    <row r="364" spans="1:2" x14ac:dyDescent="0.25">
      <c r="A364" t="str">
        <f t="shared" si="10"/>
        <v/>
      </c>
      <c r="B364" t="str">
        <f t="shared" si="11"/>
        <v/>
      </c>
    </row>
    <row r="365" spans="1:2" x14ac:dyDescent="0.25">
      <c r="A365" t="str">
        <f t="shared" si="10"/>
        <v/>
      </c>
      <c r="B365" t="str">
        <f t="shared" si="11"/>
        <v/>
      </c>
    </row>
    <row r="366" spans="1:2" x14ac:dyDescent="0.25">
      <c r="A366" t="str">
        <f t="shared" si="10"/>
        <v/>
      </c>
      <c r="B366" t="str">
        <f t="shared" si="11"/>
        <v/>
      </c>
    </row>
    <row r="367" spans="1:2" x14ac:dyDescent="0.25">
      <c r="A367" t="str">
        <f t="shared" si="10"/>
        <v/>
      </c>
      <c r="B367" t="str">
        <f t="shared" si="11"/>
        <v/>
      </c>
    </row>
    <row r="368" spans="1:2" x14ac:dyDescent="0.25">
      <c r="A368" t="str">
        <f t="shared" si="10"/>
        <v/>
      </c>
      <c r="B368" t="str">
        <f t="shared" si="11"/>
        <v/>
      </c>
    </row>
    <row r="369" spans="1:2" x14ac:dyDescent="0.25">
      <c r="A369" t="str">
        <f t="shared" si="10"/>
        <v/>
      </c>
      <c r="B369" t="str">
        <f t="shared" si="11"/>
        <v/>
      </c>
    </row>
    <row r="370" spans="1:2" x14ac:dyDescent="0.25">
      <c r="A370" t="str">
        <f t="shared" si="10"/>
        <v/>
      </c>
      <c r="B370" t="str">
        <f t="shared" si="11"/>
        <v/>
      </c>
    </row>
    <row r="371" spans="1:2" x14ac:dyDescent="0.25">
      <c r="A371" t="str">
        <f t="shared" si="10"/>
        <v/>
      </c>
      <c r="B371" t="str">
        <f t="shared" si="11"/>
        <v/>
      </c>
    </row>
    <row r="372" spans="1:2" x14ac:dyDescent="0.25">
      <c r="A372" t="str">
        <f t="shared" si="10"/>
        <v/>
      </c>
      <c r="B372" t="str">
        <f t="shared" si="11"/>
        <v/>
      </c>
    </row>
    <row r="373" spans="1:2" x14ac:dyDescent="0.25">
      <c r="A373" t="str">
        <f t="shared" si="10"/>
        <v/>
      </c>
      <c r="B373" t="str">
        <f t="shared" si="11"/>
        <v/>
      </c>
    </row>
    <row r="374" spans="1:2" x14ac:dyDescent="0.25">
      <c r="A374" t="str">
        <f t="shared" si="10"/>
        <v/>
      </c>
      <c r="B374" t="str">
        <f t="shared" si="11"/>
        <v/>
      </c>
    </row>
    <row r="375" spans="1:2" x14ac:dyDescent="0.25">
      <c r="A375" t="str">
        <f t="shared" si="10"/>
        <v/>
      </c>
      <c r="B375" t="str">
        <f t="shared" si="11"/>
        <v/>
      </c>
    </row>
    <row r="376" spans="1:2" x14ac:dyDescent="0.25">
      <c r="A376" t="str">
        <f t="shared" si="10"/>
        <v/>
      </c>
      <c r="B376" t="str">
        <f t="shared" si="11"/>
        <v/>
      </c>
    </row>
    <row r="377" spans="1:2" x14ac:dyDescent="0.25">
      <c r="A377" t="str">
        <f t="shared" si="10"/>
        <v/>
      </c>
      <c r="B377" t="str">
        <f t="shared" si="11"/>
        <v/>
      </c>
    </row>
    <row r="378" spans="1:2" x14ac:dyDescent="0.25">
      <c r="A378" t="str">
        <f t="shared" si="10"/>
        <v/>
      </c>
      <c r="B378" t="str">
        <f t="shared" si="11"/>
        <v/>
      </c>
    </row>
    <row r="379" spans="1:2" x14ac:dyDescent="0.25">
      <c r="A379" t="str">
        <f t="shared" si="10"/>
        <v/>
      </c>
      <c r="B379" t="str">
        <f t="shared" si="11"/>
        <v/>
      </c>
    </row>
    <row r="380" spans="1:2" x14ac:dyDescent="0.25">
      <c r="A380" t="str">
        <f t="shared" si="10"/>
        <v/>
      </c>
      <c r="B380" t="str">
        <f t="shared" si="11"/>
        <v/>
      </c>
    </row>
    <row r="381" spans="1:2" x14ac:dyDescent="0.25">
      <c r="A381" t="str">
        <f t="shared" si="10"/>
        <v/>
      </c>
      <c r="B381" t="str">
        <f t="shared" si="11"/>
        <v/>
      </c>
    </row>
    <row r="382" spans="1:2" x14ac:dyDescent="0.25">
      <c r="A382" t="str">
        <f t="shared" si="10"/>
        <v/>
      </c>
      <c r="B382" t="str">
        <f t="shared" si="11"/>
        <v/>
      </c>
    </row>
    <row r="383" spans="1:2" x14ac:dyDescent="0.25">
      <c r="A383" t="str">
        <f t="shared" si="10"/>
        <v/>
      </c>
      <c r="B383" t="str">
        <f t="shared" si="11"/>
        <v/>
      </c>
    </row>
    <row r="384" spans="1:2" x14ac:dyDescent="0.25">
      <c r="A384" t="str">
        <f t="shared" si="10"/>
        <v/>
      </c>
      <c r="B384" t="str">
        <f t="shared" si="11"/>
        <v/>
      </c>
    </row>
    <row r="385" spans="1:2" x14ac:dyDescent="0.25">
      <c r="A385" t="str">
        <f t="shared" si="10"/>
        <v/>
      </c>
      <c r="B385" t="str">
        <f t="shared" si="11"/>
        <v/>
      </c>
    </row>
    <row r="386" spans="1:2" x14ac:dyDescent="0.25">
      <c r="A386" t="str">
        <f t="shared" si="10"/>
        <v/>
      </c>
      <c r="B386" t="str">
        <f t="shared" si="11"/>
        <v/>
      </c>
    </row>
    <row r="387" spans="1:2" x14ac:dyDescent="0.25">
      <c r="A387" t="str">
        <f t="shared" ref="A387:A450" si="12">IF(D387="","",B387&amp;" "&amp;AP387)</f>
        <v/>
      </c>
      <c r="B387" t="str">
        <f t="shared" ref="B387:B450" si="13">IF(D387="","",P387)</f>
        <v/>
      </c>
    </row>
    <row r="388" spans="1:2" x14ac:dyDescent="0.25">
      <c r="A388" t="str">
        <f t="shared" si="12"/>
        <v/>
      </c>
      <c r="B388" t="str">
        <f t="shared" si="13"/>
        <v/>
      </c>
    </row>
    <row r="389" spans="1:2" x14ac:dyDescent="0.25">
      <c r="A389" t="str">
        <f t="shared" si="12"/>
        <v/>
      </c>
      <c r="B389" t="str">
        <f t="shared" si="13"/>
        <v/>
      </c>
    </row>
    <row r="390" spans="1:2" x14ac:dyDescent="0.25">
      <c r="A390" t="str">
        <f t="shared" si="12"/>
        <v/>
      </c>
      <c r="B390" t="str">
        <f t="shared" si="13"/>
        <v/>
      </c>
    </row>
    <row r="391" spans="1:2" x14ac:dyDescent="0.25">
      <c r="A391" t="str">
        <f t="shared" si="12"/>
        <v/>
      </c>
      <c r="B391" t="str">
        <f t="shared" si="13"/>
        <v/>
      </c>
    </row>
    <row r="392" spans="1:2" x14ac:dyDescent="0.25">
      <c r="A392" t="str">
        <f t="shared" si="12"/>
        <v/>
      </c>
      <c r="B392" t="str">
        <f t="shared" si="13"/>
        <v/>
      </c>
    </row>
    <row r="393" spans="1:2" x14ac:dyDescent="0.25">
      <c r="A393" t="str">
        <f t="shared" si="12"/>
        <v/>
      </c>
      <c r="B393" t="str">
        <f t="shared" si="13"/>
        <v/>
      </c>
    </row>
    <row r="394" spans="1:2" x14ac:dyDescent="0.25">
      <c r="A394" t="str">
        <f t="shared" si="12"/>
        <v/>
      </c>
      <c r="B394" t="str">
        <f t="shared" si="13"/>
        <v/>
      </c>
    </row>
    <row r="395" spans="1:2" x14ac:dyDescent="0.25">
      <c r="A395" t="str">
        <f t="shared" si="12"/>
        <v/>
      </c>
      <c r="B395" t="str">
        <f t="shared" si="13"/>
        <v/>
      </c>
    </row>
    <row r="396" spans="1:2" x14ac:dyDescent="0.25">
      <c r="A396" t="str">
        <f t="shared" si="12"/>
        <v/>
      </c>
      <c r="B396" t="str">
        <f t="shared" si="13"/>
        <v/>
      </c>
    </row>
    <row r="397" spans="1:2" x14ac:dyDescent="0.25">
      <c r="A397" t="str">
        <f t="shared" si="12"/>
        <v/>
      </c>
      <c r="B397" t="str">
        <f t="shared" si="13"/>
        <v/>
      </c>
    </row>
    <row r="398" spans="1:2" x14ac:dyDescent="0.25">
      <c r="A398" t="str">
        <f t="shared" si="12"/>
        <v/>
      </c>
      <c r="B398" t="str">
        <f t="shared" si="13"/>
        <v/>
      </c>
    </row>
    <row r="399" spans="1:2" x14ac:dyDescent="0.25">
      <c r="A399" t="str">
        <f t="shared" si="12"/>
        <v/>
      </c>
      <c r="B399" t="str">
        <f t="shared" si="13"/>
        <v/>
      </c>
    </row>
    <row r="400" spans="1:2" x14ac:dyDescent="0.25">
      <c r="A400" t="str">
        <f t="shared" si="12"/>
        <v/>
      </c>
      <c r="B400" t="str">
        <f t="shared" si="13"/>
        <v/>
      </c>
    </row>
    <row r="401" spans="1:2" x14ac:dyDescent="0.25">
      <c r="A401" t="str">
        <f t="shared" si="12"/>
        <v/>
      </c>
      <c r="B401" t="str">
        <f t="shared" si="13"/>
        <v/>
      </c>
    </row>
    <row r="402" spans="1:2" x14ac:dyDescent="0.25">
      <c r="A402" t="str">
        <f t="shared" si="12"/>
        <v/>
      </c>
      <c r="B402" t="str">
        <f t="shared" si="13"/>
        <v/>
      </c>
    </row>
    <row r="403" spans="1:2" x14ac:dyDescent="0.25">
      <c r="A403" t="str">
        <f t="shared" si="12"/>
        <v/>
      </c>
      <c r="B403" t="str">
        <f t="shared" si="13"/>
        <v/>
      </c>
    </row>
    <row r="404" spans="1:2" x14ac:dyDescent="0.25">
      <c r="A404" t="str">
        <f t="shared" si="12"/>
        <v/>
      </c>
      <c r="B404" t="str">
        <f t="shared" si="13"/>
        <v/>
      </c>
    </row>
    <row r="405" spans="1:2" x14ac:dyDescent="0.25">
      <c r="A405" t="str">
        <f t="shared" si="12"/>
        <v/>
      </c>
      <c r="B405" t="str">
        <f t="shared" si="13"/>
        <v/>
      </c>
    </row>
    <row r="406" spans="1:2" x14ac:dyDescent="0.25">
      <c r="A406" t="str">
        <f t="shared" si="12"/>
        <v/>
      </c>
      <c r="B406" t="str">
        <f t="shared" si="13"/>
        <v/>
      </c>
    </row>
    <row r="407" spans="1:2" x14ac:dyDescent="0.25">
      <c r="A407" t="str">
        <f t="shared" si="12"/>
        <v/>
      </c>
      <c r="B407" t="str">
        <f t="shared" si="13"/>
        <v/>
      </c>
    </row>
    <row r="408" spans="1:2" x14ac:dyDescent="0.25">
      <c r="A408" t="str">
        <f t="shared" si="12"/>
        <v/>
      </c>
      <c r="B408" t="str">
        <f t="shared" si="13"/>
        <v/>
      </c>
    </row>
    <row r="409" spans="1:2" x14ac:dyDescent="0.25">
      <c r="A409" t="str">
        <f t="shared" si="12"/>
        <v/>
      </c>
      <c r="B409" t="str">
        <f t="shared" si="13"/>
        <v/>
      </c>
    </row>
    <row r="410" spans="1:2" x14ac:dyDescent="0.25">
      <c r="A410" t="str">
        <f t="shared" si="12"/>
        <v/>
      </c>
      <c r="B410" t="str">
        <f t="shared" si="13"/>
        <v/>
      </c>
    </row>
    <row r="411" spans="1:2" x14ac:dyDescent="0.25">
      <c r="A411" t="str">
        <f t="shared" si="12"/>
        <v/>
      </c>
      <c r="B411" t="str">
        <f t="shared" si="13"/>
        <v/>
      </c>
    </row>
    <row r="412" spans="1:2" x14ac:dyDescent="0.25">
      <c r="A412" t="str">
        <f t="shared" si="12"/>
        <v/>
      </c>
      <c r="B412" t="str">
        <f t="shared" si="13"/>
        <v/>
      </c>
    </row>
    <row r="413" spans="1:2" x14ac:dyDescent="0.25">
      <c r="A413" t="str">
        <f t="shared" si="12"/>
        <v/>
      </c>
      <c r="B413" t="str">
        <f t="shared" si="13"/>
        <v/>
      </c>
    </row>
    <row r="414" spans="1:2" x14ac:dyDescent="0.25">
      <c r="A414" t="str">
        <f t="shared" si="12"/>
        <v/>
      </c>
      <c r="B414" t="str">
        <f t="shared" si="13"/>
        <v/>
      </c>
    </row>
    <row r="415" spans="1:2" x14ac:dyDescent="0.25">
      <c r="A415" t="str">
        <f t="shared" si="12"/>
        <v/>
      </c>
      <c r="B415" t="str">
        <f t="shared" si="13"/>
        <v/>
      </c>
    </row>
    <row r="416" spans="1:2" x14ac:dyDescent="0.25">
      <c r="A416" t="str">
        <f t="shared" si="12"/>
        <v/>
      </c>
      <c r="B416" t="str">
        <f t="shared" si="13"/>
        <v/>
      </c>
    </row>
    <row r="417" spans="1:2" x14ac:dyDescent="0.25">
      <c r="A417" t="str">
        <f t="shared" si="12"/>
        <v/>
      </c>
      <c r="B417" t="str">
        <f t="shared" si="13"/>
        <v/>
      </c>
    </row>
    <row r="418" spans="1:2" x14ac:dyDescent="0.25">
      <c r="A418" t="str">
        <f t="shared" si="12"/>
        <v/>
      </c>
      <c r="B418" t="str">
        <f t="shared" si="13"/>
        <v/>
      </c>
    </row>
    <row r="419" spans="1:2" x14ac:dyDescent="0.25">
      <c r="A419" t="str">
        <f t="shared" si="12"/>
        <v/>
      </c>
      <c r="B419" t="str">
        <f t="shared" si="13"/>
        <v/>
      </c>
    </row>
    <row r="420" spans="1:2" x14ac:dyDescent="0.25">
      <c r="A420" t="str">
        <f t="shared" si="12"/>
        <v/>
      </c>
      <c r="B420" t="str">
        <f t="shared" si="13"/>
        <v/>
      </c>
    </row>
    <row r="421" spans="1:2" x14ac:dyDescent="0.25">
      <c r="A421" t="str">
        <f t="shared" si="12"/>
        <v/>
      </c>
      <c r="B421" t="str">
        <f t="shared" si="13"/>
        <v/>
      </c>
    </row>
    <row r="422" spans="1:2" x14ac:dyDescent="0.25">
      <c r="A422" t="str">
        <f t="shared" si="12"/>
        <v/>
      </c>
      <c r="B422" t="str">
        <f t="shared" si="13"/>
        <v/>
      </c>
    </row>
    <row r="423" spans="1:2" x14ac:dyDescent="0.25">
      <c r="A423" t="str">
        <f t="shared" si="12"/>
        <v/>
      </c>
      <c r="B423" t="str">
        <f t="shared" si="13"/>
        <v/>
      </c>
    </row>
    <row r="424" spans="1:2" x14ac:dyDescent="0.25">
      <c r="A424" t="str">
        <f t="shared" si="12"/>
        <v/>
      </c>
      <c r="B424" t="str">
        <f t="shared" si="13"/>
        <v/>
      </c>
    </row>
    <row r="425" spans="1:2" x14ac:dyDescent="0.25">
      <c r="A425" t="str">
        <f t="shared" si="12"/>
        <v/>
      </c>
      <c r="B425" t="str">
        <f t="shared" si="13"/>
        <v/>
      </c>
    </row>
    <row r="426" spans="1:2" x14ac:dyDescent="0.25">
      <c r="A426" t="str">
        <f t="shared" si="12"/>
        <v/>
      </c>
      <c r="B426" t="str">
        <f t="shared" si="13"/>
        <v/>
      </c>
    </row>
    <row r="427" spans="1:2" x14ac:dyDescent="0.25">
      <c r="A427" t="str">
        <f t="shared" si="12"/>
        <v/>
      </c>
      <c r="B427" t="str">
        <f t="shared" si="13"/>
        <v/>
      </c>
    </row>
    <row r="428" spans="1:2" x14ac:dyDescent="0.25">
      <c r="A428" t="str">
        <f t="shared" si="12"/>
        <v/>
      </c>
      <c r="B428" t="str">
        <f t="shared" si="13"/>
        <v/>
      </c>
    </row>
    <row r="429" spans="1:2" x14ac:dyDescent="0.25">
      <c r="A429" t="str">
        <f t="shared" si="12"/>
        <v/>
      </c>
      <c r="B429" t="str">
        <f t="shared" si="13"/>
        <v/>
      </c>
    </row>
    <row r="430" spans="1:2" x14ac:dyDescent="0.25">
      <c r="A430" t="str">
        <f t="shared" si="12"/>
        <v/>
      </c>
      <c r="B430" t="str">
        <f t="shared" si="13"/>
        <v/>
      </c>
    </row>
    <row r="431" spans="1:2" x14ac:dyDescent="0.25">
      <c r="A431" t="str">
        <f t="shared" si="12"/>
        <v/>
      </c>
      <c r="B431" t="str">
        <f t="shared" si="13"/>
        <v/>
      </c>
    </row>
    <row r="432" spans="1:2" x14ac:dyDescent="0.25">
      <c r="A432" t="str">
        <f t="shared" si="12"/>
        <v/>
      </c>
      <c r="B432" t="str">
        <f t="shared" si="13"/>
        <v/>
      </c>
    </row>
    <row r="433" spans="1:2" x14ac:dyDescent="0.25">
      <c r="A433" t="str">
        <f t="shared" si="12"/>
        <v/>
      </c>
      <c r="B433" t="str">
        <f t="shared" si="13"/>
        <v/>
      </c>
    </row>
    <row r="434" spans="1:2" x14ac:dyDescent="0.25">
      <c r="A434" t="str">
        <f t="shared" si="12"/>
        <v/>
      </c>
      <c r="B434" t="str">
        <f t="shared" si="13"/>
        <v/>
      </c>
    </row>
    <row r="435" spans="1:2" x14ac:dyDescent="0.25">
      <c r="A435" t="str">
        <f t="shared" si="12"/>
        <v/>
      </c>
      <c r="B435" t="str">
        <f t="shared" si="13"/>
        <v/>
      </c>
    </row>
    <row r="436" spans="1:2" x14ac:dyDescent="0.25">
      <c r="A436" t="str">
        <f t="shared" si="12"/>
        <v/>
      </c>
      <c r="B436" t="str">
        <f t="shared" si="13"/>
        <v/>
      </c>
    </row>
    <row r="437" spans="1:2" x14ac:dyDescent="0.25">
      <c r="A437" t="str">
        <f t="shared" si="12"/>
        <v/>
      </c>
      <c r="B437" t="str">
        <f t="shared" si="13"/>
        <v/>
      </c>
    </row>
    <row r="438" spans="1:2" x14ac:dyDescent="0.25">
      <c r="A438" t="str">
        <f t="shared" si="12"/>
        <v/>
      </c>
      <c r="B438" t="str">
        <f t="shared" si="13"/>
        <v/>
      </c>
    </row>
    <row r="439" spans="1:2" x14ac:dyDescent="0.25">
      <c r="A439" t="str">
        <f t="shared" si="12"/>
        <v/>
      </c>
      <c r="B439" t="str">
        <f t="shared" si="13"/>
        <v/>
      </c>
    </row>
    <row r="440" spans="1:2" x14ac:dyDescent="0.25">
      <c r="A440" t="str">
        <f t="shared" si="12"/>
        <v/>
      </c>
      <c r="B440" t="str">
        <f t="shared" si="13"/>
        <v/>
      </c>
    </row>
    <row r="441" spans="1:2" x14ac:dyDescent="0.25">
      <c r="A441" t="str">
        <f t="shared" si="12"/>
        <v/>
      </c>
      <c r="B441" t="str">
        <f t="shared" si="13"/>
        <v/>
      </c>
    </row>
    <row r="442" spans="1:2" x14ac:dyDescent="0.25">
      <c r="A442" t="str">
        <f t="shared" si="12"/>
        <v/>
      </c>
      <c r="B442" t="str">
        <f t="shared" si="13"/>
        <v/>
      </c>
    </row>
    <row r="443" spans="1:2" x14ac:dyDescent="0.25">
      <c r="A443" t="str">
        <f t="shared" si="12"/>
        <v/>
      </c>
      <c r="B443" t="str">
        <f t="shared" si="13"/>
        <v/>
      </c>
    </row>
    <row r="444" spans="1:2" x14ac:dyDescent="0.25">
      <c r="A444" t="str">
        <f t="shared" si="12"/>
        <v/>
      </c>
      <c r="B444" t="str">
        <f t="shared" si="13"/>
        <v/>
      </c>
    </row>
    <row r="445" spans="1:2" x14ac:dyDescent="0.25">
      <c r="A445" t="str">
        <f t="shared" si="12"/>
        <v/>
      </c>
      <c r="B445" t="str">
        <f t="shared" si="13"/>
        <v/>
      </c>
    </row>
    <row r="446" spans="1:2" x14ac:dyDescent="0.25">
      <c r="A446" t="str">
        <f t="shared" si="12"/>
        <v/>
      </c>
      <c r="B446" t="str">
        <f t="shared" si="13"/>
        <v/>
      </c>
    </row>
    <row r="447" spans="1:2" x14ac:dyDescent="0.25">
      <c r="A447" t="str">
        <f t="shared" si="12"/>
        <v/>
      </c>
      <c r="B447" t="str">
        <f t="shared" si="13"/>
        <v/>
      </c>
    </row>
    <row r="448" spans="1:2" x14ac:dyDescent="0.25">
      <c r="A448" t="str">
        <f t="shared" si="12"/>
        <v/>
      </c>
      <c r="B448" t="str">
        <f t="shared" si="13"/>
        <v/>
      </c>
    </row>
    <row r="449" spans="1:2" x14ac:dyDescent="0.25">
      <c r="A449" t="str">
        <f t="shared" si="12"/>
        <v/>
      </c>
      <c r="B449" t="str">
        <f t="shared" si="13"/>
        <v/>
      </c>
    </row>
    <row r="450" spans="1:2" x14ac:dyDescent="0.25">
      <c r="A450" t="str">
        <f t="shared" si="12"/>
        <v/>
      </c>
      <c r="B450" t="str">
        <f t="shared" si="13"/>
        <v/>
      </c>
    </row>
    <row r="451" spans="1:2" x14ac:dyDescent="0.25">
      <c r="A451" t="str">
        <f t="shared" ref="A451:A514" si="14">IF(D451="","",B451&amp;" "&amp;AP451)</f>
        <v/>
      </c>
      <c r="B451" t="str">
        <f t="shared" ref="B451:B514" si="15">IF(D451="","",P451)</f>
        <v/>
      </c>
    </row>
    <row r="452" spans="1:2" x14ac:dyDescent="0.25">
      <c r="A452" t="str">
        <f t="shared" si="14"/>
        <v/>
      </c>
      <c r="B452" t="str">
        <f t="shared" si="15"/>
        <v/>
      </c>
    </row>
    <row r="453" spans="1:2" x14ac:dyDescent="0.25">
      <c r="A453" t="str">
        <f t="shared" si="14"/>
        <v/>
      </c>
      <c r="B453" t="str">
        <f t="shared" si="15"/>
        <v/>
      </c>
    </row>
    <row r="454" spans="1:2" x14ac:dyDescent="0.25">
      <c r="A454" t="str">
        <f t="shared" si="14"/>
        <v/>
      </c>
      <c r="B454" t="str">
        <f t="shared" si="15"/>
        <v/>
      </c>
    </row>
    <row r="455" spans="1:2" x14ac:dyDescent="0.25">
      <c r="A455" t="str">
        <f t="shared" si="14"/>
        <v/>
      </c>
      <c r="B455" t="str">
        <f t="shared" si="15"/>
        <v/>
      </c>
    </row>
    <row r="456" spans="1:2" x14ac:dyDescent="0.25">
      <c r="A456" t="str">
        <f t="shared" si="14"/>
        <v/>
      </c>
      <c r="B456" t="str">
        <f t="shared" si="15"/>
        <v/>
      </c>
    </row>
    <row r="457" spans="1:2" x14ac:dyDescent="0.25">
      <c r="A457" t="str">
        <f t="shared" si="14"/>
        <v/>
      </c>
      <c r="B457" t="str">
        <f t="shared" si="15"/>
        <v/>
      </c>
    </row>
    <row r="458" spans="1:2" x14ac:dyDescent="0.25">
      <c r="A458" t="str">
        <f t="shared" si="14"/>
        <v/>
      </c>
      <c r="B458" t="str">
        <f t="shared" si="15"/>
        <v/>
      </c>
    </row>
    <row r="459" spans="1:2" x14ac:dyDescent="0.25">
      <c r="A459" t="str">
        <f t="shared" si="14"/>
        <v/>
      </c>
      <c r="B459" t="str">
        <f t="shared" si="15"/>
        <v/>
      </c>
    </row>
    <row r="460" spans="1:2" x14ac:dyDescent="0.25">
      <c r="A460" t="str">
        <f t="shared" si="14"/>
        <v/>
      </c>
      <c r="B460" t="str">
        <f t="shared" si="15"/>
        <v/>
      </c>
    </row>
    <row r="461" spans="1:2" x14ac:dyDescent="0.25">
      <c r="A461" t="str">
        <f t="shared" si="14"/>
        <v/>
      </c>
      <c r="B461" t="str">
        <f t="shared" si="15"/>
        <v/>
      </c>
    </row>
    <row r="462" spans="1:2" x14ac:dyDescent="0.25">
      <c r="A462" t="str">
        <f t="shared" si="14"/>
        <v/>
      </c>
      <c r="B462" t="str">
        <f t="shared" si="15"/>
        <v/>
      </c>
    </row>
    <row r="463" spans="1:2" x14ac:dyDescent="0.25">
      <c r="A463" t="str">
        <f t="shared" si="14"/>
        <v/>
      </c>
      <c r="B463" t="str">
        <f t="shared" si="15"/>
        <v/>
      </c>
    </row>
    <row r="464" spans="1:2" x14ac:dyDescent="0.25">
      <c r="A464" t="str">
        <f t="shared" si="14"/>
        <v/>
      </c>
      <c r="B464" t="str">
        <f t="shared" si="15"/>
        <v/>
      </c>
    </row>
    <row r="465" spans="1:2" x14ac:dyDescent="0.25">
      <c r="A465" t="str">
        <f t="shared" si="14"/>
        <v/>
      </c>
      <c r="B465" t="str">
        <f t="shared" si="15"/>
        <v/>
      </c>
    </row>
    <row r="466" spans="1:2" x14ac:dyDescent="0.25">
      <c r="A466" t="str">
        <f t="shared" si="14"/>
        <v/>
      </c>
      <c r="B466" t="str">
        <f t="shared" si="15"/>
        <v/>
      </c>
    </row>
    <row r="467" spans="1:2" x14ac:dyDescent="0.25">
      <c r="A467" t="str">
        <f t="shared" si="14"/>
        <v/>
      </c>
      <c r="B467" t="str">
        <f t="shared" si="15"/>
        <v/>
      </c>
    </row>
    <row r="468" spans="1:2" x14ac:dyDescent="0.25">
      <c r="A468" t="str">
        <f t="shared" si="14"/>
        <v/>
      </c>
      <c r="B468" t="str">
        <f t="shared" si="15"/>
        <v/>
      </c>
    </row>
    <row r="469" spans="1:2" x14ac:dyDescent="0.25">
      <c r="A469" t="str">
        <f t="shared" si="14"/>
        <v/>
      </c>
      <c r="B469" t="str">
        <f t="shared" si="15"/>
        <v/>
      </c>
    </row>
    <row r="470" spans="1:2" x14ac:dyDescent="0.25">
      <c r="A470" t="str">
        <f t="shared" si="14"/>
        <v/>
      </c>
      <c r="B470" t="str">
        <f t="shared" si="15"/>
        <v/>
      </c>
    </row>
    <row r="471" spans="1:2" x14ac:dyDescent="0.25">
      <c r="A471" t="str">
        <f t="shared" si="14"/>
        <v/>
      </c>
      <c r="B471" t="str">
        <f t="shared" si="15"/>
        <v/>
      </c>
    </row>
    <row r="472" spans="1:2" x14ac:dyDescent="0.25">
      <c r="A472" t="str">
        <f t="shared" si="14"/>
        <v/>
      </c>
      <c r="B472" t="str">
        <f t="shared" si="15"/>
        <v/>
      </c>
    </row>
    <row r="473" spans="1:2" x14ac:dyDescent="0.25">
      <c r="A473" t="str">
        <f t="shared" si="14"/>
        <v/>
      </c>
      <c r="B473" t="str">
        <f t="shared" si="15"/>
        <v/>
      </c>
    </row>
    <row r="474" spans="1:2" x14ac:dyDescent="0.25">
      <c r="A474" t="str">
        <f t="shared" si="14"/>
        <v/>
      </c>
      <c r="B474" t="str">
        <f t="shared" si="15"/>
        <v/>
      </c>
    </row>
    <row r="475" spans="1:2" x14ac:dyDescent="0.25">
      <c r="A475" t="str">
        <f t="shared" si="14"/>
        <v/>
      </c>
      <c r="B475" t="str">
        <f t="shared" si="15"/>
        <v/>
      </c>
    </row>
    <row r="476" spans="1:2" x14ac:dyDescent="0.25">
      <c r="A476" t="str">
        <f t="shared" si="14"/>
        <v/>
      </c>
      <c r="B476" t="str">
        <f t="shared" si="15"/>
        <v/>
      </c>
    </row>
    <row r="477" spans="1:2" x14ac:dyDescent="0.25">
      <c r="A477" t="str">
        <f t="shared" si="14"/>
        <v/>
      </c>
      <c r="B477" t="str">
        <f t="shared" si="15"/>
        <v/>
      </c>
    </row>
    <row r="478" spans="1:2" x14ac:dyDescent="0.25">
      <c r="A478" t="str">
        <f t="shared" si="14"/>
        <v/>
      </c>
      <c r="B478" t="str">
        <f t="shared" si="15"/>
        <v/>
      </c>
    </row>
    <row r="479" spans="1:2" x14ac:dyDescent="0.25">
      <c r="A479" t="str">
        <f t="shared" si="14"/>
        <v/>
      </c>
      <c r="B479" t="str">
        <f t="shared" si="15"/>
        <v/>
      </c>
    </row>
    <row r="480" spans="1:2" x14ac:dyDescent="0.25">
      <c r="A480" t="str">
        <f t="shared" si="14"/>
        <v/>
      </c>
      <c r="B480" t="str">
        <f t="shared" si="15"/>
        <v/>
      </c>
    </row>
    <row r="481" spans="1:2" x14ac:dyDescent="0.25">
      <c r="A481" t="str">
        <f t="shared" si="14"/>
        <v/>
      </c>
      <c r="B481" t="str">
        <f t="shared" si="15"/>
        <v/>
      </c>
    </row>
    <row r="482" spans="1:2" x14ac:dyDescent="0.25">
      <c r="A482" t="str">
        <f t="shared" si="14"/>
        <v/>
      </c>
      <c r="B482" t="str">
        <f t="shared" si="15"/>
        <v/>
      </c>
    </row>
    <row r="483" spans="1:2" x14ac:dyDescent="0.25">
      <c r="A483" t="str">
        <f t="shared" si="14"/>
        <v/>
      </c>
      <c r="B483" t="str">
        <f t="shared" si="15"/>
        <v/>
      </c>
    </row>
    <row r="484" spans="1:2" x14ac:dyDescent="0.25">
      <c r="A484" t="str">
        <f t="shared" si="14"/>
        <v/>
      </c>
      <c r="B484" t="str">
        <f t="shared" si="15"/>
        <v/>
      </c>
    </row>
    <row r="485" spans="1:2" x14ac:dyDescent="0.25">
      <c r="A485" t="str">
        <f t="shared" si="14"/>
        <v/>
      </c>
      <c r="B485" t="str">
        <f t="shared" si="15"/>
        <v/>
      </c>
    </row>
    <row r="486" spans="1:2" x14ac:dyDescent="0.25">
      <c r="A486" t="str">
        <f t="shared" si="14"/>
        <v/>
      </c>
      <c r="B486" t="str">
        <f t="shared" si="15"/>
        <v/>
      </c>
    </row>
    <row r="487" spans="1:2" x14ac:dyDescent="0.25">
      <c r="A487" t="str">
        <f t="shared" si="14"/>
        <v/>
      </c>
      <c r="B487" t="str">
        <f t="shared" si="15"/>
        <v/>
      </c>
    </row>
    <row r="488" spans="1:2" x14ac:dyDescent="0.25">
      <c r="A488" t="str">
        <f t="shared" si="14"/>
        <v/>
      </c>
      <c r="B488" t="str">
        <f t="shared" si="15"/>
        <v/>
      </c>
    </row>
    <row r="489" spans="1:2" x14ac:dyDescent="0.25">
      <c r="A489" t="str">
        <f t="shared" si="14"/>
        <v/>
      </c>
      <c r="B489" t="str">
        <f t="shared" si="15"/>
        <v/>
      </c>
    </row>
    <row r="490" spans="1:2" x14ac:dyDescent="0.25">
      <c r="A490" t="str">
        <f t="shared" si="14"/>
        <v/>
      </c>
      <c r="B490" t="str">
        <f t="shared" si="15"/>
        <v/>
      </c>
    </row>
    <row r="491" spans="1:2" x14ac:dyDescent="0.25">
      <c r="A491" t="str">
        <f t="shared" si="14"/>
        <v/>
      </c>
      <c r="B491" t="str">
        <f t="shared" si="15"/>
        <v/>
      </c>
    </row>
    <row r="492" spans="1:2" x14ac:dyDescent="0.25">
      <c r="A492" t="str">
        <f t="shared" si="14"/>
        <v/>
      </c>
      <c r="B492" t="str">
        <f t="shared" si="15"/>
        <v/>
      </c>
    </row>
    <row r="493" spans="1:2" x14ac:dyDescent="0.25">
      <c r="A493" t="str">
        <f t="shared" si="14"/>
        <v/>
      </c>
      <c r="B493" t="str">
        <f t="shared" si="15"/>
        <v/>
      </c>
    </row>
    <row r="494" spans="1:2" x14ac:dyDescent="0.25">
      <c r="A494" t="str">
        <f t="shared" si="14"/>
        <v/>
      </c>
      <c r="B494" t="str">
        <f t="shared" si="15"/>
        <v/>
      </c>
    </row>
    <row r="495" spans="1:2" x14ac:dyDescent="0.25">
      <c r="A495" t="str">
        <f t="shared" si="14"/>
        <v/>
      </c>
      <c r="B495" t="str">
        <f t="shared" si="15"/>
        <v/>
      </c>
    </row>
    <row r="496" spans="1:2" x14ac:dyDescent="0.25">
      <c r="A496" t="str">
        <f t="shared" si="14"/>
        <v/>
      </c>
      <c r="B496" t="str">
        <f t="shared" si="15"/>
        <v/>
      </c>
    </row>
    <row r="497" spans="1:2" x14ac:dyDescent="0.25">
      <c r="A497" t="str">
        <f t="shared" si="14"/>
        <v/>
      </c>
      <c r="B497" t="str">
        <f t="shared" si="15"/>
        <v/>
      </c>
    </row>
    <row r="498" spans="1:2" x14ac:dyDescent="0.25">
      <c r="A498" t="str">
        <f t="shared" si="14"/>
        <v/>
      </c>
      <c r="B498" t="str">
        <f t="shared" si="15"/>
        <v/>
      </c>
    </row>
    <row r="499" spans="1:2" x14ac:dyDescent="0.25">
      <c r="A499" t="str">
        <f t="shared" si="14"/>
        <v/>
      </c>
      <c r="B499" t="str">
        <f t="shared" si="15"/>
        <v/>
      </c>
    </row>
    <row r="500" spans="1:2" x14ac:dyDescent="0.25">
      <c r="A500" t="str">
        <f t="shared" si="14"/>
        <v/>
      </c>
      <c r="B500" t="str">
        <f t="shared" si="15"/>
        <v/>
      </c>
    </row>
    <row r="501" spans="1:2" x14ac:dyDescent="0.25">
      <c r="A501" t="str">
        <f t="shared" si="14"/>
        <v/>
      </c>
      <c r="B501" t="str">
        <f t="shared" si="15"/>
        <v/>
      </c>
    </row>
    <row r="502" spans="1:2" x14ac:dyDescent="0.25">
      <c r="A502" t="str">
        <f t="shared" si="14"/>
        <v/>
      </c>
      <c r="B502" t="str">
        <f t="shared" si="15"/>
        <v/>
      </c>
    </row>
    <row r="503" spans="1:2" x14ac:dyDescent="0.25">
      <c r="A503" t="str">
        <f t="shared" si="14"/>
        <v/>
      </c>
      <c r="B503" t="str">
        <f t="shared" si="15"/>
        <v/>
      </c>
    </row>
    <row r="504" spans="1:2" x14ac:dyDescent="0.25">
      <c r="A504" t="str">
        <f t="shared" si="14"/>
        <v/>
      </c>
      <c r="B504" t="str">
        <f t="shared" si="15"/>
        <v/>
      </c>
    </row>
    <row r="505" spans="1:2" x14ac:dyDescent="0.25">
      <c r="A505" t="str">
        <f t="shared" si="14"/>
        <v/>
      </c>
      <c r="B505" t="str">
        <f t="shared" si="15"/>
        <v/>
      </c>
    </row>
    <row r="506" spans="1:2" x14ac:dyDescent="0.25">
      <c r="A506" t="str">
        <f t="shared" si="14"/>
        <v/>
      </c>
      <c r="B506" t="str">
        <f t="shared" si="15"/>
        <v/>
      </c>
    </row>
    <row r="507" spans="1:2" x14ac:dyDescent="0.25">
      <c r="A507" t="str">
        <f t="shared" si="14"/>
        <v/>
      </c>
      <c r="B507" t="str">
        <f t="shared" si="15"/>
        <v/>
      </c>
    </row>
    <row r="508" spans="1:2" x14ac:dyDescent="0.25">
      <c r="A508" t="str">
        <f t="shared" si="14"/>
        <v/>
      </c>
      <c r="B508" t="str">
        <f t="shared" si="15"/>
        <v/>
      </c>
    </row>
    <row r="509" spans="1:2" x14ac:dyDescent="0.25">
      <c r="A509" t="str">
        <f t="shared" si="14"/>
        <v/>
      </c>
      <c r="B509" t="str">
        <f t="shared" si="15"/>
        <v/>
      </c>
    </row>
    <row r="510" spans="1:2" x14ac:dyDescent="0.25">
      <c r="A510" t="str">
        <f t="shared" si="14"/>
        <v/>
      </c>
      <c r="B510" t="str">
        <f t="shared" si="15"/>
        <v/>
      </c>
    </row>
    <row r="511" spans="1:2" x14ac:dyDescent="0.25">
      <c r="A511" t="str">
        <f t="shared" si="14"/>
        <v/>
      </c>
      <c r="B511" t="str">
        <f t="shared" si="15"/>
        <v/>
      </c>
    </row>
    <row r="512" spans="1:2" x14ac:dyDescent="0.25">
      <c r="A512" t="str">
        <f t="shared" si="14"/>
        <v/>
      </c>
      <c r="B512" t="str">
        <f t="shared" si="15"/>
        <v/>
      </c>
    </row>
    <row r="513" spans="1:2" x14ac:dyDescent="0.25">
      <c r="A513" t="str">
        <f t="shared" si="14"/>
        <v/>
      </c>
      <c r="B513" t="str">
        <f t="shared" si="15"/>
        <v/>
      </c>
    </row>
    <row r="514" spans="1:2" x14ac:dyDescent="0.25">
      <c r="A514" t="str">
        <f t="shared" si="14"/>
        <v/>
      </c>
      <c r="B514" t="str">
        <f t="shared" si="15"/>
        <v/>
      </c>
    </row>
    <row r="515" spans="1:2" x14ac:dyDescent="0.25">
      <c r="A515" t="str">
        <f t="shared" ref="A515:A578" si="16">IF(D515="","",B515&amp;" "&amp;AP515)</f>
        <v/>
      </c>
      <c r="B515" t="str">
        <f t="shared" ref="B515:B578" si="17">IF(D515="","",P515)</f>
        <v/>
      </c>
    </row>
    <row r="516" spans="1:2" x14ac:dyDescent="0.25">
      <c r="A516" t="str">
        <f t="shared" si="16"/>
        <v/>
      </c>
      <c r="B516" t="str">
        <f t="shared" si="17"/>
        <v/>
      </c>
    </row>
    <row r="517" spans="1:2" x14ac:dyDescent="0.25">
      <c r="A517" t="str">
        <f t="shared" si="16"/>
        <v/>
      </c>
      <c r="B517" t="str">
        <f t="shared" si="17"/>
        <v/>
      </c>
    </row>
    <row r="518" spans="1:2" x14ac:dyDescent="0.25">
      <c r="A518" t="str">
        <f t="shared" si="16"/>
        <v/>
      </c>
      <c r="B518" t="str">
        <f t="shared" si="17"/>
        <v/>
      </c>
    </row>
    <row r="519" spans="1:2" x14ac:dyDescent="0.25">
      <c r="A519" t="str">
        <f t="shared" si="16"/>
        <v/>
      </c>
      <c r="B519" t="str">
        <f t="shared" si="17"/>
        <v/>
      </c>
    </row>
    <row r="520" spans="1:2" x14ac:dyDescent="0.25">
      <c r="A520" t="str">
        <f t="shared" si="16"/>
        <v/>
      </c>
      <c r="B520" t="str">
        <f t="shared" si="17"/>
        <v/>
      </c>
    </row>
    <row r="521" spans="1:2" x14ac:dyDescent="0.25">
      <c r="A521" t="str">
        <f t="shared" si="16"/>
        <v/>
      </c>
      <c r="B521" t="str">
        <f t="shared" si="17"/>
        <v/>
      </c>
    </row>
    <row r="522" spans="1:2" x14ac:dyDescent="0.25">
      <c r="A522" t="str">
        <f t="shared" si="16"/>
        <v/>
      </c>
      <c r="B522" t="str">
        <f t="shared" si="17"/>
        <v/>
      </c>
    </row>
    <row r="523" spans="1:2" x14ac:dyDescent="0.25">
      <c r="A523" t="str">
        <f t="shared" si="16"/>
        <v/>
      </c>
      <c r="B523" t="str">
        <f t="shared" si="17"/>
        <v/>
      </c>
    </row>
    <row r="524" spans="1:2" x14ac:dyDescent="0.25">
      <c r="A524" t="str">
        <f t="shared" si="16"/>
        <v/>
      </c>
      <c r="B524" t="str">
        <f t="shared" si="17"/>
        <v/>
      </c>
    </row>
    <row r="525" spans="1:2" x14ac:dyDescent="0.25">
      <c r="A525" t="str">
        <f t="shared" si="16"/>
        <v/>
      </c>
      <c r="B525" t="str">
        <f t="shared" si="17"/>
        <v/>
      </c>
    </row>
    <row r="526" spans="1:2" x14ac:dyDescent="0.25">
      <c r="A526" t="str">
        <f t="shared" si="16"/>
        <v/>
      </c>
      <c r="B526" t="str">
        <f t="shared" si="17"/>
        <v/>
      </c>
    </row>
    <row r="527" spans="1:2" x14ac:dyDescent="0.25">
      <c r="A527" t="str">
        <f t="shared" si="16"/>
        <v/>
      </c>
      <c r="B527" t="str">
        <f t="shared" si="17"/>
        <v/>
      </c>
    </row>
    <row r="528" spans="1:2" x14ac:dyDescent="0.25">
      <c r="A528" t="str">
        <f t="shared" si="16"/>
        <v/>
      </c>
      <c r="B528" t="str">
        <f t="shared" si="17"/>
        <v/>
      </c>
    </row>
    <row r="529" spans="1:2" x14ac:dyDescent="0.25">
      <c r="A529" t="str">
        <f t="shared" si="16"/>
        <v/>
      </c>
      <c r="B529" t="str">
        <f t="shared" si="17"/>
        <v/>
      </c>
    </row>
    <row r="530" spans="1:2" x14ac:dyDescent="0.25">
      <c r="A530" t="str">
        <f t="shared" si="16"/>
        <v/>
      </c>
      <c r="B530" t="str">
        <f t="shared" si="17"/>
        <v/>
      </c>
    </row>
    <row r="531" spans="1:2" x14ac:dyDescent="0.25">
      <c r="A531" t="str">
        <f t="shared" si="16"/>
        <v/>
      </c>
      <c r="B531" t="str">
        <f t="shared" si="17"/>
        <v/>
      </c>
    </row>
    <row r="532" spans="1:2" x14ac:dyDescent="0.25">
      <c r="A532" t="str">
        <f t="shared" si="16"/>
        <v/>
      </c>
      <c r="B532" t="str">
        <f t="shared" si="17"/>
        <v/>
      </c>
    </row>
    <row r="533" spans="1:2" x14ac:dyDescent="0.25">
      <c r="A533" t="str">
        <f t="shared" si="16"/>
        <v/>
      </c>
      <c r="B533" t="str">
        <f t="shared" si="17"/>
        <v/>
      </c>
    </row>
    <row r="534" spans="1:2" x14ac:dyDescent="0.25">
      <c r="A534" t="str">
        <f t="shared" si="16"/>
        <v/>
      </c>
      <c r="B534" t="str">
        <f t="shared" si="17"/>
        <v/>
      </c>
    </row>
    <row r="535" spans="1:2" x14ac:dyDescent="0.25">
      <c r="A535" t="str">
        <f t="shared" si="16"/>
        <v/>
      </c>
      <c r="B535" t="str">
        <f t="shared" si="17"/>
        <v/>
      </c>
    </row>
    <row r="536" spans="1:2" x14ac:dyDescent="0.25">
      <c r="A536" t="str">
        <f t="shared" si="16"/>
        <v/>
      </c>
      <c r="B536" t="str">
        <f t="shared" si="17"/>
        <v/>
      </c>
    </row>
    <row r="537" spans="1:2" x14ac:dyDescent="0.25">
      <c r="A537" t="str">
        <f t="shared" si="16"/>
        <v/>
      </c>
      <c r="B537" t="str">
        <f t="shared" si="17"/>
        <v/>
      </c>
    </row>
    <row r="538" spans="1:2" x14ac:dyDescent="0.25">
      <c r="A538" t="str">
        <f t="shared" si="16"/>
        <v/>
      </c>
      <c r="B538" t="str">
        <f t="shared" si="17"/>
        <v/>
      </c>
    </row>
    <row r="539" spans="1:2" x14ac:dyDescent="0.25">
      <c r="A539" t="str">
        <f t="shared" si="16"/>
        <v/>
      </c>
      <c r="B539" t="str">
        <f t="shared" si="17"/>
        <v/>
      </c>
    </row>
    <row r="540" spans="1:2" x14ac:dyDescent="0.25">
      <c r="A540" t="str">
        <f t="shared" si="16"/>
        <v/>
      </c>
      <c r="B540" t="str">
        <f t="shared" si="17"/>
        <v/>
      </c>
    </row>
    <row r="541" spans="1:2" x14ac:dyDescent="0.25">
      <c r="A541" t="str">
        <f t="shared" si="16"/>
        <v/>
      </c>
      <c r="B541" t="str">
        <f t="shared" si="17"/>
        <v/>
      </c>
    </row>
    <row r="542" spans="1:2" x14ac:dyDescent="0.25">
      <c r="A542" t="str">
        <f t="shared" si="16"/>
        <v/>
      </c>
      <c r="B542" t="str">
        <f t="shared" si="17"/>
        <v/>
      </c>
    </row>
    <row r="543" spans="1:2" x14ac:dyDescent="0.25">
      <c r="A543" t="str">
        <f t="shared" si="16"/>
        <v/>
      </c>
      <c r="B543" t="str">
        <f t="shared" si="17"/>
        <v/>
      </c>
    </row>
    <row r="544" spans="1:2" x14ac:dyDescent="0.25">
      <c r="A544" t="str">
        <f t="shared" si="16"/>
        <v/>
      </c>
      <c r="B544" t="str">
        <f t="shared" si="17"/>
        <v/>
      </c>
    </row>
    <row r="545" spans="1:2" x14ac:dyDescent="0.25">
      <c r="A545" t="str">
        <f t="shared" si="16"/>
        <v/>
      </c>
      <c r="B545" t="str">
        <f t="shared" si="17"/>
        <v/>
      </c>
    </row>
    <row r="546" spans="1:2" x14ac:dyDescent="0.25">
      <c r="A546" t="str">
        <f t="shared" si="16"/>
        <v/>
      </c>
      <c r="B546" t="str">
        <f t="shared" si="17"/>
        <v/>
      </c>
    </row>
    <row r="547" spans="1:2" x14ac:dyDescent="0.25">
      <c r="A547" t="str">
        <f t="shared" si="16"/>
        <v/>
      </c>
      <c r="B547" t="str">
        <f t="shared" si="17"/>
        <v/>
      </c>
    </row>
    <row r="548" spans="1:2" x14ac:dyDescent="0.25">
      <c r="A548" t="str">
        <f t="shared" si="16"/>
        <v/>
      </c>
      <c r="B548" t="str">
        <f t="shared" si="17"/>
        <v/>
      </c>
    </row>
    <row r="549" spans="1:2" x14ac:dyDescent="0.25">
      <c r="A549" t="str">
        <f t="shared" si="16"/>
        <v/>
      </c>
      <c r="B549" t="str">
        <f t="shared" si="17"/>
        <v/>
      </c>
    </row>
    <row r="550" spans="1:2" x14ac:dyDescent="0.25">
      <c r="A550" t="str">
        <f t="shared" si="16"/>
        <v/>
      </c>
      <c r="B550" t="str">
        <f t="shared" si="17"/>
        <v/>
      </c>
    </row>
    <row r="551" spans="1:2" x14ac:dyDescent="0.25">
      <c r="A551" t="str">
        <f t="shared" si="16"/>
        <v/>
      </c>
      <c r="B551" t="str">
        <f t="shared" si="17"/>
        <v/>
      </c>
    </row>
    <row r="552" spans="1:2" x14ac:dyDescent="0.25">
      <c r="A552" t="str">
        <f t="shared" si="16"/>
        <v/>
      </c>
      <c r="B552" t="str">
        <f t="shared" si="17"/>
        <v/>
      </c>
    </row>
    <row r="553" spans="1:2" x14ac:dyDescent="0.25">
      <c r="A553" t="str">
        <f t="shared" si="16"/>
        <v/>
      </c>
      <c r="B553" t="str">
        <f t="shared" si="17"/>
        <v/>
      </c>
    </row>
    <row r="554" spans="1:2" x14ac:dyDescent="0.25">
      <c r="A554" t="str">
        <f t="shared" si="16"/>
        <v/>
      </c>
      <c r="B554" t="str">
        <f t="shared" si="17"/>
        <v/>
      </c>
    </row>
    <row r="555" spans="1:2" x14ac:dyDescent="0.25">
      <c r="A555" t="str">
        <f t="shared" si="16"/>
        <v/>
      </c>
      <c r="B555" t="str">
        <f t="shared" si="17"/>
        <v/>
      </c>
    </row>
    <row r="556" spans="1:2" x14ac:dyDescent="0.25">
      <c r="A556" t="str">
        <f t="shared" si="16"/>
        <v/>
      </c>
      <c r="B556" t="str">
        <f t="shared" si="17"/>
        <v/>
      </c>
    </row>
    <row r="557" spans="1:2" x14ac:dyDescent="0.25">
      <c r="A557" t="str">
        <f t="shared" si="16"/>
        <v/>
      </c>
      <c r="B557" t="str">
        <f t="shared" si="17"/>
        <v/>
      </c>
    </row>
    <row r="558" spans="1:2" x14ac:dyDescent="0.25">
      <c r="A558" t="str">
        <f t="shared" si="16"/>
        <v/>
      </c>
      <c r="B558" t="str">
        <f t="shared" si="17"/>
        <v/>
      </c>
    </row>
    <row r="559" spans="1:2" x14ac:dyDescent="0.25">
      <c r="A559" t="str">
        <f t="shared" si="16"/>
        <v/>
      </c>
      <c r="B559" t="str">
        <f t="shared" si="17"/>
        <v/>
      </c>
    </row>
    <row r="560" spans="1:2" x14ac:dyDescent="0.25">
      <c r="A560" t="str">
        <f t="shared" si="16"/>
        <v/>
      </c>
      <c r="B560" t="str">
        <f t="shared" si="17"/>
        <v/>
      </c>
    </row>
    <row r="561" spans="1:2" x14ac:dyDescent="0.25">
      <c r="A561" t="str">
        <f t="shared" si="16"/>
        <v/>
      </c>
      <c r="B561" t="str">
        <f t="shared" si="17"/>
        <v/>
      </c>
    </row>
    <row r="562" spans="1:2" x14ac:dyDescent="0.25">
      <c r="A562" t="str">
        <f t="shared" si="16"/>
        <v/>
      </c>
      <c r="B562" t="str">
        <f t="shared" si="17"/>
        <v/>
      </c>
    </row>
    <row r="563" spans="1:2" x14ac:dyDescent="0.25">
      <c r="A563" t="str">
        <f t="shared" si="16"/>
        <v/>
      </c>
      <c r="B563" t="str">
        <f t="shared" si="17"/>
        <v/>
      </c>
    </row>
    <row r="564" spans="1:2" x14ac:dyDescent="0.25">
      <c r="A564" t="str">
        <f t="shared" si="16"/>
        <v/>
      </c>
      <c r="B564" t="str">
        <f t="shared" si="17"/>
        <v/>
      </c>
    </row>
    <row r="565" spans="1:2" x14ac:dyDescent="0.25">
      <c r="A565" t="str">
        <f t="shared" si="16"/>
        <v/>
      </c>
      <c r="B565" t="str">
        <f t="shared" si="17"/>
        <v/>
      </c>
    </row>
    <row r="566" spans="1:2" x14ac:dyDescent="0.25">
      <c r="A566" t="str">
        <f t="shared" si="16"/>
        <v/>
      </c>
      <c r="B566" t="str">
        <f t="shared" si="17"/>
        <v/>
      </c>
    </row>
    <row r="567" spans="1:2" x14ac:dyDescent="0.25">
      <c r="A567" t="str">
        <f t="shared" si="16"/>
        <v/>
      </c>
      <c r="B567" t="str">
        <f t="shared" si="17"/>
        <v/>
      </c>
    </row>
    <row r="568" spans="1:2" x14ac:dyDescent="0.25">
      <c r="A568" t="str">
        <f t="shared" si="16"/>
        <v/>
      </c>
      <c r="B568" t="str">
        <f t="shared" si="17"/>
        <v/>
      </c>
    </row>
    <row r="569" spans="1:2" x14ac:dyDescent="0.25">
      <c r="A569" t="str">
        <f t="shared" si="16"/>
        <v/>
      </c>
      <c r="B569" t="str">
        <f t="shared" si="17"/>
        <v/>
      </c>
    </row>
    <row r="570" spans="1:2" x14ac:dyDescent="0.25">
      <c r="A570" t="str">
        <f t="shared" si="16"/>
        <v/>
      </c>
      <c r="B570" t="str">
        <f t="shared" si="17"/>
        <v/>
      </c>
    </row>
    <row r="571" spans="1:2" x14ac:dyDescent="0.25">
      <c r="A571" t="str">
        <f t="shared" si="16"/>
        <v/>
      </c>
      <c r="B571" t="str">
        <f t="shared" si="17"/>
        <v/>
      </c>
    </row>
    <row r="572" spans="1:2" x14ac:dyDescent="0.25">
      <c r="A572" t="str">
        <f t="shared" si="16"/>
        <v/>
      </c>
      <c r="B572" t="str">
        <f t="shared" si="17"/>
        <v/>
      </c>
    </row>
    <row r="573" spans="1:2" x14ac:dyDescent="0.25">
      <c r="A573" t="str">
        <f t="shared" si="16"/>
        <v/>
      </c>
      <c r="B573" t="str">
        <f t="shared" si="17"/>
        <v/>
      </c>
    </row>
    <row r="574" spans="1:2" x14ac:dyDescent="0.25">
      <c r="A574" t="str">
        <f t="shared" si="16"/>
        <v/>
      </c>
      <c r="B574" t="str">
        <f t="shared" si="17"/>
        <v/>
      </c>
    </row>
    <row r="575" spans="1:2" x14ac:dyDescent="0.25">
      <c r="A575" t="str">
        <f t="shared" si="16"/>
        <v/>
      </c>
      <c r="B575" t="str">
        <f t="shared" si="17"/>
        <v/>
      </c>
    </row>
    <row r="576" spans="1:2" x14ac:dyDescent="0.25">
      <c r="A576" t="str">
        <f t="shared" si="16"/>
        <v/>
      </c>
      <c r="B576" t="str">
        <f t="shared" si="17"/>
        <v/>
      </c>
    </row>
    <row r="577" spans="1:2" x14ac:dyDescent="0.25">
      <c r="A577" t="str">
        <f t="shared" si="16"/>
        <v/>
      </c>
      <c r="B577" t="str">
        <f t="shared" si="17"/>
        <v/>
      </c>
    </row>
    <row r="578" spans="1:2" x14ac:dyDescent="0.25">
      <c r="A578" t="str">
        <f t="shared" si="16"/>
        <v/>
      </c>
      <c r="B578" t="str">
        <f t="shared" si="17"/>
        <v/>
      </c>
    </row>
    <row r="579" spans="1:2" x14ac:dyDescent="0.25">
      <c r="A579" t="str">
        <f t="shared" ref="A579:A642" si="18">IF(D579="","",B579&amp;" "&amp;AP579)</f>
        <v/>
      </c>
      <c r="B579" t="str">
        <f t="shared" ref="B579:B642" si="19">IF(D579="","",P579)</f>
        <v/>
      </c>
    </row>
    <row r="580" spans="1:2" x14ac:dyDescent="0.25">
      <c r="A580" t="str">
        <f t="shared" si="18"/>
        <v/>
      </c>
      <c r="B580" t="str">
        <f t="shared" si="19"/>
        <v/>
      </c>
    </row>
    <row r="581" spans="1:2" x14ac:dyDescent="0.25">
      <c r="A581" t="str">
        <f t="shared" si="18"/>
        <v/>
      </c>
      <c r="B581" t="str">
        <f t="shared" si="19"/>
        <v/>
      </c>
    </row>
    <row r="582" spans="1:2" x14ac:dyDescent="0.25">
      <c r="A582" t="str">
        <f t="shared" si="18"/>
        <v/>
      </c>
      <c r="B582" t="str">
        <f t="shared" si="19"/>
        <v/>
      </c>
    </row>
    <row r="583" spans="1:2" x14ac:dyDescent="0.25">
      <c r="A583" t="str">
        <f t="shared" si="18"/>
        <v/>
      </c>
      <c r="B583" t="str">
        <f t="shared" si="19"/>
        <v/>
      </c>
    </row>
    <row r="584" spans="1:2" x14ac:dyDescent="0.25">
      <c r="A584" t="str">
        <f t="shared" si="18"/>
        <v/>
      </c>
      <c r="B584" t="str">
        <f t="shared" si="19"/>
        <v/>
      </c>
    </row>
    <row r="585" spans="1:2" x14ac:dyDescent="0.25">
      <c r="A585" t="str">
        <f t="shared" si="18"/>
        <v/>
      </c>
      <c r="B585" t="str">
        <f t="shared" si="19"/>
        <v/>
      </c>
    </row>
    <row r="586" spans="1:2" x14ac:dyDescent="0.25">
      <c r="A586" t="str">
        <f t="shared" si="18"/>
        <v/>
      </c>
      <c r="B586" t="str">
        <f t="shared" si="19"/>
        <v/>
      </c>
    </row>
    <row r="587" spans="1:2" x14ac:dyDescent="0.25">
      <c r="A587" t="str">
        <f t="shared" si="18"/>
        <v/>
      </c>
      <c r="B587" t="str">
        <f t="shared" si="19"/>
        <v/>
      </c>
    </row>
    <row r="588" spans="1:2" x14ac:dyDescent="0.25">
      <c r="A588" t="str">
        <f t="shared" si="18"/>
        <v/>
      </c>
      <c r="B588" t="str">
        <f t="shared" si="19"/>
        <v/>
      </c>
    </row>
    <row r="589" spans="1:2" x14ac:dyDescent="0.25">
      <c r="A589" t="str">
        <f t="shared" si="18"/>
        <v/>
      </c>
      <c r="B589" t="str">
        <f t="shared" si="19"/>
        <v/>
      </c>
    </row>
    <row r="590" spans="1:2" x14ac:dyDescent="0.25">
      <c r="A590" t="str">
        <f t="shared" si="18"/>
        <v/>
      </c>
      <c r="B590" t="str">
        <f t="shared" si="19"/>
        <v/>
      </c>
    </row>
    <row r="591" spans="1:2" x14ac:dyDescent="0.25">
      <c r="A591" t="str">
        <f t="shared" si="18"/>
        <v/>
      </c>
      <c r="B591" t="str">
        <f t="shared" si="19"/>
        <v/>
      </c>
    </row>
    <row r="592" spans="1:2" x14ac:dyDescent="0.25">
      <c r="A592" t="str">
        <f t="shared" si="18"/>
        <v/>
      </c>
      <c r="B592" t="str">
        <f t="shared" si="19"/>
        <v/>
      </c>
    </row>
    <row r="593" spans="1:2" x14ac:dyDescent="0.25">
      <c r="A593" t="str">
        <f t="shared" si="18"/>
        <v/>
      </c>
      <c r="B593" t="str">
        <f t="shared" si="19"/>
        <v/>
      </c>
    </row>
    <row r="594" spans="1:2" x14ac:dyDescent="0.25">
      <c r="A594" t="str">
        <f t="shared" si="18"/>
        <v/>
      </c>
      <c r="B594" t="str">
        <f t="shared" si="19"/>
        <v/>
      </c>
    </row>
    <row r="595" spans="1:2" x14ac:dyDescent="0.25">
      <c r="A595" t="str">
        <f t="shared" si="18"/>
        <v/>
      </c>
      <c r="B595" t="str">
        <f t="shared" si="19"/>
        <v/>
      </c>
    </row>
    <row r="596" spans="1:2" x14ac:dyDescent="0.25">
      <c r="A596" t="str">
        <f t="shared" si="18"/>
        <v/>
      </c>
      <c r="B596" t="str">
        <f t="shared" si="19"/>
        <v/>
      </c>
    </row>
    <row r="597" spans="1:2" x14ac:dyDescent="0.25">
      <c r="A597" t="str">
        <f t="shared" si="18"/>
        <v/>
      </c>
      <c r="B597" t="str">
        <f t="shared" si="19"/>
        <v/>
      </c>
    </row>
    <row r="598" spans="1:2" x14ac:dyDescent="0.25">
      <c r="A598" t="str">
        <f t="shared" si="18"/>
        <v/>
      </c>
      <c r="B598" t="str">
        <f t="shared" si="19"/>
        <v/>
      </c>
    </row>
    <row r="599" spans="1:2" x14ac:dyDescent="0.25">
      <c r="A599" t="str">
        <f t="shared" si="18"/>
        <v/>
      </c>
      <c r="B599" t="str">
        <f t="shared" si="19"/>
        <v/>
      </c>
    </row>
    <row r="600" spans="1:2" x14ac:dyDescent="0.25">
      <c r="A600" t="str">
        <f t="shared" si="18"/>
        <v/>
      </c>
      <c r="B600" t="str">
        <f t="shared" si="19"/>
        <v/>
      </c>
    </row>
    <row r="601" spans="1:2" x14ac:dyDescent="0.25">
      <c r="A601" t="str">
        <f t="shared" si="18"/>
        <v/>
      </c>
      <c r="B601" t="str">
        <f t="shared" si="19"/>
        <v/>
      </c>
    </row>
    <row r="602" spans="1:2" x14ac:dyDescent="0.25">
      <c r="A602" t="str">
        <f t="shared" si="18"/>
        <v/>
      </c>
      <c r="B602" t="str">
        <f t="shared" si="19"/>
        <v/>
      </c>
    </row>
    <row r="603" spans="1:2" x14ac:dyDescent="0.25">
      <c r="A603" t="str">
        <f t="shared" si="18"/>
        <v/>
      </c>
      <c r="B603" t="str">
        <f t="shared" si="19"/>
        <v/>
      </c>
    </row>
    <row r="604" spans="1:2" x14ac:dyDescent="0.25">
      <c r="A604" t="str">
        <f t="shared" si="18"/>
        <v/>
      </c>
      <c r="B604" t="str">
        <f t="shared" si="19"/>
        <v/>
      </c>
    </row>
    <row r="605" spans="1:2" x14ac:dyDescent="0.25">
      <c r="A605" t="str">
        <f t="shared" si="18"/>
        <v/>
      </c>
      <c r="B605" t="str">
        <f t="shared" si="19"/>
        <v/>
      </c>
    </row>
    <row r="606" spans="1:2" x14ac:dyDescent="0.25">
      <c r="A606" t="str">
        <f t="shared" si="18"/>
        <v/>
      </c>
      <c r="B606" t="str">
        <f t="shared" si="19"/>
        <v/>
      </c>
    </row>
    <row r="607" spans="1:2" x14ac:dyDescent="0.25">
      <c r="A607" t="str">
        <f t="shared" si="18"/>
        <v/>
      </c>
      <c r="B607" t="str">
        <f t="shared" si="19"/>
        <v/>
      </c>
    </row>
    <row r="608" spans="1:2" x14ac:dyDescent="0.25">
      <c r="A608" t="str">
        <f t="shared" si="18"/>
        <v/>
      </c>
      <c r="B608" t="str">
        <f t="shared" si="19"/>
        <v/>
      </c>
    </row>
    <row r="609" spans="1:2" x14ac:dyDescent="0.25">
      <c r="A609" t="str">
        <f t="shared" si="18"/>
        <v/>
      </c>
      <c r="B609" t="str">
        <f t="shared" si="19"/>
        <v/>
      </c>
    </row>
    <row r="610" spans="1:2" x14ac:dyDescent="0.25">
      <c r="A610" t="str">
        <f t="shared" si="18"/>
        <v/>
      </c>
      <c r="B610" t="str">
        <f t="shared" si="19"/>
        <v/>
      </c>
    </row>
    <row r="611" spans="1:2" x14ac:dyDescent="0.25">
      <c r="A611" t="str">
        <f t="shared" si="18"/>
        <v/>
      </c>
      <c r="B611" t="str">
        <f t="shared" si="19"/>
        <v/>
      </c>
    </row>
    <row r="612" spans="1:2" x14ac:dyDescent="0.25">
      <c r="A612" t="str">
        <f t="shared" si="18"/>
        <v/>
      </c>
      <c r="B612" t="str">
        <f t="shared" si="19"/>
        <v/>
      </c>
    </row>
    <row r="613" spans="1:2" x14ac:dyDescent="0.25">
      <c r="A613" t="str">
        <f t="shared" si="18"/>
        <v/>
      </c>
      <c r="B613" t="str">
        <f t="shared" si="19"/>
        <v/>
      </c>
    </row>
    <row r="614" spans="1:2" x14ac:dyDescent="0.25">
      <c r="A614" t="str">
        <f t="shared" si="18"/>
        <v/>
      </c>
      <c r="B614" t="str">
        <f t="shared" si="19"/>
        <v/>
      </c>
    </row>
    <row r="615" spans="1:2" x14ac:dyDescent="0.25">
      <c r="A615" t="str">
        <f t="shared" si="18"/>
        <v/>
      </c>
      <c r="B615" t="str">
        <f t="shared" si="19"/>
        <v/>
      </c>
    </row>
    <row r="616" spans="1:2" x14ac:dyDescent="0.25">
      <c r="A616" t="str">
        <f t="shared" si="18"/>
        <v/>
      </c>
      <c r="B616" t="str">
        <f t="shared" si="19"/>
        <v/>
      </c>
    </row>
    <row r="617" spans="1:2" x14ac:dyDescent="0.25">
      <c r="A617" t="str">
        <f t="shared" si="18"/>
        <v/>
      </c>
      <c r="B617" t="str">
        <f t="shared" si="19"/>
        <v/>
      </c>
    </row>
    <row r="618" spans="1:2" x14ac:dyDescent="0.25">
      <c r="A618" t="str">
        <f t="shared" si="18"/>
        <v/>
      </c>
      <c r="B618" t="str">
        <f t="shared" si="19"/>
        <v/>
      </c>
    </row>
    <row r="619" spans="1:2" x14ac:dyDescent="0.25">
      <c r="A619" t="str">
        <f t="shared" si="18"/>
        <v/>
      </c>
      <c r="B619" t="str">
        <f t="shared" si="19"/>
        <v/>
      </c>
    </row>
    <row r="620" spans="1:2" x14ac:dyDescent="0.25">
      <c r="A620" t="str">
        <f t="shared" si="18"/>
        <v/>
      </c>
      <c r="B620" t="str">
        <f t="shared" si="19"/>
        <v/>
      </c>
    </row>
    <row r="621" spans="1:2" x14ac:dyDescent="0.25">
      <c r="A621" t="str">
        <f t="shared" si="18"/>
        <v/>
      </c>
      <c r="B621" t="str">
        <f t="shared" si="19"/>
        <v/>
      </c>
    </row>
    <row r="622" spans="1:2" x14ac:dyDescent="0.25">
      <c r="A622" t="str">
        <f t="shared" si="18"/>
        <v/>
      </c>
      <c r="B622" t="str">
        <f t="shared" si="19"/>
        <v/>
      </c>
    </row>
    <row r="623" spans="1:2" x14ac:dyDescent="0.25">
      <c r="A623" t="str">
        <f t="shared" si="18"/>
        <v/>
      </c>
      <c r="B623" t="str">
        <f t="shared" si="19"/>
        <v/>
      </c>
    </row>
    <row r="624" spans="1:2" x14ac:dyDescent="0.25">
      <c r="A624" t="str">
        <f t="shared" si="18"/>
        <v/>
      </c>
      <c r="B624" t="str">
        <f t="shared" si="19"/>
        <v/>
      </c>
    </row>
    <row r="625" spans="1:2" x14ac:dyDescent="0.25">
      <c r="A625" t="str">
        <f t="shared" si="18"/>
        <v/>
      </c>
      <c r="B625" t="str">
        <f t="shared" si="19"/>
        <v/>
      </c>
    </row>
    <row r="626" spans="1:2" x14ac:dyDescent="0.25">
      <c r="A626" t="str">
        <f t="shared" si="18"/>
        <v/>
      </c>
      <c r="B626" t="str">
        <f t="shared" si="19"/>
        <v/>
      </c>
    </row>
    <row r="627" spans="1:2" x14ac:dyDescent="0.25">
      <c r="A627" t="str">
        <f t="shared" si="18"/>
        <v/>
      </c>
      <c r="B627" t="str">
        <f t="shared" si="19"/>
        <v/>
      </c>
    </row>
    <row r="628" spans="1:2" x14ac:dyDescent="0.25">
      <c r="A628" t="str">
        <f t="shared" si="18"/>
        <v/>
      </c>
      <c r="B628" t="str">
        <f t="shared" si="19"/>
        <v/>
      </c>
    </row>
    <row r="629" spans="1:2" x14ac:dyDescent="0.25">
      <c r="A629" t="str">
        <f t="shared" si="18"/>
        <v/>
      </c>
      <c r="B629" t="str">
        <f t="shared" si="19"/>
        <v/>
      </c>
    </row>
    <row r="630" spans="1:2" x14ac:dyDescent="0.25">
      <c r="A630" t="str">
        <f t="shared" si="18"/>
        <v/>
      </c>
      <c r="B630" t="str">
        <f t="shared" si="19"/>
        <v/>
      </c>
    </row>
    <row r="631" spans="1:2" x14ac:dyDescent="0.25">
      <c r="A631" t="str">
        <f t="shared" si="18"/>
        <v/>
      </c>
      <c r="B631" t="str">
        <f t="shared" si="19"/>
        <v/>
      </c>
    </row>
    <row r="632" spans="1:2" x14ac:dyDescent="0.25">
      <c r="A632" t="str">
        <f t="shared" si="18"/>
        <v/>
      </c>
      <c r="B632" t="str">
        <f t="shared" si="19"/>
        <v/>
      </c>
    </row>
    <row r="633" spans="1:2" x14ac:dyDescent="0.25">
      <c r="A633" t="str">
        <f t="shared" si="18"/>
        <v/>
      </c>
      <c r="B633" t="str">
        <f t="shared" si="19"/>
        <v/>
      </c>
    </row>
    <row r="634" spans="1:2" x14ac:dyDescent="0.25">
      <c r="A634" t="str">
        <f t="shared" si="18"/>
        <v/>
      </c>
      <c r="B634" t="str">
        <f t="shared" si="19"/>
        <v/>
      </c>
    </row>
    <row r="635" spans="1:2" x14ac:dyDescent="0.25">
      <c r="A635" t="str">
        <f t="shared" si="18"/>
        <v/>
      </c>
      <c r="B635" t="str">
        <f t="shared" si="19"/>
        <v/>
      </c>
    </row>
    <row r="636" spans="1:2" x14ac:dyDescent="0.25">
      <c r="A636" t="str">
        <f t="shared" si="18"/>
        <v/>
      </c>
      <c r="B636" t="str">
        <f t="shared" si="19"/>
        <v/>
      </c>
    </row>
    <row r="637" spans="1:2" x14ac:dyDescent="0.25">
      <c r="A637" t="str">
        <f t="shared" si="18"/>
        <v/>
      </c>
      <c r="B637" t="str">
        <f t="shared" si="19"/>
        <v/>
      </c>
    </row>
    <row r="638" spans="1:2" x14ac:dyDescent="0.25">
      <c r="A638" t="str">
        <f t="shared" si="18"/>
        <v/>
      </c>
      <c r="B638" t="str">
        <f t="shared" si="19"/>
        <v/>
      </c>
    </row>
    <row r="639" spans="1:2" x14ac:dyDescent="0.25">
      <c r="A639" t="str">
        <f t="shared" si="18"/>
        <v/>
      </c>
      <c r="B639" t="str">
        <f t="shared" si="19"/>
        <v/>
      </c>
    </row>
    <row r="640" spans="1:2" x14ac:dyDescent="0.25">
      <c r="A640" t="str">
        <f t="shared" si="18"/>
        <v/>
      </c>
      <c r="B640" t="str">
        <f t="shared" si="19"/>
        <v/>
      </c>
    </row>
    <row r="641" spans="1:2" x14ac:dyDescent="0.25">
      <c r="A641" t="str">
        <f t="shared" si="18"/>
        <v/>
      </c>
      <c r="B641" t="str">
        <f t="shared" si="19"/>
        <v/>
      </c>
    </row>
    <row r="642" spans="1:2" x14ac:dyDescent="0.25">
      <c r="A642" t="str">
        <f t="shared" si="18"/>
        <v/>
      </c>
      <c r="B642" t="str">
        <f t="shared" si="19"/>
        <v/>
      </c>
    </row>
    <row r="643" spans="1:2" x14ac:dyDescent="0.25">
      <c r="A643" t="str">
        <f t="shared" ref="A643:A706" si="20">IF(D643="","",B643&amp;" "&amp;AP643)</f>
        <v/>
      </c>
      <c r="B643" t="str">
        <f t="shared" ref="B643:B706" si="21">IF(D643="","",P643)</f>
        <v/>
      </c>
    </row>
    <row r="644" spans="1:2" x14ac:dyDescent="0.25">
      <c r="A644" t="str">
        <f t="shared" si="20"/>
        <v/>
      </c>
      <c r="B644" t="str">
        <f t="shared" si="21"/>
        <v/>
      </c>
    </row>
    <row r="645" spans="1:2" x14ac:dyDescent="0.25">
      <c r="A645" t="str">
        <f t="shared" si="20"/>
        <v/>
      </c>
      <c r="B645" t="str">
        <f t="shared" si="21"/>
        <v/>
      </c>
    </row>
    <row r="646" spans="1:2" x14ac:dyDescent="0.25">
      <c r="A646" t="str">
        <f t="shared" si="20"/>
        <v/>
      </c>
      <c r="B646" t="str">
        <f t="shared" si="21"/>
        <v/>
      </c>
    </row>
    <row r="647" spans="1:2" x14ac:dyDescent="0.25">
      <c r="A647" t="str">
        <f t="shared" si="20"/>
        <v/>
      </c>
      <c r="B647" t="str">
        <f t="shared" si="21"/>
        <v/>
      </c>
    </row>
    <row r="648" spans="1:2" x14ac:dyDescent="0.25">
      <c r="A648" t="str">
        <f t="shared" si="20"/>
        <v/>
      </c>
      <c r="B648" t="str">
        <f t="shared" si="21"/>
        <v/>
      </c>
    </row>
    <row r="649" spans="1:2" x14ac:dyDescent="0.25">
      <c r="A649" t="str">
        <f t="shared" si="20"/>
        <v/>
      </c>
      <c r="B649" t="str">
        <f t="shared" si="21"/>
        <v/>
      </c>
    </row>
    <row r="650" spans="1:2" x14ac:dyDescent="0.25">
      <c r="A650" t="str">
        <f t="shared" si="20"/>
        <v/>
      </c>
      <c r="B650" t="str">
        <f t="shared" si="21"/>
        <v/>
      </c>
    </row>
    <row r="651" spans="1:2" x14ac:dyDescent="0.25">
      <c r="A651" t="str">
        <f t="shared" si="20"/>
        <v/>
      </c>
      <c r="B651" t="str">
        <f t="shared" si="21"/>
        <v/>
      </c>
    </row>
    <row r="652" spans="1:2" x14ac:dyDescent="0.25">
      <c r="A652" t="str">
        <f t="shared" si="20"/>
        <v/>
      </c>
      <c r="B652" t="str">
        <f t="shared" si="21"/>
        <v/>
      </c>
    </row>
    <row r="653" spans="1:2" x14ac:dyDescent="0.25">
      <c r="A653" t="str">
        <f t="shared" si="20"/>
        <v/>
      </c>
      <c r="B653" t="str">
        <f t="shared" si="21"/>
        <v/>
      </c>
    </row>
    <row r="654" spans="1:2" x14ac:dyDescent="0.25">
      <c r="A654" t="str">
        <f t="shared" si="20"/>
        <v/>
      </c>
      <c r="B654" t="str">
        <f t="shared" si="21"/>
        <v/>
      </c>
    </row>
    <row r="655" spans="1:2" x14ac:dyDescent="0.25">
      <c r="A655" t="str">
        <f t="shared" si="20"/>
        <v/>
      </c>
      <c r="B655" t="str">
        <f t="shared" si="21"/>
        <v/>
      </c>
    </row>
    <row r="656" spans="1:2" x14ac:dyDescent="0.25">
      <c r="A656" t="str">
        <f t="shared" si="20"/>
        <v/>
      </c>
      <c r="B656" t="str">
        <f t="shared" si="21"/>
        <v/>
      </c>
    </row>
    <row r="657" spans="1:2" x14ac:dyDescent="0.25">
      <c r="A657" t="str">
        <f t="shared" si="20"/>
        <v/>
      </c>
      <c r="B657" t="str">
        <f t="shared" si="21"/>
        <v/>
      </c>
    </row>
    <row r="658" spans="1:2" x14ac:dyDescent="0.25">
      <c r="A658" t="str">
        <f t="shared" si="20"/>
        <v/>
      </c>
      <c r="B658" t="str">
        <f t="shared" si="21"/>
        <v/>
      </c>
    </row>
    <row r="659" spans="1:2" x14ac:dyDescent="0.25">
      <c r="A659" t="str">
        <f t="shared" si="20"/>
        <v/>
      </c>
      <c r="B659" t="str">
        <f t="shared" si="21"/>
        <v/>
      </c>
    </row>
    <row r="660" spans="1:2" x14ac:dyDescent="0.25">
      <c r="A660" t="str">
        <f t="shared" si="20"/>
        <v/>
      </c>
      <c r="B660" t="str">
        <f t="shared" si="21"/>
        <v/>
      </c>
    </row>
    <row r="661" spans="1:2" x14ac:dyDescent="0.25">
      <c r="A661" t="str">
        <f t="shared" si="20"/>
        <v/>
      </c>
      <c r="B661" t="str">
        <f t="shared" si="21"/>
        <v/>
      </c>
    </row>
    <row r="662" spans="1:2" x14ac:dyDescent="0.25">
      <c r="A662" t="str">
        <f t="shared" si="20"/>
        <v/>
      </c>
      <c r="B662" t="str">
        <f t="shared" si="21"/>
        <v/>
      </c>
    </row>
    <row r="663" spans="1:2" x14ac:dyDescent="0.25">
      <c r="A663" t="str">
        <f t="shared" si="20"/>
        <v/>
      </c>
      <c r="B663" t="str">
        <f t="shared" si="21"/>
        <v/>
      </c>
    </row>
    <row r="664" spans="1:2" x14ac:dyDescent="0.25">
      <c r="A664" t="str">
        <f t="shared" si="20"/>
        <v/>
      </c>
      <c r="B664" t="str">
        <f t="shared" si="21"/>
        <v/>
      </c>
    </row>
    <row r="665" spans="1:2" x14ac:dyDescent="0.25">
      <c r="A665" t="str">
        <f t="shared" si="20"/>
        <v/>
      </c>
      <c r="B665" t="str">
        <f t="shared" si="21"/>
        <v/>
      </c>
    </row>
    <row r="666" spans="1:2" x14ac:dyDescent="0.25">
      <c r="A666" t="str">
        <f t="shared" si="20"/>
        <v/>
      </c>
      <c r="B666" t="str">
        <f t="shared" si="21"/>
        <v/>
      </c>
    </row>
    <row r="667" spans="1:2" x14ac:dyDescent="0.25">
      <c r="A667" t="str">
        <f t="shared" si="20"/>
        <v/>
      </c>
      <c r="B667" t="str">
        <f t="shared" si="21"/>
        <v/>
      </c>
    </row>
    <row r="668" spans="1:2" x14ac:dyDescent="0.25">
      <c r="A668" t="str">
        <f t="shared" si="20"/>
        <v/>
      </c>
      <c r="B668" t="str">
        <f t="shared" si="21"/>
        <v/>
      </c>
    </row>
    <row r="669" spans="1:2" x14ac:dyDescent="0.25">
      <c r="A669" t="str">
        <f t="shared" si="20"/>
        <v/>
      </c>
      <c r="B669" t="str">
        <f t="shared" si="21"/>
        <v/>
      </c>
    </row>
    <row r="670" spans="1:2" x14ac:dyDescent="0.25">
      <c r="A670" t="str">
        <f t="shared" si="20"/>
        <v/>
      </c>
      <c r="B670" t="str">
        <f t="shared" si="21"/>
        <v/>
      </c>
    </row>
    <row r="671" spans="1:2" x14ac:dyDescent="0.25">
      <c r="A671" t="str">
        <f t="shared" si="20"/>
        <v/>
      </c>
      <c r="B671" t="str">
        <f t="shared" si="21"/>
        <v/>
      </c>
    </row>
    <row r="672" spans="1:2" x14ac:dyDescent="0.25">
      <c r="A672" t="str">
        <f t="shared" si="20"/>
        <v/>
      </c>
      <c r="B672" t="str">
        <f t="shared" si="21"/>
        <v/>
      </c>
    </row>
    <row r="673" spans="1:2" x14ac:dyDescent="0.25">
      <c r="A673" t="str">
        <f t="shared" si="20"/>
        <v/>
      </c>
      <c r="B673" t="str">
        <f t="shared" si="21"/>
        <v/>
      </c>
    </row>
    <row r="674" spans="1:2" x14ac:dyDescent="0.25">
      <c r="A674" t="str">
        <f t="shared" si="20"/>
        <v/>
      </c>
      <c r="B674" t="str">
        <f t="shared" si="21"/>
        <v/>
      </c>
    </row>
    <row r="675" spans="1:2" x14ac:dyDescent="0.25">
      <c r="A675" t="str">
        <f t="shared" si="20"/>
        <v/>
      </c>
      <c r="B675" t="str">
        <f t="shared" si="21"/>
        <v/>
      </c>
    </row>
    <row r="676" spans="1:2" x14ac:dyDescent="0.25">
      <c r="A676" t="str">
        <f t="shared" si="20"/>
        <v/>
      </c>
      <c r="B676" t="str">
        <f t="shared" si="21"/>
        <v/>
      </c>
    </row>
    <row r="677" spans="1:2" x14ac:dyDescent="0.25">
      <c r="A677" t="str">
        <f t="shared" si="20"/>
        <v/>
      </c>
      <c r="B677" t="str">
        <f t="shared" si="21"/>
        <v/>
      </c>
    </row>
    <row r="678" spans="1:2" x14ac:dyDescent="0.25">
      <c r="A678" t="str">
        <f t="shared" si="20"/>
        <v/>
      </c>
      <c r="B678" t="str">
        <f t="shared" si="21"/>
        <v/>
      </c>
    </row>
    <row r="679" spans="1:2" x14ac:dyDescent="0.25">
      <c r="A679" t="str">
        <f t="shared" si="20"/>
        <v/>
      </c>
      <c r="B679" t="str">
        <f t="shared" si="21"/>
        <v/>
      </c>
    </row>
    <row r="680" spans="1:2" x14ac:dyDescent="0.25">
      <c r="A680" t="str">
        <f t="shared" si="20"/>
        <v/>
      </c>
      <c r="B680" t="str">
        <f t="shared" si="21"/>
        <v/>
      </c>
    </row>
    <row r="681" spans="1:2" x14ac:dyDescent="0.25">
      <c r="A681" t="str">
        <f t="shared" si="20"/>
        <v/>
      </c>
      <c r="B681" t="str">
        <f t="shared" si="21"/>
        <v/>
      </c>
    </row>
    <row r="682" spans="1:2" x14ac:dyDescent="0.25">
      <c r="A682" t="str">
        <f t="shared" si="20"/>
        <v/>
      </c>
      <c r="B682" t="str">
        <f t="shared" si="21"/>
        <v/>
      </c>
    </row>
    <row r="683" spans="1:2" x14ac:dyDescent="0.25">
      <c r="A683" t="str">
        <f t="shared" si="20"/>
        <v/>
      </c>
      <c r="B683" t="str">
        <f t="shared" si="21"/>
        <v/>
      </c>
    </row>
    <row r="684" spans="1:2" x14ac:dyDescent="0.25">
      <c r="A684" t="str">
        <f t="shared" si="20"/>
        <v/>
      </c>
      <c r="B684" t="str">
        <f t="shared" si="21"/>
        <v/>
      </c>
    </row>
    <row r="685" spans="1:2" x14ac:dyDescent="0.25">
      <c r="A685" t="str">
        <f t="shared" si="20"/>
        <v/>
      </c>
      <c r="B685" t="str">
        <f t="shared" si="21"/>
        <v/>
      </c>
    </row>
    <row r="686" spans="1:2" x14ac:dyDescent="0.25">
      <c r="A686" t="str">
        <f t="shared" si="20"/>
        <v/>
      </c>
      <c r="B686" t="str">
        <f t="shared" si="21"/>
        <v/>
      </c>
    </row>
    <row r="687" spans="1:2" x14ac:dyDescent="0.25">
      <c r="A687" t="str">
        <f t="shared" si="20"/>
        <v/>
      </c>
      <c r="B687" t="str">
        <f t="shared" si="21"/>
        <v/>
      </c>
    </row>
    <row r="688" spans="1:2" x14ac:dyDescent="0.25">
      <c r="A688" t="str">
        <f t="shared" si="20"/>
        <v/>
      </c>
      <c r="B688" t="str">
        <f t="shared" si="21"/>
        <v/>
      </c>
    </row>
    <row r="689" spans="1:2" x14ac:dyDescent="0.25">
      <c r="A689" t="str">
        <f t="shared" si="20"/>
        <v/>
      </c>
      <c r="B689" t="str">
        <f t="shared" si="21"/>
        <v/>
      </c>
    </row>
    <row r="690" spans="1:2" x14ac:dyDescent="0.25">
      <c r="A690" t="str">
        <f t="shared" si="20"/>
        <v/>
      </c>
      <c r="B690" t="str">
        <f t="shared" si="21"/>
        <v/>
      </c>
    </row>
    <row r="691" spans="1:2" x14ac:dyDescent="0.25">
      <c r="A691" t="str">
        <f t="shared" si="20"/>
        <v/>
      </c>
      <c r="B691" t="str">
        <f t="shared" si="21"/>
        <v/>
      </c>
    </row>
    <row r="692" spans="1:2" x14ac:dyDescent="0.25">
      <c r="A692" t="str">
        <f t="shared" si="20"/>
        <v/>
      </c>
      <c r="B692" t="str">
        <f t="shared" si="21"/>
        <v/>
      </c>
    </row>
    <row r="693" spans="1:2" x14ac:dyDescent="0.25">
      <c r="A693" t="str">
        <f t="shared" si="20"/>
        <v/>
      </c>
      <c r="B693" t="str">
        <f t="shared" si="21"/>
        <v/>
      </c>
    </row>
    <row r="694" spans="1:2" x14ac:dyDescent="0.25">
      <c r="A694" t="str">
        <f t="shared" si="20"/>
        <v/>
      </c>
      <c r="B694" t="str">
        <f t="shared" si="21"/>
        <v/>
      </c>
    </row>
    <row r="695" spans="1:2" x14ac:dyDescent="0.25">
      <c r="A695" t="str">
        <f t="shared" si="20"/>
        <v/>
      </c>
      <c r="B695" t="str">
        <f t="shared" si="21"/>
        <v/>
      </c>
    </row>
    <row r="696" spans="1:2" x14ac:dyDescent="0.25">
      <c r="A696" t="str">
        <f t="shared" si="20"/>
        <v/>
      </c>
      <c r="B696" t="str">
        <f t="shared" si="21"/>
        <v/>
      </c>
    </row>
    <row r="697" spans="1:2" x14ac:dyDescent="0.25">
      <c r="A697" t="str">
        <f t="shared" si="20"/>
        <v/>
      </c>
      <c r="B697" t="str">
        <f t="shared" si="21"/>
        <v/>
      </c>
    </row>
    <row r="698" spans="1:2" x14ac:dyDescent="0.25">
      <c r="A698" t="str">
        <f t="shared" si="20"/>
        <v/>
      </c>
      <c r="B698" t="str">
        <f t="shared" si="21"/>
        <v/>
      </c>
    </row>
    <row r="699" spans="1:2" x14ac:dyDescent="0.25">
      <c r="A699" t="str">
        <f t="shared" si="20"/>
        <v/>
      </c>
      <c r="B699" t="str">
        <f t="shared" si="21"/>
        <v/>
      </c>
    </row>
    <row r="700" spans="1:2" x14ac:dyDescent="0.25">
      <c r="A700" t="str">
        <f t="shared" si="20"/>
        <v/>
      </c>
      <c r="B700" t="str">
        <f t="shared" si="21"/>
        <v/>
      </c>
    </row>
    <row r="701" spans="1:2" x14ac:dyDescent="0.25">
      <c r="A701" t="str">
        <f t="shared" si="20"/>
        <v/>
      </c>
      <c r="B701" t="str">
        <f t="shared" si="21"/>
        <v/>
      </c>
    </row>
    <row r="702" spans="1:2" x14ac:dyDescent="0.25">
      <c r="A702" t="str">
        <f t="shared" si="20"/>
        <v/>
      </c>
      <c r="B702" t="str">
        <f t="shared" si="21"/>
        <v/>
      </c>
    </row>
    <row r="703" spans="1:2" x14ac:dyDescent="0.25">
      <c r="A703" t="str">
        <f t="shared" si="20"/>
        <v/>
      </c>
      <c r="B703" t="str">
        <f t="shared" si="21"/>
        <v/>
      </c>
    </row>
    <row r="704" spans="1:2" x14ac:dyDescent="0.25">
      <c r="A704" t="str">
        <f t="shared" si="20"/>
        <v/>
      </c>
      <c r="B704" t="str">
        <f t="shared" si="21"/>
        <v/>
      </c>
    </row>
    <row r="705" spans="1:2" x14ac:dyDescent="0.25">
      <c r="A705" t="str">
        <f t="shared" si="20"/>
        <v/>
      </c>
      <c r="B705" t="str">
        <f t="shared" si="21"/>
        <v/>
      </c>
    </row>
    <row r="706" spans="1:2" x14ac:dyDescent="0.25">
      <c r="A706" t="str">
        <f t="shared" si="20"/>
        <v/>
      </c>
      <c r="B706" t="str">
        <f t="shared" si="21"/>
        <v/>
      </c>
    </row>
    <row r="707" spans="1:2" x14ac:dyDescent="0.25">
      <c r="A707" t="str">
        <f t="shared" ref="A707:A770" si="22">IF(D707="","",B707&amp;" "&amp;AP707)</f>
        <v/>
      </c>
      <c r="B707" t="str">
        <f t="shared" ref="B707:B770" si="23">IF(D707="","",P707)</f>
        <v/>
      </c>
    </row>
    <row r="708" spans="1:2" x14ac:dyDescent="0.25">
      <c r="A708" t="str">
        <f t="shared" si="22"/>
        <v/>
      </c>
      <c r="B708" t="str">
        <f t="shared" si="23"/>
        <v/>
      </c>
    </row>
    <row r="709" spans="1:2" x14ac:dyDescent="0.25">
      <c r="A709" t="str">
        <f t="shared" si="22"/>
        <v/>
      </c>
      <c r="B709" t="str">
        <f t="shared" si="23"/>
        <v/>
      </c>
    </row>
    <row r="710" spans="1:2" x14ac:dyDescent="0.25">
      <c r="A710" t="str">
        <f t="shared" si="22"/>
        <v/>
      </c>
      <c r="B710" t="str">
        <f t="shared" si="23"/>
        <v/>
      </c>
    </row>
    <row r="711" spans="1:2" x14ac:dyDescent="0.25">
      <c r="A711" t="str">
        <f t="shared" si="22"/>
        <v/>
      </c>
      <c r="B711" t="str">
        <f t="shared" si="23"/>
        <v/>
      </c>
    </row>
    <row r="712" spans="1:2" x14ac:dyDescent="0.25">
      <c r="A712" t="str">
        <f t="shared" si="22"/>
        <v/>
      </c>
      <c r="B712" t="str">
        <f t="shared" si="23"/>
        <v/>
      </c>
    </row>
    <row r="713" spans="1:2" x14ac:dyDescent="0.25">
      <c r="A713" t="str">
        <f t="shared" si="22"/>
        <v/>
      </c>
      <c r="B713" t="str">
        <f t="shared" si="23"/>
        <v/>
      </c>
    </row>
    <row r="714" spans="1:2" x14ac:dyDescent="0.25">
      <c r="A714" t="str">
        <f t="shared" si="22"/>
        <v/>
      </c>
      <c r="B714" t="str">
        <f t="shared" si="23"/>
        <v/>
      </c>
    </row>
    <row r="715" spans="1:2" x14ac:dyDescent="0.25">
      <c r="A715" t="str">
        <f t="shared" si="22"/>
        <v/>
      </c>
      <c r="B715" t="str">
        <f t="shared" si="23"/>
        <v/>
      </c>
    </row>
    <row r="716" spans="1:2" x14ac:dyDescent="0.25">
      <c r="A716" t="str">
        <f t="shared" si="22"/>
        <v/>
      </c>
      <c r="B716" t="str">
        <f t="shared" si="23"/>
        <v/>
      </c>
    </row>
    <row r="717" spans="1:2" x14ac:dyDescent="0.25">
      <c r="A717" t="str">
        <f t="shared" si="22"/>
        <v/>
      </c>
      <c r="B717" t="str">
        <f t="shared" si="23"/>
        <v/>
      </c>
    </row>
    <row r="718" spans="1:2" x14ac:dyDescent="0.25">
      <c r="A718" t="str">
        <f t="shared" si="22"/>
        <v/>
      </c>
      <c r="B718" t="str">
        <f t="shared" si="23"/>
        <v/>
      </c>
    </row>
    <row r="719" spans="1:2" x14ac:dyDescent="0.25">
      <c r="A719" t="str">
        <f t="shared" si="22"/>
        <v/>
      </c>
      <c r="B719" t="str">
        <f t="shared" si="23"/>
        <v/>
      </c>
    </row>
    <row r="720" spans="1:2" x14ac:dyDescent="0.25">
      <c r="A720" t="str">
        <f t="shared" si="22"/>
        <v/>
      </c>
      <c r="B720" t="str">
        <f t="shared" si="23"/>
        <v/>
      </c>
    </row>
    <row r="721" spans="1:2" x14ac:dyDescent="0.25">
      <c r="A721" t="str">
        <f t="shared" si="22"/>
        <v/>
      </c>
      <c r="B721" t="str">
        <f t="shared" si="23"/>
        <v/>
      </c>
    </row>
    <row r="722" spans="1:2" x14ac:dyDescent="0.25">
      <c r="A722" t="str">
        <f t="shared" si="22"/>
        <v/>
      </c>
      <c r="B722" t="str">
        <f t="shared" si="23"/>
        <v/>
      </c>
    </row>
    <row r="723" spans="1:2" x14ac:dyDescent="0.25">
      <c r="A723" t="str">
        <f t="shared" si="22"/>
        <v/>
      </c>
      <c r="B723" t="str">
        <f t="shared" si="23"/>
        <v/>
      </c>
    </row>
    <row r="724" spans="1:2" x14ac:dyDescent="0.25">
      <c r="A724" t="str">
        <f t="shared" si="22"/>
        <v/>
      </c>
      <c r="B724" t="str">
        <f t="shared" si="23"/>
        <v/>
      </c>
    </row>
    <row r="725" spans="1:2" x14ac:dyDescent="0.25">
      <c r="A725" t="str">
        <f t="shared" si="22"/>
        <v/>
      </c>
      <c r="B725" t="str">
        <f t="shared" si="23"/>
        <v/>
      </c>
    </row>
    <row r="726" spans="1:2" x14ac:dyDescent="0.25">
      <c r="A726" t="str">
        <f t="shared" si="22"/>
        <v/>
      </c>
      <c r="B726" t="str">
        <f t="shared" si="23"/>
        <v/>
      </c>
    </row>
    <row r="727" spans="1:2" x14ac:dyDescent="0.25">
      <c r="A727" t="str">
        <f t="shared" si="22"/>
        <v/>
      </c>
      <c r="B727" t="str">
        <f t="shared" si="23"/>
        <v/>
      </c>
    </row>
    <row r="728" spans="1:2" x14ac:dyDescent="0.25">
      <c r="A728" t="str">
        <f t="shared" si="22"/>
        <v/>
      </c>
      <c r="B728" t="str">
        <f t="shared" si="23"/>
        <v/>
      </c>
    </row>
    <row r="729" spans="1:2" x14ac:dyDescent="0.25">
      <c r="A729" t="str">
        <f t="shared" si="22"/>
        <v/>
      </c>
      <c r="B729" t="str">
        <f t="shared" si="23"/>
        <v/>
      </c>
    </row>
    <row r="730" spans="1:2" x14ac:dyDescent="0.25">
      <c r="A730" t="str">
        <f t="shared" si="22"/>
        <v/>
      </c>
      <c r="B730" t="str">
        <f t="shared" si="23"/>
        <v/>
      </c>
    </row>
    <row r="731" spans="1:2" x14ac:dyDescent="0.25">
      <c r="A731" t="str">
        <f t="shared" si="22"/>
        <v/>
      </c>
      <c r="B731" t="str">
        <f t="shared" si="23"/>
        <v/>
      </c>
    </row>
    <row r="732" spans="1:2" x14ac:dyDescent="0.25">
      <c r="A732" t="str">
        <f t="shared" si="22"/>
        <v/>
      </c>
      <c r="B732" t="str">
        <f t="shared" si="23"/>
        <v/>
      </c>
    </row>
    <row r="733" spans="1:2" x14ac:dyDescent="0.25">
      <c r="A733" t="str">
        <f t="shared" si="22"/>
        <v/>
      </c>
      <c r="B733" t="str">
        <f t="shared" si="23"/>
        <v/>
      </c>
    </row>
    <row r="734" spans="1:2" x14ac:dyDescent="0.25">
      <c r="A734" t="str">
        <f t="shared" si="22"/>
        <v/>
      </c>
      <c r="B734" t="str">
        <f t="shared" si="23"/>
        <v/>
      </c>
    </row>
    <row r="735" spans="1:2" x14ac:dyDescent="0.25">
      <c r="A735" t="str">
        <f t="shared" si="22"/>
        <v/>
      </c>
      <c r="B735" t="str">
        <f t="shared" si="23"/>
        <v/>
      </c>
    </row>
    <row r="736" spans="1:2" x14ac:dyDescent="0.25">
      <c r="A736" t="str">
        <f t="shared" si="22"/>
        <v/>
      </c>
      <c r="B736" t="str">
        <f t="shared" si="23"/>
        <v/>
      </c>
    </row>
    <row r="737" spans="1:2" x14ac:dyDescent="0.25">
      <c r="A737" t="str">
        <f t="shared" si="22"/>
        <v/>
      </c>
      <c r="B737" t="str">
        <f t="shared" si="23"/>
        <v/>
      </c>
    </row>
    <row r="738" spans="1:2" x14ac:dyDescent="0.25">
      <c r="A738" t="str">
        <f t="shared" si="22"/>
        <v/>
      </c>
      <c r="B738" t="str">
        <f t="shared" si="23"/>
        <v/>
      </c>
    </row>
    <row r="739" spans="1:2" x14ac:dyDescent="0.25">
      <c r="A739" t="str">
        <f t="shared" si="22"/>
        <v/>
      </c>
      <c r="B739" t="str">
        <f t="shared" si="23"/>
        <v/>
      </c>
    </row>
    <row r="740" spans="1:2" x14ac:dyDescent="0.25">
      <c r="A740" t="str">
        <f t="shared" si="22"/>
        <v/>
      </c>
      <c r="B740" t="str">
        <f t="shared" si="23"/>
        <v/>
      </c>
    </row>
    <row r="741" spans="1:2" x14ac:dyDescent="0.25">
      <c r="A741" t="str">
        <f t="shared" si="22"/>
        <v/>
      </c>
      <c r="B741" t="str">
        <f t="shared" si="23"/>
        <v/>
      </c>
    </row>
    <row r="742" spans="1:2" x14ac:dyDescent="0.25">
      <c r="A742" t="str">
        <f t="shared" si="22"/>
        <v/>
      </c>
      <c r="B742" t="str">
        <f t="shared" si="23"/>
        <v/>
      </c>
    </row>
    <row r="743" spans="1:2" x14ac:dyDescent="0.25">
      <c r="A743" t="str">
        <f t="shared" si="22"/>
        <v/>
      </c>
      <c r="B743" t="str">
        <f t="shared" si="23"/>
        <v/>
      </c>
    </row>
    <row r="744" spans="1:2" x14ac:dyDescent="0.25">
      <c r="A744" t="str">
        <f t="shared" si="22"/>
        <v/>
      </c>
      <c r="B744" t="str">
        <f t="shared" si="23"/>
        <v/>
      </c>
    </row>
    <row r="745" spans="1:2" x14ac:dyDescent="0.25">
      <c r="A745" t="str">
        <f t="shared" si="22"/>
        <v/>
      </c>
      <c r="B745" t="str">
        <f t="shared" si="23"/>
        <v/>
      </c>
    </row>
    <row r="746" spans="1:2" x14ac:dyDescent="0.25">
      <c r="A746" t="str">
        <f t="shared" si="22"/>
        <v/>
      </c>
      <c r="B746" t="str">
        <f t="shared" si="23"/>
        <v/>
      </c>
    </row>
    <row r="747" spans="1:2" x14ac:dyDescent="0.25">
      <c r="A747" t="str">
        <f t="shared" si="22"/>
        <v/>
      </c>
      <c r="B747" t="str">
        <f t="shared" si="23"/>
        <v/>
      </c>
    </row>
    <row r="748" spans="1:2" x14ac:dyDescent="0.25">
      <c r="A748" t="str">
        <f t="shared" si="22"/>
        <v/>
      </c>
      <c r="B748" t="str">
        <f t="shared" si="23"/>
        <v/>
      </c>
    </row>
    <row r="749" spans="1:2" x14ac:dyDescent="0.25">
      <c r="A749" t="str">
        <f t="shared" si="22"/>
        <v/>
      </c>
      <c r="B749" t="str">
        <f t="shared" si="23"/>
        <v/>
      </c>
    </row>
    <row r="750" spans="1:2" x14ac:dyDescent="0.25">
      <c r="A750" t="str">
        <f t="shared" si="22"/>
        <v/>
      </c>
      <c r="B750" t="str">
        <f t="shared" si="23"/>
        <v/>
      </c>
    </row>
    <row r="751" spans="1:2" x14ac:dyDescent="0.25">
      <c r="A751" t="str">
        <f t="shared" si="22"/>
        <v/>
      </c>
      <c r="B751" t="str">
        <f t="shared" si="23"/>
        <v/>
      </c>
    </row>
    <row r="752" spans="1:2" x14ac:dyDescent="0.25">
      <c r="A752" t="str">
        <f t="shared" si="22"/>
        <v/>
      </c>
      <c r="B752" t="str">
        <f t="shared" si="23"/>
        <v/>
      </c>
    </row>
    <row r="753" spans="1:2" x14ac:dyDescent="0.25">
      <c r="A753" t="str">
        <f t="shared" si="22"/>
        <v/>
      </c>
      <c r="B753" t="str">
        <f t="shared" si="23"/>
        <v/>
      </c>
    </row>
    <row r="754" spans="1:2" x14ac:dyDescent="0.25">
      <c r="A754" t="str">
        <f t="shared" si="22"/>
        <v/>
      </c>
      <c r="B754" t="str">
        <f t="shared" si="23"/>
        <v/>
      </c>
    </row>
    <row r="755" spans="1:2" x14ac:dyDescent="0.25">
      <c r="A755" t="str">
        <f t="shared" si="22"/>
        <v/>
      </c>
      <c r="B755" t="str">
        <f t="shared" si="23"/>
        <v/>
      </c>
    </row>
    <row r="756" spans="1:2" x14ac:dyDescent="0.25">
      <c r="A756" t="str">
        <f t="shared" si="22"/>
        <v/>
      </c>
      <c r="B756" t="str">
        <f t="shared" si="23"/>
        <v/>
      </c>
    </row>
    <row r="757" spans="1:2" x14ac:dyDescent="0.25">
      <c r="A757" t="str">
        <f t="shared" si="22"/>
        <v/>
      </c>
      <c r="B757" t="str">
        <f t="shared" si="23"/>
        <v/>
      </c>
    </row>
    <row r="758" spans="1:2" x14ac:dyDescent="0.25">
      <c r="A758" t="str">
        <f t="shared" si="22"/>
        <v/>
      </c>
      <c r="B758" t="str">
        <f t="shared" si="23"/>
        <v/>
      </c>
    </row>
    <row r="759" spans="1:2" x14ac:dyDescent="0.25">
      <c r="A759" t="str">
        <f t="shared" si="22"/>
        <v/>
      </c>
      <c r="B759" t="str">
        <f t="shared" si="23"/>
        <v/>
      </c>
    </row>
    <row r="760" spans="1:2" x14ac:dyDescent="0.25">
      <c r="A760" t="str">
        <f t="shared" si="22"/>
        <v/>
      </c>
      <c r="B760" t="str">
        <f t="shared" si="23"/>
        <v/>
      </c>
    </row>
    <row r="761" spans="1:2" x14ac:dyDescent="0.25">
      <c r="A761" t="str">
        <f t="shared" si="22"/>
        <v/>
      </c>
      <c r="B761" t="str">
        <f t="shared" si="23"/>
        <v/>
      </c>
    </row>
    <row r="762" spans="1:2" x14ac:dyDescent="0.25">
      <c r="A762" t="str">
        <f t="shared" si="22"/>
        <v/>
      </c>
      <c r="B762" t="str">
        <f t="shared" si="23"/>
        <v/>
      </c>
    </row>
    <row r="763" spans="1:2" x14ac:dyDescent="0.25">
      <c r="A763" t="str">
        <f t="shared" si="22"/>
        <v/>
      </c>
      <c r="B763" t="str">
        <f t="shared" si="23"/>
        <v/>
      </c>
    </row>
    <row r="764" spans="1:2" x14ac:dyDescent="0.25">
      <c r="A764" t="str">
        <f t="shared" si="22"/>
        <v/>
      </c>
      <c r="B764" t="str">
        <f t="shared" si="23"/>
        <v/>
      </c>
    </row>
    <row r="765" spans="1:2" x14ac:dyDescent="0.25">
      <c r="A765" t="str">
        <f t="shared" si="22"/>
        <v/>
      </c>
      <c r="B765" t="str">
        <f t="shared" si="23"/>
        <v/>
      </c>
    </row>
    <row r="766" spans="1:2" x14ac:dyDescent="0.25">
      <c r="A766" t="str">
        <f t="shared" si="22"/>
        <v/>
      </c>
      <c r="B766" t="str">
        <f t="shared" si="23"/>
        <v/>
      </c>
    </row>
    <row r="767" spans="1:2" x14ac:dyDescent="0.25">
      <c r="A767" t="str">
        <f t="shared" si="22"/>
        <v/>
      </c>
      <c r="B767" t="str">
        <f t="shared" si="23"/>
        <v/>
      </c>
    </row>
    <row r="768" spans="1:2" x14ac:dyDescent="0.25">
      <c r="A768" t="str">
        <f t="shared" si="22"/>
        <v/>
      </c>
      <c r="B768" t="str">
        <f t="shared" si="23"/>
        <v/>
      </c>
    </row>
    <row r="769" spans="1:2" x14ac:dyDescent="0.25">
      <c r="A769" t="str">
        <f t="shared" si="22"/>
        <v/>
      </c>
      <c r="B769" t="str">
        <f t="shared" si="23"/>
        <v/>
      </c>
    </row>
    <row r="770" spans="1:2" x14ac:dyDescent="0.25">
      <c r="A770" t="str">
        <f t="shared" si="22"/>
        <v/>
      </c>
      <c r="B770" t="str">
        <f t="shared" si="23"/>
        <v/>
      </c>
    </row>
    <row r="771" spans="1:2" x14ac:dyDescent="0.25">
      <c r="A771" t="str">
        <f t="shared" ref="A771:A821" si="24">IF(D771="","",B771&amp;" "&amp;AP771)</f>
        <v/>
      </c>
      <c r="B771" t="str">
        <f t="shared" ref="B771:B821" si="25">IF(D771="","",P771)</f>
        <v/>
      </c>
    </row>
    <row r="772" spans="1:2" x14ac:dyDescent="0.25">
      <c r="A772" t="str">
        <f t="shared" si="24"/>
        <v/>
      </c>
      <c r="B772" t="str">
        <f t="shared" si="25"/>
        <v/>
      </c>
    </row>
    <row r="773" spans="1:2" x14ac:dyDescent="0.25">
      <c r="A773" t="str">
        <f t="shared" si="24"/>
        <v/>
      </c>
      <c r="B773" t="str">
        <f t="shared" si="25"/>
        <v/>
      </c>
    </row>
    <row r="774" spans="1:2" x14ac:dyDescent="0.25">
      <c r="A774" t="str">
        <f t="shared" si="24"/>
        <v/>
      </c>
      <c r="B774" t="str">
        <f t="shared" si="25"/>
        <v/>
      </c>
    </row>
    <row r="775" spans="1:2" x14ac:dyDescent="0.25">
      <c r="A775" t="str">
        <f t="shared" si="24"/>
        <v/>
      </c>
      <c r="B775" t="str">
        <f t="shared" si="25"/>
        <v/>
      </c>
    </row>
    <row r="776" spans="1:2" x14ac:dyDescent="0.25">
      <c r="A776" t="str">
        <f t="shared" si="24"/>
        <v/>
      </c>
      <c r="B776" t="str">
        <f t="shared" si="25"/>
        <v/>
      </c>
    </row>
    <row r="777" spans="1:2" x14ac:dyDescent="0.25">
      <c r="A777" t="str">
        <f t="shared" si="24"/>
        <v/>
      </c>
      <c r="B777" t="str">
        <f t="shared" si="25"/>
        <v/>
      </c>
    </row>
    <row r="778" spans="1:2" x14ac:dyDescent="0.25">
      <c r="A778" t="str">
        <f t="shared" si="24"/>
        <v/>
      </c>
      <c r="B778" t="str">
        <f t="shared" si="25"/>
        <v/>
      </c>
    </row>
    <row r="779" spans="1:2" x14ac:dyDescent="0.25">
      <c r="A779" t="str">
        <f t="shared" si="24"/>
        <v/>
      </c>
      <c r="B779" t="str">
        <f t="shared" si="25"/>
        <v/>
      </c>
    </row>
    <row r="780" spans="1:2" x14ac:dyDescent="0.25">
      <c r="A780" t="str">
        <f t="shared" si="24"/>
        <v/>
      </c>
      <c r="B780" t="str">
        <f t="shared" si="25"/>
        <v/>
      </c>
    </row>
    <row r="781" spans="1:2" x14ac:dyDescent="0.25">
      <c r="A781" t="str">
        <f t="shared" si="24"/>
        <v/>
      </c>
      <c r="B781" t="str">
        <f t="shared" si="25"/>
        <v/>
      </c>
    </row>
    <row r="782" spans="1:2" x14ac:dyDescent="0.25">
      <c r="A782" t="str">
        <f t="shared" si="24"/>
        <v/>
      </c>
      <c r="B782" t="str">
        <f t="shared" si="25"/>
        <v/>
      </c>
    </row>
    <row r="783" spans="1:2" x14ac:dyDescent="0.25">
      <c r="A783" t="str">
        <f t="shared" si="24"/>
        <v/>
      </c>
      <c r="B783" t="str">
        <f t="shared" si="25"/>
        <v/>
      </c>
    </row>
    <row r="784" spans="1:2" x14ac:dyDescent="0.25">
      <c r="A784" t="str">
        <f t="shared" si="24"/>
        <v/>
      </c>
      <c r="B784" t="str">
        <f t="shared" si="25"/>
        <v/>
      </c>
    </row>
    <row r="785" spans="1:2" x14ac:dyDescent="0.25">
      <c r="A785" t="str">
        <f t="shared" si="24"/>
        <v/>
      </c>
      <c r="B785" t="str">
        <f t="shared" si="25"/>
        <v/>
      </c>
    </row>
    <row r="786" spans="1:2" x14ac:dyDescent="0.25">
      <c r="A786" t="str">
        <f t="shared" si="24"/>
        <v/>
      </c>
      <c r="B786" t="str">
        <f t="shared" si="25"/>
        <v/>
      </c>
    </row>
    <row r="787" spans="1:2" x14ac:dyDescent="0.25">
      <c r="A787" t="str">
        <f t="shared" si="24"/>
        <v/>
      </c>
      <c r="B787" t="str">
        <f t="shared" si="25"/>
        <v/>
      </c>
    </row>
    <row r="788" spans="1:2" x14ac:dyDescent="0.25">
      <c r="A788" t="str">
        <f t="shared" si="24"/>
        <v/>
      </c>
      <c r="B788" t="str">
        <f t="shared" si="25"/>
        <v/>
      </c>
    </row>
    <row r="789" spans="1:2" x14ac:dyDescent="0.25">
      <c r="A789" t="str">
        <f t="shared" si="24"/>
        <v/>
      </c>
      <c r="B789" t="str">
        <f t="shared" si="25"/>
        <v/>
      </c>
    </row>
    <row r="790" spans="1:2" x14ac:dyDescent="0.25">
      <c r="A790" t="str">
        <f t="shared" si="24"/>
        <v/>
      </c>
      <c r="B790" t="str">
        <f t="shared" si="25"/>
        <v/>
      </c>
    </row>
    <row r="791" spans="1:2" x14ac:dyDescent="0.25">
      <c r="A791" t="str">
        <f t="shared" si="24"/>
        <v/>
      </c>
      <c r="B791" t="str">
        <f t="shared" si="25"/>
        <v/>
      </c>
    </row>
    <row r="792" spans="1:2" x14ac:dyDescent="0.25">
      <c r="A792" t="str">
        <f t="shared" si="24"/>
        <v/>
      </c>
      <c r="B792" t="str">
        <f t="shared" si="25"/>
        <v/>
      </c>
    </row>
    <row r="793" spans="1:2" x14ac:dyDescent="0.25">
      <c r="A793" t="str">
        <f t="shared" si="24"/>
        <v/>
      </c>
      <c r="B793" t="str">
        <f t="shared" si="25"/>
        <v/>
      </c>
    </row>
    <row r="794" spans="1:2" x14ac:dyDescent="0.25">
      <c r="A794" t="str">
        <f t="shared" si="24"/>
        <v/>
      </c>
      <c r="B794" t="str">
        <f t="shared" si="25"/>
        <v/>
      </c>
    </row>
    <row r="795" spans="1:2" x14ac:dyDescent="0.25">
      <c r="A795" t="str">
        <f t="shared" si="24"/>
        <v/>
      </c>
      <c r="B795" t="str">
        <f t="shared" si="25"/>
        <v/>
      </c>
    </row>
    <row r="796" spans="1:2" x14ac:dyDescent="0.25">
      <c r="A796" t="str">
        <f t="shared" si="24"/>
        <v/>
      </c>
      <c r="B796" t="str">
        <f t="shared" si="25"/>
        <v/>
      </c>
    </row>
    <row r="797" spans="1:2" x14ac:dyDescent="0.25">
      <c r="A797" t="str">
        <f t="shared" si="24"/>
        <v/>
      </c>
      <c r="B797" t="str">
        <f t="shared" si="25"/>
        <v/>
      </c>
    </row>
    <row r="798" spans="1:2" x14ac:dyDescent="0.25">
      <c r="A798" t="str">
        <f t="shared" si="24"/>
        <v/>
      </c>
      <c r="B798" t="str">
        <f t="shared" si="25"/>
        <v/>
      </c>
    </row>
    <row r="799" spans="1:2" x14ac:dyDescent="0.25">
      <c r="A799" t="str">
        <f t="shared" si="24"/>
        <v/>
      </c>
      <c r="B799" t="str">
        <f t="shared" si="25"/>
        <v/>
      </c>
    </row>
    <row r="800" spans="1:2" x14ac:dyDescent="0.25">
      <c r="A800" t="str">
        <f t="shared" si="24"/>
        <v/>
      </c>
      <c r="B800" t="str">
        <f t="shared" si="25"/>
        <v/>
      </c>
    </row>
    <row r="801" spans="1:2" x14ac:dyDescent="0.25">
      <c r="A801" t="str">
        <f t="shared" si="24"/>
        <v/>
      </c>
      <c r="B801" t="str">
        <f t="shared" si="25"/>
        <v/>
      </c>
    </row>
    <row r="802" spans="1:2" x14ac:dyDescent="0.25">
      <c r="A802" t="str">
        <f t="shared" si="24"/>
        <v/>
      </c>
      <c r="B802" t="str">
        <f t="shared" si="25"/>
        <v/>
      </c>
    </row>
    <row r="803" spans="1:2" x14ac:dyDescent="0.25">
      <c r="A803" t="str">
        <f t="shared" si="24"/>
        <v/>
      </c>
      <c r="B803" t="str">
        <f t="shared" si="25"/>
        <v/>
      </c>
    </row>
    <row r="804" spans="1:2" x14ac:dyDescent="0.25">
      <c r="A804" t="str">
        <f t="shared" si="24"/>
        <v/>
      </c>
      <c r="B804" t="str">
        <f t="shared" si="25"/>
        <v/>
      </c>
    </row>
    <row r="805" spans="1:2" x14ac:dyDescent="0.25">
      <c r="A805" t="str">
        <f t="shared" si="24"/>
        <v/>
      </c>
      <c r="B805" t="str">
        <f t="shared" si="25"/>
        <v/>
      </c>
    </row>
    <row r="806" spans="1:2" x14ac:dyDescent="0.25">
      <c r="A806" t="str">
        <f t="shared" si="24"/>
        <v/>
      </c>
      <c r="B806" t="str">
        <f t="shared" si="25"/>
        <v/>
      </c>
    </row>
    <row r="807" spans="1:2" x14ac:dyDescent="0.25">
      <c r="A807" t="str">
        <f t="shared" si="24"/>
        <v/>
      </c>
      <c r="B807" t="str">
        <f t="shared" si="25"/>
        <v/>
      </c>
    </row>
    <row r="808" spans="1:2" x14ac:dyDescent="0.25">
      <c r="A808" t="str">
        <f t="shared" si="24"/>
        <v/>
      </c>
      <c r="B808" t="str">
        <f t="shared" si="25"/>
        <v/>
      </c>
    </row>
    <row r="809" spans="1:2" x14ac:dyDescent="0.25">
      <c r="A809" t="str">
        <f t="shared" si="24"/>
        <v/>
      </c>
      <c r="B809" t="str">
        <f t="shared" si="25"/>
        <v/>
      </c>
    </row>
    <row r="810" spans="1:2" x14ac:dyDescent="0.25">
      <c r="A810" t="str">
        <f t="shared" si="24"/>
        <v/>
      </c>
      <c r="B810" t="str">
        <f t="shared" si="25"/>
        <v/>
      </c>
    </row>
    <row r="811" spans="1:2" x14ac:dyDescent="0.25">
      <c r="A811" t="str">
        <f t="shared" si="24"/>
        <v/>
      </c>
      <c r="B811" t="str">
        <f t="shared" si="25"/>
        <v/>
      </c>
    </row>
    <row r="812" spans="1:2" x14ac:dyDescent="0.25">
      <c r="A812" t="str">
        <f t="shared" si="24"/>
        <v/>
      </c>
      <c r="B812" t="str">
        <f t="shared" si="25"/>
        <v/>
      </c>
    </row>
    <row r="813" spans="1:2" x14ac:dyDescent="0.25">
      <c r="A813" t="str">
        <f t="shared" si="24"/>
        <v/>
      </c>
      <c r="B813" t="str">
        <f t="shared" si="25"/>
        <v/>
      </c>
    </row>
    <row r="814" spans="1:2" x14ac:dyDescent="0.25">
      <c r="A814" t="str">
        <f t="shared" si="24"/>
        <v/>
      </c>
      <c r="B814" t="str">
        <f t="shared" si="25"/>
        <v/>
      </c>
    </row>
    <row r="815" spans="1:2" x14ac:dyDescent="0.25">
      <c r="A815" t="str">
        <f t="shared" si="24"/>
        <v/>
      </c>
      <c r="B815" t="str">
        <f t="shared" si="25"/>
        <v/>
      </c>
    </row>
    <row r="816" spans="1:2" x14ac:dyDescent="0.25">
      <c r="A816" t="str">
        <f t="shared" si="24"/>
        <v/>
      </c>
      <c r="B816" t="str">
        <f t="shared" si="25"/>
        <v/>
      </c>
    </row>
    <row r="817" spans="1:2" x14ac:dyDescent="0.25">
      <c r="A817" t="str">
        <f t="shared" si="24"/>
        <v/>
      </c>
      <c r="B817" t="str">
        <f t="shared" si="25"/>
        <v/>
      </c>
    </row>
    <row r="818" spans="1:2" x14ac:dyDescent="0.25">
      <c r="A818" t="str">
        <f t="shared" si="24"/>
        <v/>
      </c>
      <c r="B818" t="str">
        <f t="shared" si="25"/>
        <v/>
      </c>
    </row>
    <row r="819" spans="1:2" x14ac:dyDescent="0.25">
      <c r="A819" t="str">
        <f t="shared" si="24"/>
        <v/>
      </c>
      <c r="B819" t="str">
        <f t="shared" si="25"/>
        <v/>
      </c>
    </row>
    <row r="820" spans="1:2" x14ac:dyDescent="0.25">
      <c r="A820" t="str">
        <f t="shared" si="24"/>
        <v/>
      </c>
      <c r="B820" t="str">
        <f t="shared" si="25"/>
        <v/>
      </c>
    </row>
    <row r="821" spans="1:2" x14ac:dyDescent="0.25">
      <c r="A821" t="str">
        <f t="shared" si="24"/>
        <v/>
      </c>
      <c r="B821" t="str">
        <f t="shared" si="25"/>
        <v/>
      </c>
    </row>
    <row r="822" spans="1:2" x14ac:dyDescent="0.25">
      <c r="A822" t="str">
        <f>IF(D822="","",B822&amp;" "&amp;AP822)</f>
        <v/>
      </c>
      <c r="B822" t="str">
        <f>IF(D822="","",P822)</f>
        <v/>
      </c>
    </row>
    <row r="823" spans="1:2" x14ac:dyDescent="0.25">
      <c r="A823" t="str">
        <f t="shared" ref="A823:A886" si="26">IF(D823="","",B823&amp;" "&amp;AP823)</f>
        <v/>
      </c>
      <c r="B823" t="str">
        <f t="shared" ref="B823:B886" si="27">IF(D823="","",P823)</f>
        <v/>
      </c>
    </row>
    <row r="824" spans="1:2" x14ac:dyDescent="0.25">
      <c r="A824" t="str">
        <f t="shared" si="26"/>
        <v/>
      </c>
      <c r="B824" t="str">
        <f t="shared" si="27"/>
        <v/>
      </c>
    </row>
    <row r="825" spans="1:2" x14ac:dyDescent="0.25">
      <c r="A825" t="str">
        <f t="shared" si="26"/>
        <v/>
      </c>
      <c r="B825" t="str">
        <f t="shared" si="27"/>
        <v/>
      </c>
    </row>
    <row r="826" spans="1:2" x14ac:dyDescent="0.25">
      <c r="A826" t="str">
        <f t="shared" si="26"/>
        <v/>
      </c>
      <c r="B826" t="str">
        <f t="shared" si="27"/>
        <v/>
      </c>
    </row>
    <row r="827" spans="1:2" x14ac:dyDescent="0.25">
      <c r="A827" t="str">
        <f t="shared" si="26"/>
        <v/>
      </c>
      <c r="B827" t="str">
        <f t="shared" si="27"/>
        <v/>
      </c>
    </row>
    <row r="828" spans="1:2" x14ac:dyDescent="0.25">
      <c r="A828" t="str">
        <f t="shared" si="26"/>
        <v/>
      </c>
      <c r="B828" t="str">
        <f t="shared" si="27"/>
        <v/>
      </c>
    </row>
    <row r="829" spans="1:2" x14ac:dyDescent="0.25">
      <c r="A829" t="str">
        <f t="shared" si="26"/>
        <v/>
      </c>
      <c r="B829" t="str">
        <f t="shared" si="27"/>
        <v/>
      </c>
    </row>
    <row r="830" spans="1:2" x14ac:dyDescent="0.25">
      <c r="A830" t="str">
        <f t="shared" si="26"/>
        <v/>
      </c>
      <c r="B830" t="str">
        <f t="shared" si="27"/>
        <v/>
      </c>
    </row>
    <row r="831" spans="1:2" x14ac:dyDescent="0.25">
      <c r="A831" t="str">
        <f t="shared" si="26"/>
        <v/>
      </c>
      <c r="B831" t="str">
        <f t="shared" si="27"/>
        <v/>
      </c>
    </row>
    <row r="832" spans="1:2" x14ac:dyDescent="0.25">
      <c r="A832" t="str">
        <f t="shared" si="26"/>
        <v/>
      </c>
      <c r="B832" t="str">
        <f t="shared" si="27"/>
        <v/>
      </c>
    </row>
    <row r="833" spans="1:2" x14ac:dyDescent="0.25">
      <c r="A833" t="str">
        <f t="shared" si="26"/>
        <v/>
      </c>
      <c r="B833" t="str">
        <f t="shared" si="27"/>
        <v/>
      </c>
    </row>
    <row r="834" spans="1:2" x14ac:dyDescent="0.25">
      <c r="A834" t="str">
        <f t="shared" si="26"/>
        <v/>
      </c>
      <c r="B834" t="str">
        <f t="shared" si="27"/>
        <v/>
      </c>
    </row>
    <row r="835" spans="1:2" x14ac:dyDescent="0.25">
      <c r="A835" t="str">
        <f t="shared" si="26"/>
        <v/>
      </c>
      <c r="B835" t="str">
        <f t="shared" si="27"/>
        <v/>
      </c>
    </row>
    <row r="836" spans="1:2" x14ac:dyDescent="0.25">
      <c r="A836" t="str">
        <f t="shared" si="26"/>
        <v/>
      </c>
      <c r="B836" t="str">
        <f t="shared" si="27"/>
        <v/>
      </c>
    </row>
    <row r="837" spans="1:2" x14ac:dyDescent="0.25">
      <c r="A837" t="str">
        <f t="shared" si="26"/>
        <v/>
      </c>
      <c r="B837" t="str">
        <f t="shared" si="27"/>
        <v/>
      </c>
    </row>
    <row r="838" spans="1:2" x14ac:dyDescent="0.25">
      <c r="A838" t="str">
        <f t="shared" si="26"/>
        <v/>
      </c>
      <c r="B838" t="str">
        <f t="shared" si="27"/>
        <v/>
      </c>
    </row>
    <row r="839" spans="1:2" x14ac:dyDescent="0.25">
      <c r="A839" t="str">
        <f t="shared" si="26"/>
        <v/>
      </c>
      <c r="B839" t="str">
        <f t="shared" si="27"/>
        <v/>
      </c>
    </row>
    <row r="840" spans="1:2" x14ac:dyDescent="0.25">
      <c r="A840" t="str">
        <f t="shared" si="26"/>
        <v/>
      </c>
      <c r="B840" t="str">
        <f t="shared" si="27"/>
        <v/>
      </c>
    </row>
    <row r="841" spans="1:2" x14ac:dyDescent="0.25">
      <c r="A841" t="str">
        <f t="shared" si="26"/>
        <v/>
      </c>
      <c r="B841" t="str">
        <f t="shared" si="27"/>
        <v/>
      </c>
    </row>
    <row r="842" spans="1:2" x14ac:dyDescent="0.25">
      <c r="A842" t="str">
        <f t="shared" si="26"/>
        <v/>
      </c>
      <c r="B842" t="str">
        <f t="shared" si="27"/>
        <v/>
      </c>
    </row>
    <row r="843" spans="1:2" x14ac:dyDescent="0.25">
      <c r="A843" t="str">
        <f t="shared" si="26"/>
        <v/>
      </c>
      <c r="B843" t="str">
        <f t="shared" si="27"/>
        <v/>
      </c>
    </row>
    <row r="844" spans="1:2" x14ac:dyDescent="0.25">
      <c r="A844" t="str">
        <f t="shared" si="26"/>
        <v/>
      </c>
      <c r="B844" t="str">
        <f t="shared" si="27"/>
        <v/>
      </c>
    </row>
    <row r="845" spans="1:2" x14ac:dyDescent="0.25">
      <c r="A845" t="str">
        <f t="shared" si="26"/>
        <v/>
      </c>
      <c r="B845" t="str">
        <f t="shared" si="27"/>
        <v/>
      </c>
    </row>
    <row r="846" spans="1:2" x14ac:dyDescent="0.25">
      <c r="A846" t="str">
        <f t="shared" si="26"/>
        <v/>
      </c>
      <c r="B846" t="str">
        <f t="shared" si="27"/>
        <v/>
      </c>
    </row>
    <row r="847" spans="1:2" x14ac:dyDescent="0.25">
      <c r="A847" t="str">
        <f t="shared" si="26"/>
        <v/>
      </c>
      <c r="B847" t="str">
        <f t="shared" si="27"/>
        <v/>
      </c>
    </row>
    <row r="848" spans="1:2" x14ac:dyDescent="0.25">
      <c r="A848" t="str">
        <f t="shared" si="26"/>
        <v/>
      </c>
      <c r="B848" t="str">
        <f t="shared" si="27"/>
        <v/>
      </c>
    </row>
    <row r="849" spans="1:2" x14ac:dyDescent="0.25">
      <c r="A849" t="str">
        <f t="shared" si="26"/>
        <v/>
      </c>
      <c r="B849" t="str">
        <f t="shared" si="27"/>
        <v/>
      </c>
    </row>
    <row r="850" spans="1:2" x14ac:dyDescent="0.25">
      <c r="A850" t="str">
        <f t="shared" si="26"/>
        <v/>
      </c>
      <c r="B850" t="str">
        <f t="shared" si="27"/>
        <v/>
      </c>
    </row>
    <row r="851" spans="1:2" x14ac:dyDescent="0.25">
      <c r="A851" t="str">
        <f t="shared" si="26"/>
        <v/>
      </c>
      <c r="B851" t="str">
        <f t="shared" si="27"/>
        <v/>
      </c>
    </row>
    <row r="852" spans="1:2" x14ac:dyDescent="0.25">
      <c r="A852" t="str">
        <f t="shared" si="26"/>
        <v/>
      </c>
      <c r="B852" t="str">
        <f t="shared" si="27"/>
        <v/>
      </c>
    </row>
    <row r="853" spans="1:2" x14ac:dyDescent="0.25">
      <c r="A853" t="str">
        <f t="shared" si="26"/>
        <v/>
      </c>
      <c r="B853" t="str">
        <f t="shared" si="27"/>
        <v/>
      </c>
    </row>
    <row r="854" spans="1:2" x14ac:dyDescent="0.25">
      <c r="A854" t="str">
        <f t="shared" si="26"/>
        <v/>
      </c>
      <c r="B854" t="str">
        <f t="shared" si="27"/>
        <v/>
      </c>
    </row>
    <row r="855" spans="1:2" x14ac:dyDescent="0.25">
      <c r="A855" t="str">
        <f t="shared" si="26"/>
        <v/>
      </c>
      <c r="B855" t="str">
        <f t="shared" si="27"/>
        <v/>
      </c>
    </row>
    <row r="856" spans="1:2" x14ac:dyDescent="0.25">
      <c r="A856" t="str">
        <f t="shared" si="26"/>
        <v/>
      </c>
      <c r="B856" t="str">
        <f t="shared" si="27"/>
        <v/>
      </c>
    </row>
    <row r="857" spans="1:2" x14ac:dyDescent="0.25">
      <c r="A857" t="str">
        <f t="shared" si="26"/>
        <v/>
      </c>
      <c r="B857" t="str">
        <f t="shared" si="27"/>
        <v/>
      </c>
    </row>
    <row r="858" spans="1:2" x14ac:dyDescent="0.25">
      <c r="A858" t="str">
        <f t="shared" si="26"/>
        <v/>
      </c>
      <c r="B858" t="str">
        <f t="shared" si="27"/>
        <v/>
      </c>
    </row>
    <row r="859" spans="1:2" x14ac:dyDescent="0.25">
      <c r="A859" t="str">
        <f t="shared" si="26"/>
        <v/>
      </c>
      <c r="B859" t="str">
        <f t="shared" si="27"/>
        <v/>
      </c>
    </row>
    <row r="860" spans="1:2" x14ac:dyDescent="0.25">
      <c r="A860" t="str">
        <f t="shared" si="26"/>
        <v/>
      </c>
      <c r="B860" t="str">
        <f t="shared" si="27"/>
        <v/>
      </c>
    </row>
    <row r="861" spans="1:2" x14ac:dyDescent="0.25">
      <c r="A861" t="str">
        <f t="shared" si="26"/>
        <v/>
      </c>
      <c r="B861" t="str">
        <f t="shared" si="27"/>
        <v/>
      </c>
    </row>
    <row r="862" spans="1:2" x14ac:dyDescent="0.25">
      <c r="A862" t="str">
        <f t="shared" si="26"/>
        <v/>
      </c>
      <c r="B862" t="str">
        <f t="shared" si="27"/>
        <v/>
      </c>
    </row>
    <row r="863" spans="1:2" x14ac:dyDescent="0.25">
      <c r="A863" t="str">
        <f t="shared" si="26"/>
        <v/>
      </c>
      <c r="B863" t="str">
        <f t="shared" si="27"/>
        <v/>
      </c>
    </row>
    <row r="864" spans="1:2" x14ac:dyDescent="0.25">
      <c r="A864" t="str">
        <f t="shared" si="26"/>
        <v/>
      </c>
      <c r="B864" t="str">
        <f t="shared" si="27"/>
        <v/>
      </c>
    </row>
    <row r="865" spans="1:2" x14ac:dyDescent="0.25">
      <c r="A865" t="str">
        <f t="shared" si="26"/>
        <v/>
      </c>
      <c r="B865" t="str">
        <f t="shared" si="27"/>
        <v/>
      </c>
    </row>
    <row r="866" spans="1:2" x14ac:dyDescent="0.25">
      <c r="A866" t="str">
        <f t="shared" si="26"/>
        <v/>
      </c>
      <c r="B866" t="str">
        <f t="shared" si="27"/>
        <v/>
      </c>
    </row>
    <row r="867" spans="1:2" x14ac:dyDescent="0.25">
      <c r="A867" t="str">
        <f t="shared" si="26"/>
        <v/>
      </c>
      <c r="B867" t="str">
        <f t="shared" si="27"/>
        <v/>
      </c>
    </row>
    <row r="868" spans="1:2" x14ac:dyDescent="0.25">
      <c r="A868" t="str">
        <f t="shared" si="26"/>
        <v/>
      </c>
      <c r="B868" t="str">
        <f t="shared" si="27"/>
        <v/>
      </c>
    </row>
    <row r="869" spans="1:2" x14ac:dyDescent="0.25">
      <c r="A869" t="str">
        <f t="shared" si="26"/>
        <v/>
      </c>
      <c r="B869" t="str">
        <f t="shared" si="27"/>
        <v/>
      </c>
    </row>
    <row r="870" spans="1:2" x14ac:dyDescent="0.25">
      <c r="A870" t="str">
        <f t="shared" si="26"/>
        <v/>
      </c>
      <c r="B870" t="str">
        <f t="shared" si="27"/>
        <v/>
      </c>
    </row>
    <row r="871" spans="1:2" x14ac:dyDescent="0.25">
      <c r="A871" t="str">
        <f t="shared" si="26"/>
        <v/>
      </c>
      <c r="B871" t="str">
        <f t="shared" si="27"/>
        <v/>
      </c>
    </row>
    <row r="872" spans="1:2" x14ac:dyDescent="0.25">
      <c r="A872" t="str">
        <f t="shared" si="26"/>
        <v/>
      </c>
      <c r="B872" t="str">
        <f t="shared" si="27"/>
        <v/>
      </c>
    </row>
    <row r="873" spans="1:2" x14ac:dyDescent="0.25">
      <c r="A873" t="str">
        <f t="shared" si="26"/>
        <v/>
      </c>
      <c r="B873" t="str">
        <f t="shared" si="27"/>
        <v/>
      </c>
    </row>
    <row r="874" spans="1:2" x14ac:dyDescent="0.25">
      <c r="A874" t="str">
        <f t="shared" si="26"/>
        <v/>
      </c>
      <c r="B874" t="str">
        <f t="shared" si="27"/>
        <v/>
      </c>
    </row>
    <row r="875" spans="1:2" x14ac:dyDescent="0.25">
      <c r="A875" t="str">
        <f t="shared" si="26"/>
        <v/>
      </c>
      <c r="B875" t="str">
        <f t="shared" si="27"/>
        <v/>
      </c>
    </row>
    <row r="876" spans="1:2" x14ac:dyDescent="0.25">
      <c r="A876" t="str">
        <f t="shared" si="26"/>
        <v/>
      </c>
      <c r="B876" t="str">
        <f t="shared" si="27"/>
        <v/>
      </c>
    </row>
    <row r="877" spans="1:2" x14ac:dyDescent="0.25">
      <c r="A877" t="str">
        <f t="shared" si="26"/>
        <v/>
      </c>
      <c r="B877" t="str">
        <f t="shared" si="27"/>
        <v/>
      </c>
    </row>
    <row r="878" spans="1:2" x14ac:dyDescent="0.25">
      <c r="A878" t="str">
        <f t="shared" si="26"/>
        <v/>
      </c>
      <c r="B878" t="str">
        <f t="shared" si="27"/>
        <v/>
      </c>
    </row>
    <row r="879" spans="1:2" x14ac:dyDescent="0.25">
      <c r="A879" t="str">
        <f t="shared" si="26"/>
        <v/>
      </c>
      <c r="B879" t="str">
        <f t="shared" si="27"/>
        <v/>
      </c>
    </row>
    <row r="880" spans="1:2" x14ac:dyDescent="0.25">
      <c r="A880" t="str">
        <f t="shared" si="26"/>
        <v/>
      </c>
      <c r="B880" t="str">
        <f t="shared" si="27"/>
        <v/>
      </c>
    </row>
    <row r="881" spans="1:2" x14ac:dyDescent="0.25">
      <c r="A881" t="str">
        <f t="shared" si="26"/>
        <v/>
      </c>
      <c r="B881" t="str">
        <f t="shared" si="27"/>
        <v/>
      </c>
    </row>
    <row r="882" spans="1:2" x14ac:dyDescent="0.25">
      <c r="A882" t="str">
        <f t="shared" si="26"/>
        <v/>
      </c>
      <c r="B882" t="str">
        <f t="shared" si="27"/>
        <v/>
      </c>
    </row>
    <row r="883" spans="1:2" x14ac:dyDescent="0.25">
      <c r="A883" t="str">
        <f t="shared" si="26"/>
        <v/>
      </c>
      <c r="B883" t="str">
        <f t="shared" si="27"/>
        <v/>
      </c>
    </row>
    <row r="884" spans="1:2" x14ac:dyDescent="0.25">
      <c r="A884" t="str">
        <f t="shared" si="26"/>
        <v/>
      </c>
      <c r="B884" t="str">
        <f t="shared" si="27"/>
        <v/>
      </c>
    </row>
    <row r="885" spans="1:2" x14ac:dyDescent="0.25">
      <c r="A885" t="str">
        <f t="shared" si="26"/>
        <v/>
      </c>
      <c r="B885" t="str">
        <f t="shared" si="27"/>
        <v/>
      </c>
    </row>
    <row r="886" spans="1:2" x14ac:dyDescent="0.25">
      <c r="A886" t="str">
        <f t="shared" si="26"/>
        <v/>
      </c>
      <c r="B886" t="str">
        <f t="shared" si="27"/>
        <v/>
      </c>
    </row>
    <row r="887" spans="1:2" x14ac:dyDescent="0.25">
      <c r="A887" t="str">
        <f t="shared" ref="A887:A950" si="28">IF(D887="","",B887&amp;" "&amp;AP887)</f>
        <v/>
      </c>
      <c r="B887" t="str">
        <f t="shared" ref="B887:B950" si="29">IF(D887="","",P887)</f>
        <v/>
      </c>
    </row>
    <row r="888" spans="1:2" x14ac:dyDescent="0.25">
      <c r="A888" t="str">
        <f t="shared" si="28"/>
        <v/>
      </c>
      <c r="B888" t="str">
        <f t="shared" si="29"/>
        <v/>
      </c>
    </row>
    <row r="889" spans="1:2" x14ac:dyDescent="0.25">
      <c r="A889" t="str">
        <f t="shared" si="28"/>
        <v/>
      </c>
      <c r="B889" t="str">
        <f t="shared" si="29"/>
        <v/>
      </c>
    </row>
    <row r="890" spans="1:2" x14ac:dyDescent="0.25">
      <c r="A890" t="str">
        <f t="shared" si="28"/>
        <v/>
      </c>
      <c r="B890" t="str">
        <f t="shared" si="29"/>
        <v/>
      </c>
    </row>
    <row r="891" spans="1:2" x14ac:dyDescent="0.25">
      <c r="A891" t="str">
        <f t="shared" si="28"/>
        <v/>
      </c>
      <c r="B891" t="str">
        <f t="shared" si="29"/>
        <v/>
      </c>
    </row>
    <row r="892" spans="1:2" x14ac:dyDescent="0.25">
      <c r="A892" t="str">
        <f t="shared" si="28"/>
        <v/>
      </c>
      <c r="B892" t="str">
        <f t="shared" si="29"/>
        <v/>
      </c>
    </row>
    <row r="893" spans="1:2" x14ac:dyDescent="0.25">
      <c r="A893" t="str">
        <f t="shared" si="28"/>
        <v/>
      </c>
      <c r="B893" t="str">
        <f t="shared" si="29"/>
        <v/>
      </c>
    </row>
    <row r="894" spans="1:2" x14ac:dyDescent="0.25">
      <c r="A894" t="str">
        <f t="shared" si="28"/>
        <v/>
      </c>
      <c r="B894" t="str">
        <f t="shared" si="29"/>
        <v/>
      </c>
    </row>
    <row r="895" spans="1:2" x14ac:dyDescent="0.25">
      <c r="A895" t="str">
        <f t="shared" si="28"/>
        <v/>
      </c>
      <c r="B895" t="str">
        <f t="shared" si="29"/>
        <v/>
      </c>
    </row>
    <row r="896" spans="1:2" x14ac:dyDescent="0.25">
      <c r="A896" t="str">
        <f t="shared" si="28"/>
        <v/>
      </c>
      <c r="B896" t="str">
        <f t="shared" si="29"/>
        <v/>
      </c>
    </row>
    <row r="897" spans="1:2" x14ac:dyDescent="0.25">
      <c r="A897" t="str">
        <f t="shared" si="28"/>
        <v/>
      </c>
      <c r="B897" t="str">
        <f t="shared" si="29"/>
        <v/>
      </c>
    </row>
    <row r="898" spans="1:2" x14ac:dyDescent="0.25">
      <c r="A898" t="str">
        <f t="shared" si="28"/>
        <v/>
      </c>
      <c r="B898" t="str">
        <f t="shared" si="29"/>
        <v/>
      </c>
    </row>
    <row r="899" spans="1:2" x14ac:dyDescent="0.25">
      <c r="A899" t="str">
        <f t="shared" si="28"/>
        <v/>
      </c>
      <c r="B899" t="str">
        <f t="shared" si="29"/>
        <v/>
      </c>
    </row>
    <row r="900" spans="1:2" x14ac:dyDescent="0.25">
      <c r="A900" t="str">
        <f t="shared" si="28"/>
        <v/>
      </c>
      <c r="B900" t="str">
        <f t="shared" si="29"/>
        <v/>
      </c>
    </row>
    <row r="901" spans="1:2" x14ac:dyDescent="0.25">
      <c r="A901" t="str">
        <f t="shared" si="28"/>
        <v/>
      </c>
      <c r="B901" t="str">
        <f t="shared" si="29"/>
        <v/>
      </c>
    </row>
    <row r="902" spans="1:2" x14ac:dyDescent="0.25">
      <c r="A902" t="str">
        <f t="shared" si="28"/>
        <v/>
      </c>
      <c r="B902" t="str">
        <f t="shared" si="29"/>
        <v/>
      </c>
    </row>
    <row r="903" spans="1:2" x14ac:dyDescent="0.25">
      <c r="A903" t="str">
        <f t="shared" si="28"/>
        <v/>
      </c>
      <c r="B903" t="str">
        <f t="shared" si="29"/>
        <v/>
      </c>
    </row>
    <row r="904" spans="1:2" x14ac:dyDescent="0.25">
      <c r="A904" t="str">
        <f t="shared" si="28"/>
        <v/>
      </c>
      <c r="B904" t="str">
        <f t="shared" si="29"/>
        <v/>
      </c>
    </row>
    <row r="905" spans="1:2" x14ac:dyDescent="0.25">
      <c r="A905" t="str">
        <f t="shared" si="28"/>
        <v/>
      </c>
      <c r="B905" t="str">
        <f t="shared" si="29"/>
        <v/>
      </c>
    </row>
    <row r="906" spans="1:2" x14ac:dyDescent="0.25">
      <c r="A906" t="str">
        <f t="shared" si="28"/>
        <v/>
      </c>
      <c r="B906" t="str">
        <f t="shared" si="29"/>
        <v/>
      </c>
    </row>
    <row r="907" spans="1:2" x14ac:dyDescent="0.25">
      <c r="A907" t="str">
        <f t="shared" si="28"/>
        <v/>
      </c>
      <c r="B907" t="str">
        <f t="shared" si="29"/>
        <v/>
      </c>
    </row>
    <row r="908" spans="1:2" x14ac:dyDescent="0.25">
      <c r="A908" t="str">
        <f t="shared" si="28"/>
        <v/>
      </c>
      <c r="B908" t="str">
        <f t="shared" si="29"/>
        <v/>
      </c>
    </row>
    <row r="909" spans="1:2" x14ac:dyDescent="0.25">
      <c r="A909" t="str">
        <f t="shared" si="28"/>
        <v/>
      </c>
      <c r="B909" t="str">
        <f t="shared" si="29"/>
        <v/>
      </c>
    </row>
    <row r="910" spans="1:2" x14ac:dyDescent="0.25">
      <c r="A910" t="str">
        <f t="shared" si="28"/>
        <v/>
      </c>
      <c r="B910" t="str">
        <f t="shared" si="29"/>
        <v/>
      </c>
    </row>
    <row r="911" spans="1:2" x14ac:dyDescent="0.25">
      <c r="A911" t="str">
        <f t="shared" si="28"/>
        <v/>
      </c>
      <c r="B911" t="str">
        <f t="shared" si="29"/>
        <v/>
      </c>
    </row>
    <row r="912" spans="1:2" x14ac:dyDescent="0.25">
      <c r="A912" t="str">
        <f t="shared" si="28"/>
        <v/>
      </c>
      <c r="B912" t="str">
        <f t="shared" si="29"/>
        <v/>
      </c>
    </row>
    <row r="913" spans="1:2" x14ac:dyDescent="0.25">
      <c r="A913" t="str">
        <f t="shared" si="28"/>
        <v/>
      </c>
      <c r="B913" t="str">
        <f t="shared" si="29"/>
        <v/>
      </c>
    </row>
    <row r="914" spans="1:2" x14ac:dyDescent="0.25">
      <c r="A914" t="str">
        <f t="shared" si="28"/>
        <v/>
      </c>
      <c r="B914" t="str">
        <f t="shared" si="29"/>
        <v/>
      </c>
    </row>
    <row r="915" spans="1:2" x14ac:dyDescent="0.25">
      <c r="A915" t="str">
        <f t="shared" si="28"/>
        <v/>
      </c>
      <c r="B915" t="str">
        <f t="shared" si="29"/>
        <v/>
      </c>
    </row>
    <row r="916" spans="1:2" x14ac:dyDescent="0.25">
      <c r="A916" t="str">
        <f t="shared" si="28"/>
        <v/>
      </c>
      <c r="B916" t="str">
        <f t="shared" si="29"/>
        <v/>
      </c>
    </row>
    <row r="917" spans="1:2" x14ac:dyDescent="0.25">
      <c r="A917" t="str">
        <f t="shared" si="28"/>
        <v/>
      </c>
      <c r="B917" t="str">
        <f t="shared" si="29"/>
        <v/>
      </c>
    </row>
    <row r="918" spans="1:2" x14ac:dyDescent="0.25">
      <c r="A918" t="str">
        <f t="shared" si="28"/>
        <v/>
      </c>
      <c r="B918" t="str">
        <f t="shared" si="29"/>
        <v/>
      </c>
    </row>
    <row r="919" spans="1:2" x14ac:dyDescent="0.25">
      <c r="A919" t="str">
        <f t="shared" si="28"/>
        <v/>
      </c>
      <c r="B919" t="str">
        <f t="shared" si="29"/>
        <v/>
      </c>
    </row>
    <row r="920" spans="1:2" x14ac:dyDescent="0.25">
      <c r="A920" t="str">
        <f t="shared" si="28"/>
        <v/>
      </c>
      <c r="B920" t="str">
        <f t="shared" si="29"/>
        <v/>
      </c>
    </row>
    <row r="921" spans="1:2" x14ac:dyDescent="0.25">
      <c r="A921" t="str">
        <f t="shared" si="28"/>
        <v/>
      </c>
      <c r="B921" t="str">
        <f t="shared" si="29"/>
        <v/>
      </c>
    </row>
    <row r="922" spans="1:2" x14ac:dyDescent="0.25">
      <c r="A922" t="str">
        <f t="shared" si="28"/>
        <v/>
      </c>
      <c r="B922" t="str">
        <f t="shared" si="29"/>
        <v/>
      </c>
    </row>
    <row r="923" spans="1:2" x14ac:dyDescent="0.25">
      <c r="A923" t="str">
        <f t="shared" si="28"/>
        <v/>
      </c>
      <c r="B923" t="str">
        <f t="shared" si="29"/>
        <v/>
      </c>
    </row>
    <row r="924" spans="1:2" x14ac:dyDescent="0.25">
      <c r="A924" t="str">
        <f t="shared" si="28"/>
        <v/>
      </c>
      <c r="B924" t="str">
        <f t="shared" si="29"/>
        <v/>
      </c>
    </row>
    <row r="925" spans="1:2" x14ac:dyDescent="0.25">
      <c r="A925" t="str">
        <f t="shared" si="28"/>
        <v/>
      </c>
      <c r="B925" t="str">
        <f t="shared" si="29"/>
        <v/>
      </c>
    </row>
    <row r="926" spans="1:2" x14ac:dyDescent="0.25">
      <c r="A926" t="str">
        <f t="shared" si="28"/>
        <v/>
      </c>
      <c r="B926" t="str">
        <f t="shared" si="29"/>
        <v/>
      </c>
    </row>
    <row r="927" spans="1:2" x14ac:dyDescent="0.25">
      <c r="A927" t="str">
        <f t="shared" si="28"/>
        <v/>
      </c>
      <c r="B927" t="str">
        <f t="shared" si="29"/>
        <v/>
      </c>
    </row>
    <row r="928" spans="1:2" x14ac:dyDescent="0.25">
      <c r="A928" t="str">
        <f t="shared" si="28"/>
        <v/>
      </c>
      <c r="B928" t="str">
        <f t="shared" si="29"/>
        <v/>
      </c>
    </row>
    <row r="929" spans="1:2" x14ac:dyDescent="0.25">
      <c r="A929" t="str">
        <f t="shared" si="28"/>
        <v/>
      </c>
      <c r="B929" t="str">
        <f t="shared" si="29"/>
        <v/>
      </c>
    </row>
    <row r="930" spans="1:2" x14ac:dyDescent="0.25">
      <c r="A930" t="str">
        <f t="shared" si="28"/>
        <v/>
      </c>
      <c r="B930" t="str">
        <f t="shared" si="29"/>
        <v/>
      </c>
    </row>
    <row r="931" spans="1:2" x14ac:dyDescent="0.25">
      <c r="A931" t="str">
        <f t="shared" si="28"/>
        <v/>
      </c>
      <c r="B931" t="str">
        <f t="shared" si="29"/>
        <v/>
      </c>
    </row>
    <row r="932" spans="1:2" x14ac:dyDescent="0.25">
      <c r="A932" t="str">
        <f t="shared" si="28"/>
        <v/>
      </c>
      <c r="B932" t="str">
        <f t="shared" si="29"/>
        <v/>
      </c>
    </row>
    <row r="933" spans="1:2" x14ac:dyDescent="0.25">
      <c r="A933" t="str">
        <f t="shared" si="28"/>
        <v/>
      </c>
      <c r="B933" t="str">
        <f t="shared" si="29"/>
        <v/>
      </c>
    </row>
    <row r="934" spans="1:2" x14ac:dyDescent="0.25">
      <c r="A934" t="str">
        <f t="shared" si="28"/>
        <v/>
      </c>
      <c r="B934" t="str">
        <f t="shared" si="29"/>
        <v/>
      </c>
    </row>
    <row r="935" spans="1:2" x14ac:dyDescent="0.25">
      <c r="A935" t="str">
        <f t="shared" si="28"/>
        <v/>
      </c>
      <c r="B935" t="str">
        <f t="shared" si="29"/>
        <v/>
      </c>
    </row>
    <row r="936" spans="1:2" x14ac:dyDescent="0.25">
      <c r="A936" t="str">
        <f t="shared" si="28"/>
        <v/>
      </c>
      <c r="B936" t="str">
        <f t="shared" si="29"/>
        <v/>
      </c>
    </row>
    <row r="937" spans="1:2" x14ac:dyDescent="0.25">
      <c r="A937" t="str">
        <f t="shared" si="28"/>
        <v/>
      </c>
      <c r="B937" t="str">
        <f t="shared" si="29"/>
        <v/>
      </c>
    </row>
    <row r="938" spans="1:2" x14ac:dyDescent="0.25">
      <c r="A938" t="str">
        <f t="shared" si="28"/>
        <v/>
      </c>
      <c r="B938" t="str">
        <f t="shared" si="29"/>
        <v/>
      </c>
    </row>
    <row r="939" spans="1:2" x14ac:dyDescent="0.25">
      <c r="A939" t="str">
        <f t="shared" si="28"/>
        <v/>
      </c>
      <c r="B939" t="str">
        <f t="shared" si="29"/>
        <v/>
      </c>
    </row>
    <row r="940" spans="1:2" x14ac:dyDescent="0.25">
      <c r="A940" t="str">
        <f t="shared" si="28"/>
        <v/>
      </c>
      <c r="B940" t="str">
        <f t="shared" si="29"/>
        <v/>
      </c>
    </row>
    <row r="941" spans="1:2" x14ac:dyDescent="0.25">
      <c r="A941" t="str">
        <f t="shared" si="28"/>
        <v/>
      </c>
      <c r="B941" t="str">
        <f t="shared" si="29"/>
        <v/>
      </c>
    </row>
    <row r="942" spans="1:2" x14ac:dyDescent="0.25">
      <c r="A942" t="str">
        <f t="shared" si="28"/>
        <v/>
      </c>
      <c r="B942" t="str">
        <f t="shared" si="29"/>
        <v/>
      </c>
    </row>
    <row r="943" spans="1:2" x14ac:dyDescent="0.25">
      <c r="A943" t="str">
        <f t="shared" si="28"/>
        <v/>
      </c>
      <c r="B943" t="str">
        <f t="shared" si="29"/>
        <v/>
      </c>
    </row>
    <row r="944" spans="1:2" x14ac:dyDescent="0.25">
      <c r="A944" t="str">
        <f t="shared" si="28"/>
        <v/>
      </c>
      <c r="B944" t="str">
        <f t="shared" si="29"/>
        <v/>
      </c>
    </row>
    <row r="945" spans="1:2" x14ac:dyDescent="0.25">
      <c r="A945" t="str">
        <f t="shared" si="28"/>
        <v/>
      </c>
      <c r="B945" t="str">
        <f t="shared" si="29"/>
        <v/>
      </c>
    </row>
    <row r="946" spans="1:2" x14ac:dyDescent="0.25">
      <c r="A946" t="str">
        <f t="shared" si="28"/>
        <v/>
      </c>
      <c r="B946" t="str">
        <f t="shared" si="29"/>
        <v/>
      </c>
    </row>
    <row r="947" spans="1:2" x14ac:dyDescent="0.25">
      <c r="A947" t="str">
        <f t="shared" si="28"/>
        <v/>
      </c>
      <c r="B947" t="str">
        <f t="shared" si="29"/>
        <v/>
      </c>
    </row>
    <row r="948" spans="1:2" x14ac:dyDescent="0.25">
      <c r="A948" t="str">
        <f t="shared" si="28"/>
        <v/>
      </c>
      <c r="B948" t="str">
        <f t="shared" si="29"/>
        <v/>
      </c>
    </row>
    <row r="949" spans="1:2" x14ac:dyDescent="0.25">
      <c r="A949" t="str">
        <f t="shared" si="28"/>
        <v/>
      </c>
      <c r="B949" t="str">
        <f t="shared" si="29"/>
        <v/>
      </c>
    </row>
    <row r="950" spans="1:2" x14ac:dyDescent="0.25">
      <c r="A950" t="str">
        <f t="shared" si="28"/>
        <v/>
      </c>
      <c r="B950" t="str">
        <f t="shared" si="29"/>
        <v/>
      </c>
    </row>
    <row r="951" spans="1:2" x14ac:dyDescent="0.25">
      <c r="A951" t="str">
        <f t="shared" ref="A951:A1014" si="30">IF(D951="","",B951&amp;" "&amp;AP951)</f>
        <v/>
      </c>
      <c r="B951" t="str">
        <f t="shared" ref="B951:B1014" si="31">IF(D951="","",P951)</f>
        <v/>
      </c>
    </row>
    <row r="952" spans="1:2" x14ac:dyDescent="0.25">
      <c r="A952" t="str">
        <f t="shared" si="30"/>
        <v/>
      </c>
      <c r="B952" t="str">
        <f t="shared" si="31"/>
        <v/>
      </c>
    </row>
    <row r="953" spans="1:2" x14ac:dyDescent="0.25">
      <c r="A953" t="str">
        <f t="shared" si="30"/>
        <v/>
      </c>
      <c r="B953" t="str">
        <f t="shared" si="31"/>
        <v/>
      </c>
    </row>
    <row r="954" spans="1:2" x14ac:dyDescent="0.25">
      <c r="A954" t="str">
        <f t="shared" si="30"/>
        <v/>
      </c>
      <c r="B954" t="str">
        <f t="shared" si="31"/>
        <v/>
      </c>
    </row>
    <row r="955" spans="1:2" x14ac:dyDescent="0.25">
      <c r="A955" t="str">
        <f t="shared" si="30"/>
        <v/>
      </c>
      <c r="B955" t="str">
        <f t="shared" si="31"/>
        <v/>
      </c>
    </row>
    <row r="956" spans="1:2" x14ac:dyDescent="0.25">
      <c r="A956" t="str">
        <f t="shared" si="30"/>
        <v/>
      </c>
      <c r="B956" t="str">
        <f t="shared" si="31"/>
        <v/>
      </c>
    </row>
    <row r="957" spans="1:2" x14ac:dyDescent="0.25">
      <c r="A957" t="str">
        <f t="shared" si="30"/>
        <v/>
      </c>
      <c r="B957" t="str">
        <f t="shared" si="31"/>
        <v/>
      </c>
    </row>
    <row r="958" spans="1:2" x14ac:dyDescent="0.25">
      <c r="A958" t="str">
        <f t="shared" si="30"/>
        <v/>
      </c>
      <c r="B958" t="str">
        <f t="shared" si="31"/>
        <v/>
      </c>
    </row>
    <row r="959" spans="1:2" x14ac:dyDescent="0.25">
      <c r="A959" t="str">
        <f t="shared" si="30"/>
        <v/>
      </c>
      <c r="B959" t="str">
        <f t="shared" si="31"/>
        <v/>
      </c>
    </row>
    <row r="960" spans="1:2" x14ac:dyDescent="0.25">
      <c r="A960" t="str">
        <f t="shared" si="30"/>
        <v/>
      </c>
      <c r="B960" t="str">
        <f t="shared" si="31"/>
        <v/>
      </c>
    </row>
    <row r="961" spans="1:2" x14ac:dyDescent="0.25">
      <c r="A961" t="str">
        <f t="shared" si="30"/>
        <v/>
      </c>
      <c r="B961" t="str">
        <f t="shared" si="31"/>
        <v/>
      </c>
    </row>
    <row r="962" spans="1:2" x14ac:dyDescent="0.25">
      <c r="A962" t="str">
        <f t="shared" si="30"/>
        <v/>
      </c>
      <c r="B962" t="str">
        <f t="shared" si="31"/>
        <v/>
      </c>
    </row>
    <row r="963" spans="1:2" x14ac:dyDescent="0.25">
      <c r="A963" t="str">
        <f t="shared" si="30"/>
        <v/>
      </c>
      <c r="B963" t="str">
        <f t="shared" si="31"/>
        <v/>
      </c>
    </row>
    <row r="964" spans="1:2" x14ac:dyDescent="0.25">
      <c r="A964" t="str">
        <f t="shared" si="30"/>
        <v/>
      </c>
      <c r="B964" t="str">
        <f t="shared" si="31"/>
        <v/>
      </c>
    </row>
    <row r="965" spans="1:2" x14ac:dyDescent="0.25">
      <c r="A965" t="str">
        <f t="shared" si="30"/>
        <v/>
      </c>
      <c r="B965" t="str">
        <f t="shared" si="31"/>
        <v/>
      </c>
    </row>
    <row r="966" spans="1:2" x14ac:dyDescent="0.25">
      <c r="A966" t="str">
        <f t="shared" si="30"/>
        <v/>
      </c>
      <c r="B966" t="str">
        <f t="shared" si="31"/>
        <v/>
      </c>
    </row>
    <row r="967" spans="1:2" x14ac:dyDescent="0.25">
      <c r="A967" t="str">
        <f t="shared" si="30"/>
        <v/>
      </c>
      <c r="B967" t="str">
        <f t="shared" si="31"/>
        <v/>
      </c>
    </row>
    <row r="968" spans="1:2" x14ac:dyDescent="0.25">
      <c r="A968" t="str">
        <f t="shared" si="30"/>
        <v/>
      </c>
      <c r="B968" t="str">
        <f t="shared" si="31"/>
        <v/>
      </c>
    </row>
    <row r="969" spans="1:2" x14ac:dyDescent="0.25">
      <c r="A969" t="str">
        <f t="shared" si="30"/>
        <v/>
      </c>
      <c r="B969" t="str">
        <f t="shared" si="31"/>
        <v/>
      </c>
    </row>
    <row r="970" spans="1:2" x14ac:dyDescent="0.25">
      <c r="A970" t="str">
        <f t="shared" si="30"/>
        <v/>
      </c>
      <c r="B970" t="str">
        <f t="shared" si="31"/>
        <v/>
      </c>
    </row>
    <row r="971" spans="1:2" x14ac:dyDescent="0.25">
      <c r="A971" t="str">
        <f t="shared" si="30"/>
        <v/>
      </c>
      <c r="B971" t="str">
        <f t="shared" si="31"/>
        <v/>
      </c>
    </row>
    <row r="972" spans="1:2" x14ac:dyDescent="0.25">
      <c r="A972" t="str">
        <f t="shared" si="30"/>
        <v/>
      </c>
      <c r="B972" t="str">
        <f t="shared" si="31"/>
        <v/>
      </c>
    </row>
    <row r="973" spans="1:2" x14ac:dyDescent="0.25">
      <c r="A973" t="str">
        <f t="shared" si="30"/>
        <v/>
      </c>
      <c r="B973" t="str">
        <f t="shared" si="31"/>
        <v/>
      </c>
    </row>
    <row r="974" spans="1:2" x14ac:dyDescent="0.25">
      <c r="A974" t="str">
        <f t="shared" si="30"/>
        <v/>
      </c>
      <c r="B974" t="str">
        <f t="shared" si="31"/>
        <v/>
      </c>
    </row>
    <row r="975" spans="1:2" x14ac:dyDescent="0.25">
      <c r="A975" t="str">
        <f t="shared" si="30"/>
        <v/>
      </c>
      <c r="B975" t="str">
        <f t="shared" si="31"/>
        <v/>
      </c>
    </row>
    <row r="976" spans="1:2" x14ac:dyDescent="0.25">
      <c r="A976" t="str">
        <f t="shared" si="30"/>
        <v/>
      </c>
      <c r="B976" t="str">
        <f t="shared" si="31"/>
        <v/>
      </c>
    </row>
    <row r="977" spans="1:2" x14ac:dyDescent="0.25">
      <c r="A977" t="str">
        <f t="shared" si="30"/>
        <v/>
      </c>
      <c r="B977" t="str">
        <f t="shared" si="31"/>
        <v/>
      </c>
    </row>
    <row r="978" spans="1:2" x14ac:dyDescent="0.25">
      <c r="A978" t="str">
        <f t="shared" si="30"/>
        <v/>
      </c>
      <c r="B978" t="str">
        <f t="shared" si="31"/>
        <v/>
      </c>
    </row>
    <row r="979" spans="1:2" x14ac:dyDescent="0.25">
      <c r="A979" t="str">
        <f t="shared" si="30"/>
        <v/>
      </c>
      <c r="B979" t="str">
        <f t="shared" si="31"/>
        <v/>
      </c>
    </row>
    <row r="980" spans="1:2" x14ac:dyDescent="0.25">
      <c r="A980" t="str">
        <f t="shared" si="30"/>
        <v/>
      </c>
      <c r="B980" t="str">
        <f t="shared" si="31"/>
        <v/>
      </c>
    </row>
    <row r="981" spans="1:2" x14ac:dyDescent="0.25">
      <c r="A981" t="str">
        <f t="shared" si="30"/>
        <v/>
      </c>
      <c r="B981" t="str">
        <f t="shared" si="31"/>
        <v/>
      </c>
    </row>
    <row r="982" spans="1:2" x14ac:dyDescent="0.25">
      <c r="A982" t="str">
        <f t="shared" si="30"/>
        <v/>
      </c>
      <c r="B982" t="str">
        <f t="shared" si="31"/>
        <v/>
      </c>
    </row>
    <row r="983" spans="1:2" x14ac:dyDescent="0.25">
      <c r="A983" t="str">
        <f t="shared" si="30"/>
        <v/>
      </c>
      <c r="B983" t="str">
        <f t="shared" si="31"/>
        <v/>
      </c>
    </row>
    <row r="984" spans="1:2" x14ac:dyDescent="0.25">
      <c r="A984" t="str">
        <f t="shared" si="30"/>
        <v/>
      </c>
      <c r="B984" t="str">
        <f t="shared" si="31"/>
        <v/>
      </c>
    </row>
    <row r="985" spans="1:2" x14ac:dyDescent="0.25">
      <c r="A985" t="str">
        <f t="shared" si="30"/>
        <v/>
      </c>
      <c r="B985" t="str">
        <f t="shared" si="31"/>
        <v/>
      </c>
    </row>
    <row r="986" spans="1:2" x14ac:dyDescent="0.25">
      <c r="A986" t="str">
        <f t="shared" si="30"/>
        <v/>
      </c>
      <c r="B986" t="str">
        <f t="shared" si="31"/>
        <v/>
      </c>
    </row>
    <row r="987" spans="1:2" x14ac:dyDescent="0.25">
      <c r="A987" t="str">
        <f t="shared" si="30"/>
        <v/>
      </c>
      <c r="B987" t="str">
        <f t="shared" si="31"/>
        <v/>
      </c>
    </row>
    <row r="988" spans="1:2" x14ac:dyDescent="0.25">
      <c r="A988" t="str">
        <f t="shared" si="30"/>
        <v/>
      </c>
      <c r="B988" t="str">
        <f t="shared" si="31"/>
        <v/>
      </c>
    </row>
    <row r="989" spans="1:2" x14ac:dyDescent="0.25">
      <c r="A989" t="str">
        <f t="shared" si="30"/>
        <v/>
      </c>
      <c r="B989" t="str">
        <f t="shared" si="31"/>
        <v/>
      </c>
    </row>
    <row r="990" spans="1:2" x14ac:dyDescent="0.25">
      <c r="A990" t="str">
        <f t="shared" si="30"/>
        <v/>
      </c>
      <c r="B990" t="str">
        <f t="shared" si="31"/>
        <v/>
      </c>
    </row>
    <row r="991" spans="1:2" x14ac:dyDescent="0.25">
      <c r="A991" t="str">
        <f t="shared" si="30"/>
        <v/>
      </c>
      <c r="B991" t="str">
        <f t="shared" si="31"/>
        <v/>
      </c>
    </row>
    <row r="992" spans="1:2" x14ac:dyDescent="0.25">
      <c r="A992" t="str">
        <f t="shared" si="30"/>
        <v/>
      </c>
      <c r="B992" t="str">
        <f t="shared" si="31"/>
        <v/>
      </c>
    </row>
    <row r="993" spans="1:2" x14ac:dyDescent="0.25">
      <c r="A993" t="str">
        <f t="shared" si="30"/>
        <v/>
      </c>
      <c r="B993" t="str">
        <f t="shared" si="31"/>
        <v/>
      </c>
    </row>
    <row r="994" spans="1:2" x14ac:dyDescent="0.25">
      <c r="A994" t="str">
        <f t="shared" si="30"/>
        <v/>
      </c>
      <c r="B994" t="str">
        <f t="shared" si="31"/>
        <v/>
      </c>
    </row>
    <row r="995" spans="1:2" x14ac:dyDescent="0.25">
      <c r="A995" t="str">
        <f t="shared" si="30"/>
        <v/>
      </c>
      <c r="B995" t="str">
        <f t="shared" si="31"/>
        <v/>
      </c>
    </row>
    <row r="996" spans="1:2" x14ac:dyDescent="0.25">
      <c r="A996" t="str">
        <f t="shared" si="30"/>
        <v/>
      </c>
      <c r="B996" t="str">
        <f t="shared" si="31"/>
        <v/>
      </c>
    </row>
    <row r="997" spans="1:2" x14ac:dyDescent="0.25">
      <c r="A997" t="str">
        <f t="shared" si="30"/>
        <v/>
      </c>
      <c r="B997" t="str">
        <f t="shared" si="31"/>
        <v/>
      </c>
    </row>
    <row r="998" spans="1:2" x14ac:dyDescent="0.25">
      <c r="A998" t="str">
        <f t="shared" si="30"/>
        <v/>
      </c>
      <c r="B998" t="str">
        <f t="shared" si="31"/>
        <v/>
      </c>
    </row>
    <row r="999" spans="1:2" x14ac:dyDescent="0.25">
      <c r="A999" t="str">
        <f t="shared" si="30"/>
        <v/>
      </c>
      <c r="B999" t="str">
        <f t="shared" si="31"/>
        <v/>
      </c>
    </row>
    <row r="1000" spans="1:2" x14ac:dyDescent="0.25">
      <c r="A1000" t="str">
        <f t="shared" si="30"/>
        <v/>
      </c>
      <c r="B1000" t="str">
        <f t="shared" si="31"/>
        <v/>
      </c>
    </row>
    <row r="1001" spans="1:2" x14ac:dyDescent="0.25">
      <c r="A1001" t="str">
        <f t="shared" si="30"/>
        <v/>
      </c>
      <c r="B1001" t="str">
        <f t="shared" si="31"/>
        <v/>
      </c>
    </row>
    <row r="1002" spans="1:2" x14ac:dyDescent="0.25">
      <c r="A1002" t="str">
        <f t="shared" si="30"/>
        <v/>
      </c>
      <c r="B1002" t="str">
        <f t="shared" si="31"/>
        <v/>
      </c>
    </row>
    <row r="1003" spans="1:2" x14ac:dyDescent="0.25">
      <c r="A1003" t="str">
        <f t="shared" si="30"/>
        <v/>
      </c>
      <c r="B1003" t="str">
        <f t="shared" si="31"/>
        <v/>
      </c>
    </row>
    <row r="1004" spans="1:2" x14ac:dyDescent="0.25">
      <c r="A1004" t="str">
        <f t="shared" si="30"/>
        <v/>
      </c>
      <c r="B1004" t="str">
        <f t="shared" si="31"/>
        <v/>
      </c>
    </row>
    <row r="1005" spans="1:2" x14ac:dyDescent="0.25">
      <c r="A1005" t="str">
        <f t="shared" si="30"/>
        <v/>
      </c>
      <c r="B1005" t="str">
        <f t="shared" si="31"/>
        <v/>
      </c>
    </row>
    <row r="1006" spans="1:2" x14ac:dyDescent="0.25">
      <c r="A1006" t="str">
        <f t="shared" si="30"/>
        <v/>
      </c>
      <c r="B1006" t="str">
        <f t="shared" si="31"/>
        <v/>
      </c>
    </row>
    <row r="1007" spans="1:2" x14ac:dyDescent="0.25">
      <c r="A1007" t="str">
        <f t="shared" si="30"/>
        <v/>
      </c>
      <c r="B1007" t="str">
        <f t="shared" si="31"/>
        <v/>
      </c>
    </row>
    <row r="1008" spans="1:2" x14ac:dyDescent="0.25">
      <c r="A1008" t="str">
        <f t="shared" si="30"/>
        <v/>
      </c>
      <c r="B1008" t="str">
        <f t="shared" si="31"/>
        <v/>
      </c>
    </row>
    <row r="1009" spans="1:2" x14ac:dyDescent="0.25">
      <c r="A1009" t="str">
        <f t="shared" si="30"/>
        <v/>
      </c>
      <c r="B1009" t="str">
        <f t="shared" si="31"/>
        <v/>
      </c>
    </row>
    <row r="1010" spans="1:2" x14ac:dyDescent="0.25">
      <c r="A1010" t="str">
        <f t="shared" si="30"/>
        <v/>
      </c>
      <c r="B1010" t="str">
        <f t="shared" si="31"/>
        <v/>
      </c>
    </row>
    <row r="1011" spans="1:2" x14ac:dyDescent="0.25">
      <c r="A1011" t="str">
        <f t="shared" si="30"/>
        <v/>
      </c>
      <c r="B1011" t="str">
        <f t="shared" si="31"/>
        <v/>
      </c>
    </row>
    <row r="1012" spans="1:2" x14ac:dyDescent="0.25">
      <c r="A1012" t="str">
        <f t="shared" si="30"/>
        <v/>
      </c>
      <c r="B1012" t="str">
        <f t="shared" si="31"/>
        <v/>
      </c>
    </row>
    <row r="1013" spans="1:2" x14ac:dyDescent="0.25">
      <c r="A1013" t="str">
        <f t="shared" si="30"/>
        <v/>
      </c>
      <c r="B1013" t="str">
        <f t="shared" si="31"/>
        <v/>
      </c>
    </row>
    <row r="1014" spans="1:2" x14ac:dyDescent="0.25">
      <c r="A1014" t="str">
        <f t="shared" si="30"/>
        <v/>
      </c>
      <c r="B1014" t="str">
        <f t="shared" si="31"/>
        <v/>
      </c>
    </row>
    <row r="1015" spans="1:2" x14ac:dyDescent="0.25">
      <c r="A1015" t="str">
        <f t="shared" ref="A1015:A1078" si="32">IF(D1015="","",B1015&amp;" "&amp;AP1015)</f>
        <v/>
      </c>
      <c r="B1015" t="str">
        <f t="shared" ref="B1015:B1078" si="33">IF(D1015="","",P1015)</f>
        <v/>
      </c>
    </row>
    <row r="1016" spans="1:2" x14ac:dyDescent="0.25">
      <c r="A1016" t="str">
        <f t="shared" si="32"/>
        <v/>
      </c>
      <c r="B1016" t="str">
        <f t="shared" si="33"/>
        <v/>
      </c>
    </row>
    <row r="1017" spans="1:2" x14ac:dyDescent="0.25">
      <c r="A1017" t="str">
        <f t="shared" si="32"/>
        <v/>
      </c>
      <c r="B1017" t="str">
        <f t="shared" si="33"/>
        <v/>
      </c>
    </row>
    <row r="1018" spans="1:2" x14ac:dyDescent="0.25">
      <c r="A1018" t="str">
        <f t="shared" si="32"/>
        <v/>
      </c>
      <c r="B1018" t="str">
        <f t="shared" si="33"/>
        <v/>
      </c>
    </row>
    <row r="1019" spans="1:2" x14ac:dyDescent="0.25">
      <c r="A1019" t="str">
        <f t="shared" si="32"/>
        <v/>
      </c>
      <c r="B1019" t="str">
        <f t="shared" si="33"/>
        <v/>
      </c>
    </row>
    <row r="1020" spans="1:2" x14ac:dyDescent="0.25">
      <c r="A1020" t="str">
        <f t="shared" si="32"/>
        <v/>
      </c>
      <c r="B1020" t="str">
        <f t="shared" si="33"/>
        <v/>
      </c>
    </row>
    <row r="1021" spans="1:2" x14ac:dyDescent="0.25">
      <c r="A1021" t="str">
        <f t="shared" si="32"/>
        <v/>
      </c>
      <c r="B1021" t="str">
        <f t="shared" si="33"/>
        <v/>
      </c>
    </row>
    <row r="1022" spans="1:2" x14ac:dyDescent="0.25">
      <c r="A1022" t="str">
        <f t="shared" si="32"/>
        <v/>
      </c>
      <c r="B1022" t="str">
        <f t="shared" si="33"/>
        <v/>
      </c>
    </row>
    <row r="1023" spans="1:2" x14ac:dyDescent="0.25">
      <c r="A1023" t="str">
        <f t="shared" si="32"/>
        <v/>
      </c>
      <c r="B1023" t="str">
        <f t="shared" si="33"/>
        <v/>
      </c>
    </row>
    <row r="1024" spans="1:2" x14ac:dyDescent="0.25">
      <c r="A1024" t="str">
        <f t="shared" si="32"/>
        <v/>
      </c>
      <c r="B1024" t="str">
        <f t="shared" si="33"/>
        <v/>
      </c>
    </row>
    <row r="1025" spans="1:2" x14ac:dyDescent="0.25">
      <c r="A1025" t="str">
        <f t="shared" si="32"/>
        <v/>
      </c>
      <c r="B1025" t="str">
        <f t="shared" si="33"/>
        <v/>
      </c>
    </row>
    <row r="1026" spans="1:2" x14ac:dyDescent="0.25">
      <c r="A1026" t="str">
        <f t="shared" si="32"/>
        <v/>
      </c>
      <c r="B1026" t="str">
        <f t="shared" si="33"/>
        <v/>
      </c>
    </row>
    <row r="1027" spans="1:2" x14ac:dyDescent="0.25">
      <c r="A1027" t="str">
        <f t="shared" si="32"/>
        <v/>
      </c>
      <c r="B1027" t="str">
        <f t="shared" si="33"/>
        <v/>
      </c>
    </row>
    <row r="1028" spans="1:2" x14ac:dyDescent="0.25">
      <c r="A1028" t="str">
        <f t="shared" si="32"/>
        <v/>
      </c>
      <c r="B1028" t="str">
        <f t="shared" si="33"/>
        <v/>
      </c>
    </row>
    <row r="1029" spans="1:2" x14ac:dyDescent="0.25">
      <c r="A1029" t="str">
        <f t="shared" si="32"/>
        <v/>
      </c>
      <c r="B1029" t="str">
        <f t="shared" si="33"/>
        <v/>
      </c>
    </row>
    <row r="1030" spans="1:2" x14ac:dyDescent="0.25">
      <c r="A1030" t="str">
        <f t="shared" si="32"/>
        <v/>
      </c>
      <c r="B1030" t="str">
        <f t="shared" si="33"/>
        <v/>
      </c>
    </row>
    <row r="1031" spans="1:2" x14ac:dyDescent="0.25">
      <c r="A1031" t="str">
        <f t="shared" si="32"/>
        <v/>
      </c>
      <c r="B1031" t="str">
        <f t="shared" si="33"/>
        <v/>
      </c>
    </row>
    <row r="1032" spans="1:2" x14ac:dyDescent="0.25">
      <c r="A1032" t="str">
        <f t="shared" si="32"/>
        <v/>
      </c>
      <c r="B1032" t="str">
        <f t="shared" si="33"/>
        <v/>
      </c>
    </row>
    <row r="1033" spans="1:2" x14ac:dyDescent="0.25">
      <c r="A1033" t="str">
        <f t="shared" si="32"/>
        <v/>
      </c>
      <c r="B1033" t="str">
        <f t="shared" si="33"/>
        <v/>
      </c>
    </row>
    <row r="1034" spans="1:2" x14ac:dyDescent="0.25">
      <c r="A1034" t="str">
        <f t="shared" si="32"/>
        <v/>
      </c>
      <c r="B1034" t="str">
        <f t="shared" si="33"/>
        <v/>
      </c>
    </row>
    <row r="1035" spans="1:2" x14ac:dyDescent="0.25">
      <c r="A1035" t="str">
        <f t="shared" si="32"/>
        <v/>
      </c>
      <c r="B1035" t="str">
        <f t="shared" si="33"/>
        <v/>
      </c>
    </row>
    <row r="1036" spans="1:2" x14ac:dyDescent="0.25">
      <c r="A1036" t="str">
        <f t="shared" si="32"/>
        <v/>
      </c>
      <c r="B1036" t="str">
        <f t="shared" si="33"/>
        <v/>
      </c>
    </row>
    <row r="1037" spans="1:2" x14ac:dyDescent="0.25">
      <c r="A1037" t="str">
        <f t="shared" si="32"/>
        <v/>
      </c>
      <c r="B1037" t="str">
        <f t="shared" si="33"/>
        <v/>
      </c>
    </row>
    <row r="1038" spans="1:2" x14ac:dyDescent="0.25">
      <c r="A1038" t="str">
        <f t="shared" si="32"/>
        <v/>
      </c>
      <c r="B1038" t="str">
        <f t="shared" si="33"/>
        <v/>
      </c>
    </row>
    <row r="1039" spans="1:2" x14ac:dyDescent="0.25">
      <c r="A1039" t="str">
        <f t="shared" si="32"/>
        <v/>
      </c>
      <c r="B1039" t="str">
        <f t="shared" si="33"/>
        <v/>
      </c>
    </row>
    <row r="1040" spans="1:2" x14ac:dyDescent="0.25">
      <c r="A1040" t="str">
        <f t="shared" si="32"/>
        <v/>
      </c>
      <c r="B1040" t="str">
        <f t="shared" si="33"/>
        <v/>
      </c>
    </row>
    <row r="1041" spans="1:2" x14ac:dyDescent="0.25">
      <c r="A1041" t="str">
        <f t="shared" si="32"/>
        <v/>
      </c>
      <c r="B1041" t="str">
        <f t="shared" si="33"/>
        <v/>
      </c>
    </row>
    <row r="1042" spans="1:2" x14ac:dyDescent="0.25">
      <c r="A1042" t="str">
        <f t="shared" si="32"/>
        <v/>
      </c>
      <c r="B1042" t="str">
        <f t="shared" si="33"/>
        <v/>
      </c>
    </row>
    <row r="1043" spans="1:2" x14ac:dyDescent="0.25">
      <c r="A1043" t="str">
        <f t="shared" si="32"/>
        <v/>
      </c>
      <c r="B1043" t="str">
        <f t="shared" si="33"/>
        <v/>
      </c>
    </row>
    <row r="1044" spans="1:2" x14ac:dyDescent="0.25">
      <c r="A1044" t="str">
        <f t="shared" si="32"/>
        <v/>
      </c>
      <c r="B1044" t="str">
        <f t="shared" si="33"/>
        <v/>
      </c>
    </row>
    <row r="1045" spans="1:2" x14ac:dyDescent="0.25">
      <c r="A1045" t="str">
        <f t="shared" si="32"/>
        <v/>
      </c>
      <c r="B1045" t="str">
        <f t="shared" si="33"/>
        <v/>
      </c>
    </row>
    <row r="1046" spans="1:2" x14ac:dyDescent="0.25">
      <c r="A1046" t="str">
        <f t="shared" si="32"/>
        <v/>
      </c>
      <c r="B1046" t="str">
        <f t="shared" si="33"/>
        <v/>
      </c>
    </row>
    <row r="1047" spans="1:2" x14ac:dyDescent="0.25">
      <c r="A1047" t="str">
        <f t="shared" si="32"/>
        <v/>
      </c>
      <c r="B1047" t="str">
        <f t="shared" si="33"/>
        <v/>
      </c>
    </row>
    <row r="1048" spans="1:2" x14ac:dyDescent="0.25">
      <c r="A1048" t="str">
        <f t="shared" si="32"/>
        <v/>
      </c>
      <c r="B1048" t="str">
        <f t="shared" si="33"/>
        <v/>
      </c>
    </row>
    <row r="1049" spans="1:2" x14ac:dyDescent="0.25">
      <c r="A1049" t="str">
        <f t="shared" si="32"/>
        <v/>
      </c>
      <c r="B1049" t="str">
        <f t="shared" si="33"/>
        <v/>
      </c>
    </row>
    <row r="1050" spans="1:2" x14ac:dyDescent="0.25">
      <c r="A1050" t="str">
        <f t="shared" si="32"/>
        <v/>
      </c>
      <c r="B1050" t="str">
        <f t="shared" si="33"/>
        <v/>
      </c>
    </row>
    <row r="1051" spans="1:2" x14ac:dyDescent="0.25">
      <c r="A1051" t="str">
        <f t="shared" si="32"/>
        <v/>
      </c>
      <c r="B1051" t="str">
        <f t="shared" si="33"/>
        <v/>
      </c>
    </row>
    <row r="1052" spans="1:2" x14ac:dyDescent="0.25">
      <c r="A1052" t="str">
        <f t="shared" si="32"/>
        <v/>
      </c>
      <c r="B1052" t="str">
        <f t="shared" si="33"/>
        <v/>
      </c>
    </row>
    <row r="1053" spans="1:2" x14ac:dyDescent="0.25">
      <c r="A1053" t="str">
        <f t="shared" si="32"/>
        <v/>
      </c>
      <c r="B1053" t="str">
        <f t="shared" si="33"/>
        <v/>
      </c>
    </row>
    <row r="1054" spans="1:2" x14ac:dyDescent="0.25">
      <c r="A1054" t="str">
        <f t="shared" si="32"/>
        <v/>
      </c>
      <c r="B1054" t="str">
        <f t="shared" si="33"/>
        <v/>
      </c>
    </row>
    <row r="1055" spans="1:2" x14ac:dyDescent="0.25">
      <c r="A1055" t="str">
        <f t="shared" si="32"/>
        <v/>
      </c>
      <c r="B1055" t="str">
        <f t="shared" si="33"/>
        <v/>
      </c>
    </row>
    <row r="1056" spans="1:2" x14ac:dyDescent="0.25">
      <c r="A1056" t="str">
        <f t="shared" si="32"/>
        <v/>
      </c>
      <c r="B1056" t="str">
        <f t="shared" si="33"/>
        <v/>
      </c>
    </row>
    <row r="1057" spans="1:2" x14ac:dyDescent="0.25">
      <c r="A1057" t="str">
        <f t="shared" si="32"/>
        <v/>
      </c>
      <c r="B1057" t="str">
        <f t="shared" si="33"/>
        <v/>
      </c>
    </row>
    <row r="1058" spans="1:2" x14ac:dyDescent="0.25">
      <c r="A1058" t="str">
        <f t="shared" si="32"/>
        <v/>
      </c>
      <c r="B1058" t="str">
        <f t="shared" si="33"/>
        <v/>
      </c>
    </row>
    <row r="1059" spans="1:2" x14ac:dyDescent="0.25">
      <c r="A1059" t="str">
        <f t="shared" si="32"/>
        <v/>
      </c>
      <c r="B1059" t="str">
        <f t="shared" si="33"/>
        <v/>
      </c>
    </row>
    <row r="1060" spans="1:2" x14ac:dyDescent="0.25">
      <c r="A1060" t="str">
        <f t="shared" si="32"/>
        <v/>
      </c>
      <c r="B1060" t="str">
        <f t="shared" si="33"/>
        <v/>
      </c>
    </row>
    <row r="1061" spans="1:2" x14ac:dyDescent="0.25">
      <c r="A1061" t="str">
        <f t="shared" si="32"/>
        <v/>
      </c>
      <c r="B1061" t="str">
        <f t="shared" si="33"/>
        <v/>
      </c>
    </row>
    <row r="1062" spans="1:2" x14ac:dyDescent="0.25">
      <c r="A1062" t="str">
        <f t="shared" si="32"/>
        <v/>
      </c>
      <c r="B1062" t="str">
        <f t="shared" si="33"/>
        <v/>
      </c>
    </row>
    <row r="1063" spans="1:2" x14ac:dyDescent="0.25">
      <c r="A1063" t="str">
        <f t="shared" si="32"/>
        <v/>
      </c>
      <c r="B1063" t="str">
        <f t="shared" si="33"/>
        <v/>
      </c>
    </row>
    <row r="1064" spans="1:2" x14ac:dyDescent="0.25">
      <c r="A1064" t="str">
        <f t="shared" si="32"/>
        <v/>
      </c>
      <c r="B1064" t="str">
        <f t="shared" si="33"/>
        <v/>
      </c>
    </row>
    <row r="1065" spans="1:2" x14ac:dyDescent="0.25">
      <c r="A1065" t="str">
        <f t="shared" si="32"/>
        <v/>
      </c>
      <c r="B1065" t="str">
        <f t="shared" si="33"/>
        <v/>
      </c>
    </row>
    <row r="1066" spans="1:2" x14ac:dyDescent="0.25">
      <c r="A1066" t="str">
        <f t="shared" si="32"/>
        <v/>
      </c>
      <c r="B1066" t="str">
        <f t="shared" si="33"/>
        <v/>
      </c>
    </row>
    <row r="1067" spans="1:2" x14ac:dyDescent="0.25">
      <c r="A1067" t="str">
        <f t="shared" si="32"/>
        <v/>
      </c>
      <c r="B1067" t="str">
        <f t="shared" si="33"/>
        <v/>
      </c>
    </row>
    <row r="1068" spans="1:2" x14ac:dyDescent="0.25">
      <c r="A1068" t="str">
        <f t="shared" si="32"/>
        <v/>
      </c>
      <c r="B1068" t="str">
        <f t="shared" si="33"/>
        <v/>
      </c>
    </row>
    <row r="1069" spans="1:2" x14ac:dyDescent="0.25">
      <c r="A1069" t="str">
        <f t="shared" si="32"/>
        <v/>
      </c>
      <c r="B1069" t="str">
        <f t="shared" si="33"/>
        <v/>
      </c>
    </row>
    <row r="1070" spans="1:2" x14ac:dyDescent="0.25">
      <c r="A1070" t="str">
        <f t="shared" si="32"/>
        <v/>
      </c>
      <c r="B1070" t="str">
        <f t="shared" si="33"/>
        <v/>
      </c>
    </row>
    <row r="1071" spans="1:2" x14ac:dyDescent="0.25">
      <c r="A1071" t="str">
        <f t="shared" si="32"/>
        <v/>
      </c>
      <c r="B1071" t="str">
        <f t="shared" si="33"/>
        <v/>
      </c>
    </row>
    <row r="1072" spans="1:2" x14ac:dyDescent="0.25">
      <c r="A1072" t="str">
        <f t="shared" si="32"/>
        <v/>
      </c>
      <c r="B1072" t="str">
        <f t="shared" si="33"/>
        <v/>
      </c>
    </row>
    <row r="1073" spans="1:2" x14ac:dyDescent="0.25">
      <c r="A1073" t="str">
        <f t="shared" si="32"/>
        <v/>
      </c>
      <c r="B1073" t="str">
        <f t="shared" si="33"/>
        <v/>
      </c>
    </row>
    <row r="1074" spans="1:2" x14ac:dyDescent="0.25">
      <c r="A1074" t="str">
        <f t="shared" si="32"/>
        <v/>
      </c>
      <c r="B1074" t="str">
        <f t="shared" si="33"/>
        <v/>
      </c>
    </row>
    <row r="1075" spans="1:2" x14ac:dyDescent="0.25">
      <c r="A1075" t="str">
        <f t="shared" si="32"/>
        <v/>
      </c>
      <c r="B1075" t="str">
        <f t="shared" si="33"/>
        <v/>
      </c>
    </row>
    <row r="1076" spans="1:2" x14ac:dyDescent="0.25">
      <c r="A1076" t="str">
        <f t="shared" si="32"/>
        <v/>
      </c>
      <c r="B1076" t="str">
        <f t="shared" si="33"/>
        <v/>
      </c>
    </row>
    <row r="1077" spans="1:2" x14ac:dyDescent="0.25">
      <c r="A1077" t="str">
        <f t="shared" si="32"/>
        <v/>
      </c>
      <c r="B1077" t="str">
        <f t="shared" si="33"/>
        <v/>
      </c>
    </row>
    <row r="1078" spans="1:2" x14ac:dyDescent="0.25">
      <c r="A1078" t="str">
        <f t="shared" si="32"/>
        <v/>
      </c>
      <c r="B1078" t="str">
        <f t="shared" si="33"/>
        <v/>
      </c>
    </row>
    <row r="1079" spans="1:2" x14ac:dyDescent="0.25">
      <c r="A1079" t="str">
        <f t="shared" ref="A1079:A1142" si="34">IF(D1079="","",B1079&amp;" "&amp;AP1079)</f>
        <v/>
      </c>
      <c r="B1079" t="str">
        <f t="shared" ref="B1079:B1142" si="35">IF(D1079="","",P1079)</f>
        <v/>
      </c>
    </row>
    <row r="1080" spans="1:2" x14ac:dyDescent="0.25">
      <c r="A1080" t="str">
        <f t="shared" si="34"/>
        <v/>
      </c>
      <c r="B1080" t="str">
        <f t="shared" si="35"/>
        <v/>
      </c>
    </row>
    <row r="1081" spans="1:2" x14ac:dyDescent="0.25">
      <c r="A1081" t="str">
        <f t="shared" si="34"/>
        <v/>
      </c>
      <c r="B1081" t="str">
        <f t="shared" si="35"/>
        <v/>
      </c>
    </row>
    <row r="1082" spans="1:2" x14ac:dyDescent="0.25">
      <c r="A1082" t="str">
        <f t="shared" si="34"/>
        <v/>
      </c>
      <c r="B1082" t="str">
        <f t="shared" si="35"/>
        <v/>
      </c>
    </row>
    <row r="1083" spans="1:2" x14ac:dyDescent="0.25">
      <c r="A1083" t="str">
        <f t="shared" si="34"/>
        <v/>
      </c>
      <c r="B1083" t="str">
        <f t="shared" si="35"/>
        <v/>
      </c>
    </row>
    <row r="1084" spans="1:2" x14ac:dyDescent="0.25">
      <c r="A1084" t="str">
        <f t="shared" si="34"/>
        <v/>
      </c>
      <c r="B1084" t="str">
        <f t="shared" si="35"/>
        <v/>
      </c>
    </row>
    <row r="1085" spans="1:2" x14ac:dyDescent="0.25">
      <c r="A1085" t="str">
        <f t="shared" si="34"/>
        <v/>
      </c>
      <c r="B1085" t="str">
        <f t="shared" si="35"/>
        <v/>
      </c>
    </row>
    <row r="1086" spans="1:2" x14ac:dyDescent="0.25">
      <c r="A1086" t="str">
        <f t="shared" si="34"/>
        <v/>
      </c>
      <c r="B1086" t="str">
        <f t="shared" si="35"/>
        <v/>
      </c>
    </row>
    <row r="1087" spans="1:2" x14ac:dyDescent="0.25">
      <c r="A1087" t="str">
        <f t="shared" si="34"/>
        <v/>
      </c>
      <c r="B1087" t="str">
        <f t="shared" si="35"/>
        <v/>
      </c>
    </row>
    <row r="1088" spans="1:2" x14ac:dyDescent="0.25">
      <c r="A1088" t="str">
        <f t="shared" si="34"/>
        <v/>
      </c>
      <c r="B1088" t="str">
        <f t="shared" si="35"/>
        <v/>
      </c>
    </row>
    <row r="1089" spans="1:2" x14ac:dyDescent="0.25">
      <c r="A1089" t="str">
        <f t="shared" si="34"/>
        <v/>
      </c>
      <c r="B1089" t="str">
        <f t="shared" si="35"/>
        <v/>
      </c>
    </row>
    <row r="1090" spans="1:2" x14ac:dyDescent="0.25">
      <c r="A1090" t="str">
        <f t="shared" si="34"/>
        <v/>
      </c>
      <c r="B1090" t="str">
        <f t="shared" si="35"/>
        <v/>
      </c>
    </row>
    <row r="1091" spans="1:2" x14ac:dyDescent="0.25">
      <c r="A1091" t="str">
        <f t="shared" si="34"/>
        <v/>
      </c>
      <c r="B1091" t="str">
        <f t="shared" si="35"/>
        <v/>
      </c>
    </row>
    <row r="1092" spans="1:2" x14ac:dyDescent="0.25">
      <c r="A1092" t="str">
        <f t="shared" si="34"/>
        <v/>
      </c>
      <c r="B1092" t="str">
        <f t="shared" si="35"/>
        <v/>
      </c>
    </row>
    <row r="1093" spans="1:2" x14ac:dyDescent="0.25">
      <c r="A1093" t="str">
        <f t="shared" si="34"/>
        <v/>
      </c>
      <c r="B1093" t="str">
        <f t="shared" si="35"/>
        <v/>
      </c>
    </row>
    <row r="1094" spans="1:2" x14ac:dyDescent="0.25">
      <c r="A1094" t="str">
        <f t="shared" si="34"/>
        <v/>
      </c>
      <c r="B1094" t="str">
        <f t="shared" si="35"/>
        <v/>
      </c>
    </row>
    <row r="1095" spans="1:2" x14ac:dyDescent="0.25">
      <c r="A1095" t="str">
        <f t="shared" si="34"/>
        <v/>
      </c>
      <c r="B1095" t="str">
        <f t="shared" si="35"/>
        <v/>
      </c>
    </row>
    <row r="1096" spans="1:2" x14ac:dyDescent="0.25">
      <c r="A1096" t="str">
        <f t="shared" si="34"/>
        <v/>
      </c>
      <c r="B1096" t="str">
        <f t="shared" si="35"/>
        <v/>
      </c>
    </row>
    <row r="1097" spans="1:2" x14ac:dyDescent="0.25">
      <c r="A1097" t="str">
        <f t="shared" si="34"/>
        <v/>
      </c>
      <c r="B1097" t="str">
        <f t="shared" si="35"/>
        <v/>
      </c>
    </row>
    <row r="1098" spans="1:2" x14ac:dyDescent="0.25">
      <c r="A1098" t="str">
        <f t="shared" si="34"/>
        <v/>
      </c>
      <c r="B1098" t="str">
        <f t="shared" si="35"/>
        <v/>
      </c>
    </row>
    <row r="1099" spans="1:2" x14ac:dyDescent="0.25">
      <c r="A1099" t="str">
        <f t="shared" si="34"/>
        <v/>
      </c>
      <c r="B1099" t="str">
        <f t="shared" si="35"/>
        <v/>
      </c>
    </row>
    <row r="1100" spans="1:2" x14ac:dyDescent="0.25">
      <c r="A1100" t="str">
        <f t="shared" si="34"/>
        <v/>
      </c>
      <c r="B1100" t="str">
        <f t="shared" si="35"/>
        <v/>
      </c>
    </row>
    <row r="1101" spans="1:2" x14ac:dyDescent="0.25">
      <c r="A1101" t="str">
        <f t="shared" si="34"/>
        <v/>
      </c>
      <c r="B1101" t="str">
        <f t="shared" si="35"/>
        <v/>
      </c>
    </row>
    <row r="1102" spans="1:2" x14ac:dyDescent="0.25">
      <c r="A1102" t="str">
        <f t="shared" si="34"/>
        <v/>
      </c>
      <c r="B1102" t="str">
        <f t="shared" si="35"/>
        <v/>
      </c>
    </row>
    <row r="1103" spans="1:2" x14ac:dyDescent="0.25">
      <c r="A1103" t="str">
        <f t="shared" si="34"/>
        <v/>
      </c>
      <c r="B1103" t="str">
        <f t="shared" si="35"/>
        <v/>
      </c>
    </row>
    <row r="1104" spans="1:2" x14ac:dyDescent="0.25">
      <c r="A1104" t="str">
        <f t="shared" si="34"/>
        <v/>
      </c>
      <c r="B1104" t="str">
        <f t="shared" si="35"/>
        <v/>
      </c>
    </row>
    <row r="1105" spans="1:2" x14ac:dyDescent="0.25">
      <c r="A1105" t="str">
        <f t="shared" si="34"/>
        <v/>
      </c>
      <c r="B1105" t="str">
        <f t="shared" si="35"/>
        <v/>
      </c>
    </row>
    <row r="1106" spans="1:2" x14ac:dyDescent="0.25">
      <c r="A1106" t="str">
        <f t="shared" si="34"/>
        <v/>
      </c>
      <c r="B1106" t="str">
        <f t="shared" si="35"/>
        <v/>
      </c>
    </row>
    <row r="1107" spans="1:2" x14ac:dyDescent="0.25">
      <c r="A1107" t="str">
        <f t="shared" si="34"/>
        <v/>
      </c>
      <c r="B1107" t="str">
        <f t="shared" si="35"/>
        <v/>
      </c>
    </row>
    <row r="1108" spans="1:2" x14ac:dyDescent="0.25">
      <c r="A1108" t="str">
        <f t="shared" si="34"/>
        <v/>
      </c>
      <c r="B1108" t="str">
        <f t="shared" si="35"/>
        <v/>
      </c>
    </row>
    <row r="1109" spans="1:2" x14ac:dyDescent="0.25">
      <c r="A1109" t="str">
        <f t="shared" si="34"/>
        <v/>
      </c>
      <c r="B1109" t="str">
        <f t="shared" si="35"/>
        <v/>
      </c>
    </row>
    <row r="1110" spans="1:2" x14ac:dyDescent="0.25">
      <c r="A1110" t="str">
        <f t="shared" si="34"/>
        <v/>
      </c>
      <c r="B1110" t="str">
        <f t="shared" si="35"/>
        <v/>
      </c>
    </row>
    <row r="1111" spans="1:2" x14ac:dyDescent="0.25">
      <c r="A1111" t="str">
        <f t="shared" si="34"/>
        <v/>
      </c>
      <c r="B1111" t="str">
        <f t="shared" si="35"/>
        <v/>
      </c>
    </row>
    <row r="1112" spans="1:2" x14ac:dyDescent="0.25">
      <c r="A1112" t="str">
        <f t="shared" si="34"/>
        <v/>
      </c>
      <c r="B1112" t="str">
        <f t="shared" si="35"/>
        <v/>
      </c>
    </row>
    <row r="1113" spans="1:2" x14ac:dyDescent="0.25">
      <c r="A1113" t="str">
        <f t="shared" si="34"/>
        <v/>
      </c>
      <c r="B1113" t="str">
        <f t="shared" si="35"/>
        <v/>
      </c>
    </row>
    <row r="1114" spans="1:2" x14ac:dyDescent="0.25">
      <c r="A1114" t="str">
        <f t="shared" si="34"/>
        <v/>
      </c>
      <c r="B1114" t="str">
        <f t="shared" si="35"/>
        <v/>
      </c>
    </row>
    <row r="1115" spans="1:2" x14ac:dyDescent="0.25">
      <c r="A1115" t="str">
        <f t="shared" si="34"/>
        <v/>
      </c>
      <c r="B1115" t="str">
        <f t="shared" si="35"/>
        <v/>
      </c>
    </row>
    <row r="1116" spans="1:2" x14ac:dyDescent="0.25">
      <c r="A1116" t="str">
        <f t="shared" si="34"/>
        <v/>
      </c>
      <c r="B1116" t="str">
        <f t="shared" si="35"/>
        <v/>
      </c>
    </row>
    <row r="1117" spans="1:2" x14ac:dyDescent="0.25">
      <c r="A1117" t="str">
        <f t="shared" si="34"/>
        <v/>
      </c>
      <c r="B1117" t="str">
        <f t="shared" si="35"/>
        <v/>
      </c>
    </row>
    <row r="1118" spans="1:2" x14ac:dyDescent="0.25">
      <c r="A1118" t="str">
        <f t="shared" si="34"/>
        <v/>
      </c>
      <c r="B1118" t="str">
        <f t="shared" si="35"/>
        <v/>
      </c>
    </row>
    <row r="1119" spans="1:2" x14ac:dyDescent="0.25">
      <c r="A1119" t="str">
        <f t="shared" si="34"/>
        <v/>
      </c>
      <c r="B1119" t="str">
        <f t="shared" si="35"/>
        <v/>
      </c>
    </row>
    <row r="1120" spans="1:2" x14ac:dyDescent="0.25">
      <c r="A1120" t="str">
        <f t="shared" si="34"/>
        <v/>
      </c>
      <c r="B1120" t="str">
        <f t="shared" si="35"/>
        <v/>
      </c>
    </row>
    <row r="1121" spans="1:2" x14ac:dyDescent="0.25">
      <c r="A1121" t="str">
        <f t="shared" si="34"/>
        <v/>
      </c>
      <c r="B1121" t="str">
        <f t="shared" si="35"/>
        <v/>
      </c>
    </row>
    <row r="1122" spans="1:2" x14ac:dyDescent="0.25">
      <c r="A1122" t="str">
        <f t="shared" si="34"/>
        <v/>
      </c>
      <c r="B1122" t="str">
        <f t="shared" si="35"/>
        <v/>
      </c>
    </row>
    <row r="1123" spans="1:2" x14ac:dyDescent="0.25">
      <c r="A1123" t="str">
        <f t="shared" si="34"/>
        <v/>
      </c>
      <c r="B1123" t="str">
        <f t="shared" si="35"/>
        <v/>
      </c>
    </row>
    <row r="1124" spans="1:2" x14ac:dyDescent="0.25">
      <c r="A1124" t="str">
        <f t="shared" si="34"/>
        <v/>
      </c>
      <c r="B1124" t="str">
        <f t="shared" si="35"/>
        <v/>
      </c>
    </row>
    <row r="1125" spans="1:2" x14ac:dyDescent="0.25">
      <c r="A1125" t="str">
        <f t="shared" si="34"/>
        <v/>
      </c>
      <c r="B1125" t="str">
        <f t="shared" si="35"/>
        <v/>
      </c>
    </row>
    <row r="1126" spans="1:2" x14ac:dyDescent="0.25">
      <c r="A1126" t="str">
        <f t="shared" si="34"/>
        <v/>
      </c>
      <c r="B1126" t="str">
        <f t="shared" si="35"/>
        <v/>
      </c>
    </row>
    <row r="1127" spans="1:2" x14ac:dyDescent="0.25">
      <c r="A1127" t="str">
        <f t="shared" si="34"/>
        <v/>
      </c>
      <c r="B1127" t="str">
        <f t="shared" si="35"/>
        <v/>
      </c>
    </row>
    <row r="1128" spans="1:2" x14ac:dyDescent="0.25">
      <c r="A1128" t="str">
        <f t="shared" si="34"/>
        <v/>
      </c>
      <c r="B1128" t="str">
        <f t="shared" si="35"/>
        <v/>
      </c>
    </row>
    <row r="1129" spans="1:2" x14ac:dyDescent="0.25">
      <c r="A1129" t="str">
        <f t="shared" si="34"/>
        <v/>
      </c>
      <c r="B1129" t="str">
        <f t="shared" si="35"/>
        <v/>
      </c>
    </row>
    <row r="1130" spans="1:2" x14ac:dyDescent="0.25">
      <c r="A1130" t="str">
        <f t="shared" si="34"/>
        <v/>
      </c>
      <c r="B1130" t="str">
        <f t="shared" si="35"/>
        <v/>
      </c>
    </row>
    <row r="1131" spans="1:2" x14ac:dyDescent="0.25">
      <c r="A1131" t="str">
        <f t="shared" si="34"/>
        <v/>
      </c>
      <c r="B1131" t="str">
        <f t="shared" si="35"/>
        <v/>
      </c>
    </row>
    <row r="1132" spans="1:2" x14ac:dyDescent="0.25">
      <c r="A1132" t="str">
        <f t="shared" si="34"/>
        <v/>
      </c>
      <c r="B1132" t="str">
        <f t="shared" si="35"/>
        <v/>
      </c>
    </row>
    <row r="1133" spans="1:2" x14ac:dyDescent="0.25">
      <c r="A1133" t="str">
        <f t="shared" si="34"/>
        <v/>
      </c>
      <c r="B1133" t="str">
        <f t="shared" si="35"/>
        <v/>
      </c>
    </row>
    <row r="1134" spans="1:2" x14ac:dyDescent="0.25">
      <c r="A1134" t="str">
        <f t="shared" si="34"/>
        <v/>
      </c>
      <c r="B1134" t="str">
        <f t="shared" si="35"/>
        <v/>
      </c>
    </row>
    <row r="1135" spans="1:2" x14ac:dyDescent="0.25">
      <c r="A1135" t="str">
        <f t="shared" si="34"/>
        <v/>
      </c>
      <c r="B1135" t="str">
        <f t="shared" si="35"/>
        <v/>
      </c>
    </row>
    <row r="1136" spans="1:2" x14ac:dyDescent="0.25">
      <c r="A1136" t="str">
        <f t="shared" si="34"/>
        <v/>
      </c>
      <c r="B1136" t="str">
        <f t="shared" si="35"/>
        <v/>
      </c>
    </row>
    <row r="1137" spans="1:2" x14ac:dyDescent="0.25">
      <c r="A1137" t="str">
        <f t="shared" si="34"/>
        <v/>
      </c>
      <c r="B1137" t="str">
        <f t="shared" si="35"/>
        <v/>
      </c>
    </row>
    <row r="1138" spans="1:2" x14ac:dyDescent="0.25">
      <c r="A1138" t="str">
        <f t="shared" si="34"/>
        <v/>
      </c>
      <c r="B1138" t="str">
        <f t="shared" si="35"/>
        <v/>
      </c>
    </row>
    <row r="1139" spans="1:2" x14ac:dyDescent="0.25">
      <c r="A1139" t="str">
        <f t="shared" si="34"/>
        <v/>
      </c>
      <c r="B1139" t="str">
        <f t="shared" si="35"/>
        <v/>
      </c>
    </row>
    <row r="1140" spans="1:2" x14ac:dyDescent="0.25">
      <c r="A1140" t="str">
        <f t="shared" si="34"/>
        <v/>
      </c>
      <c r="B1140" t="str">
        <f t="shared" si="35"/>
        <v/>
      </c>
    </row>
    <row r="1141" spans="1:2" x14ac:dyDescent="0.25">
      <c r="A1141" t="str">
        <f t="shared" si="34"/>
        <v/>
      </c>
      <c r="B1141" t="str">
        <f t="shared" si="35"/>
        <v/>
      </c>
    </row>
    <row r="1142" spans="1:2" x14ac:dyDescent="0.25">
      <c r="A1142" t="str">
        <f t="shared" si="34"/>
        <v/>
      </c>
      <c r="B1142" t="str">
        <f t="shared" si="35"/>
        <v/>
      </c>
    </row>
    <row r="1143" spans="1:2" x14ac:dyDescent="0.25">
      <c r="A1143" t="str">
        <f t="shared" ref="A1143:A1206" si="36">IF(D1143="","",B1143&amp;" "&amp;AP1143)</f>
        <v/>
      </c>
      <c r="B1143" t="str">
        <f t="shared" ref="B1143:B1206" si="37">IF(D1143="","",P1143)</f>
        <v/>
      </c>
    </row>
    <row r="1144" spans="1:2" x14ac:dyDescent="0.25">
      <c r="A1144" t="str">
        <f t="shared" si="36"/>
        <v/>
      </c>
      <c r="B1144" t="str">
        <f t="shared" si="37"/>
        <v/>
      </c>
    </row>
    <row r="1145" spans="1:2" x14ac:dyDescent="0.25">
      <c r="A1145" t="str">
        <f t="shared" si="36"/>
        <v/>
      </c>
      <c r="B1145" t="str">
        <f t="shared" si="37"/>
        <v/>
      </c>
    </row>
    <row r="1146" spans="1:2" x14ac:dyDescent="0.25">
      <c r="A1146" t="str">
        <f t="shared" si="36"/>
        <v/>
      </c>
      <c r="B1146" t="str">
        <f t="shared" si="37"/>
        <v/>
      </c>
    </row>
    <row r="1147" spans="1:2" x14ac:dyDescent="0.25">
      <c r="A1147" t="str">
        <f t="shared" si="36"/>
        <v/>
      </c>
      <c r="B1147" t="str">
        <f t="shared" si="37"/>
        <v/>
      </c>
    </row>
    <row r="1148" spans="1:2" x14ac:dyDescent="0.25">
      <c r="A1148" t="str">
        <f t="shared" si="36"/>
        <v/>
      </c>
      <c r="B1148" t="str">
        <f t="shared" si="37"/>
        <v/>
      </c>
    </row>
    <row r="1149" spans="1:2" x14ac:dyDescent="0.25">
      <c r="A1149" t="str">
        <f t="shared" si="36"/>
        <v/>
      </c>
      <c r="B1149" t="str">
        <f t="shared" si="37"/>
        <v/>
      </c>
    </row>
    <row r="1150" spans="1:2" x14ac:dyDescent="0.25">
      <c r="A1150" t="str">
        <f t="shared" si="36"/>
        <v/>
      </c>
      <c r="B1150" t="str">
        <f t="shared" si="37"/>
        <v/>
      </c>
    </row>
    <row r="1151" spans="1:2" x14ac:dyDescent="0.25">
      <c r="A1151" t="str">
        <f t="shared" si="36"/>
        <v/>
      </c>
      <c r="B1151" t="str">
        <f t="shared" si="37"/>
        <v/>
      </c>
    </row>
    <row r="1152" spans="1:2" x14ac:dyDescent="0.25">
      <c r="A1152" t="str">
        <f t="shared" si="36"/>
        <v/>
      </c>
      <c r="B1152" t="str">
        <f t="shared" si="37"/>
        <v/>
      </c>
    </row>
    <row r="1153" spans="1:2" x14ac:dyDescent="0.25">
      <c r="A1153" t="str">
        <f t="shared" si="36"/>
        <v/>
      </c>
      <c r="B1153" t="str">
        <f t="shared" si="37"/>
        <v/>
      </c>
    </row>
    <row r="1154" spans="1:2" x14ac:dyDescent="0.25">
      <c r="A1154" t="str">
        <f t="shared" si="36"/>
        <v/>
      </c>
      <c r="B1154" t="str">
        <f t="shared" si="37"/>
        <v/>
      </c>
    </row>
    <row r="1155" spans="1:2" x14ac:dyDescent="0.25">
      <c r="A1155" t="str">
        <f t="shared" si="36"/>
        <v/>
      </c>
      <c r="B1155" t="str">
        <f t="shared" si="37"/>
        <v/>
      </c>
    </row>
    <row r="1156" spans="1:2" x14ac:dyDescent="0.25">
      <c r="A1156" t="str">
        <f t="shared" si="36"/>
        <v/>
      </c>
      <c r="B1156" t="str">
        <f t="shared" si="37"/>
        <v/>
      </c>
    </row>
    <row r="1157" spans="1:2" x14ac:dyDescent="0.25">
      <c r="A1157" t="str">
        <f t="shared" si="36"/>
        <v/>
      </c>
      <c r="B1157" t="str">
        <f t="shared" si="37"/>
        <v/>
      </c>
    </row>
    <row r="1158" spans="1:2" x14ac:dyDescent="0.25">
      <c r="A1158" t="str">
        <f t="shared" si="36"/>
        <v/>
      </c>
      <c r="B1158" t="str">
        <f t="shared" si="37"/>
        <v/>
      </c>
    </row>
    <row r="1159" spans="1:2" x14ac:dyDescent="0.25">
      <c r="A1159" t="str">
        <f t="shared" si="36"/>
        <v/>
      </c>
      <c r="B1159" t="str">
        <f t="shared" si="37"/>
        <v/>
      </c>
    </row>
    <row r="1160" spans="1:2" x14ac:dyDescent="0.25">
      <c r="A1160" t="str">
        <f t="shared" si="36"/>
        <v/>
      </c>
      <c r="B1160" t="str">
        <f t="shared" si="37"/>
        <v/>
      </c>
    </row>
    <row r="1161" spans="1:2" x14ac:dyDescent="0.25">
      <c r="A1161" t="str">
        <f t="shared" si="36"/>
        <v/>
      </c>
      <c r="B1161" t="str">
        <f t="shared" si="37"/>
        <v/>
      </c>
    </row>
    <row r="1162" spans="1:2" x14ac:dyDescent="0.25">
      <c r="A1162" t="str">
        <f t="shared" si="36"/>
        <v/>
      </c>
      <c r="B1162" t="str">
        <f t="shared" si="37"/>
        <v/>
      </c>
    </row>
    <row r="1163" spans="1:2" x14ac:dyDescent="0.25">
      <c r="A1163" t="str">
        <f t="shared" si="36"/>
        <v/>
      </c>
      <c r="B1163" t="str">
        <f t="shared" si="37"/>
        <v/>
      </c>
    </row>
    <row r="1164" spans="1:2" x14ac:dyDescent="0.25">
      <c r="A1164" t="str">
        <f t="shared" si="36"/>
        <v/>
      </c>
      <c r="B1164" t="str">
        <f t="shared" si="37"/>
        <v/>
      </c>
    </row>
    <row r="1165" spans="1:2" x14ac:dyDescent="0.25">
      <c r="A1165" t="str">
        <f t="shared" si="36"/>
        <v/>
      </c>
      <c r="B1165" t="str">
        <f t="shared" si="37"/>
        <v/>
      </c>
    </row>
    <row r="1166" spans="1:2" x14ac:dyDescent="0.25">
      <c r="A1166" t="str">
        <f t="shared" si="36"/>
        <v/>
      </c>
      <c r="B1166" t="str">
        <f t="shared" si="37"/>
        <v/>
      </c>
    </row>
    <row r="1167" spans="1:2" x14ac:dyDescent="0.25">
      <c r="A1167" t="str">
        <f t="shared" si="36"/>
        <v/>
      </c>
      <c r="B1167" t="str">
        <f t="shared" si="37"/>
        <v/>
      </c>
    </row>
    <row r="1168" spans="1:2" x14ac:dyDescent="0.25">
      <c r="A1168" t="str">
        <f t="shared" si="36"/>
        <v/>
      </c>
      <c r="B1168" t="str">
        <f t="shared" si="37"/>
        <v/>
      </c>
    </row>
    <row r="1169" spans="1:2" x14ac:dyDescent="0.25">
      <c r="A1169" t="str">
        <f t="shared" si="36"/>
        <v/>
      </c>
      <c r="B1169" t="str">
        <f t="shared" si="37"/>
        <v/>
      </c>
    </row>
    <row r="1170" spans="1:2" x14ac:dyDescent="0.25">
      <c r="A1170" t="str">
        <f t="shared" si="36"/>
        <v/>
      </c>
      <c r="B1170" t="str">
        <f t="shared" si="37"/>
        <v/>
      </c>
    </row>
    <row r="1171" spans="1:2" x14ac:dyDescent="0.25">
      <c r="A1171" t="str">
        <f t="shared" si="36"/>
        <v/>
      </c>
      <c r="B1171" t="str">
        <f t="shared" si="37"/>
        <v/>
      </c>
    </row>
    <row r="1172" spans="1:2" x14ac:dyDescent="0.25">
      <c r="A1172" t="str">
        <f t="shared" si="36"/>
        <v/>
      </c>
      <c r="B1172" t="str">
        <f t="shared" si="37"/>
        <v/>
      </c>
    </row>
    <row r="1173" spans="1:2" x14ac:dyDescent="0.25">
      <c r="A1173" t="str">
        <f t="shared" si="36"/>
        <v/>
      </c>
      <c r="B1173" t="str">
        <f t="shared" si="37"/>
        <v/>
      </c>
    </row>
    <row r="1174" spans="1:2" x14ac:dyDescent="0.25">
      <c r="A1174" t="str">
        <f t="shared" si="36"/>
        <v/>
      </c>
      <c r="B1174" t="str">
        <f t="shared" si="37"/>
        <v/>
      </c>
    </row>
    <row r="1175" spans="1:2" x14ac:dyDescent="0.25">
      <c r="A1175" t="str">
        <f t="shared" si="36"/>
        <v/>
      </c>
      <c r="B1175" t="str">
        <f t="shared" si="37"/>
        <v/>
      </c>
    </row>
    <row r="1176" spans="1:2" x14ac:dyDescent="0.25">
      <c r="A1176" t="str">
        <f t="shared" si="36"/>
        <v/>
      </c>
      <c r="B1176" t="str">
        <f t="shared" si="37"/>
        <v/>
      </c>
    </row>
    <row r="1177" spans="1:2" x14ac:dyDescent="0.25">
      <c r="A1177" t="str">
        <f t="shared" si="36"/>
        <v/>
      </c>
      <c r="B1177" t="str">
        <f t="shared" si="37"/>
        <v/>
      </c>
    </row>
    <row r="1178" spans="1:2" x14ac:dyDescent="0.25">
      <c r="A1178" t="str">
        <f t="shared" si="36"/>
        <v/>
      </c>
      <c r="B1178" t="str">
        <f t="shared" si="37"/>
        <v/>
      </c>
    </row>
    <row r="1179" spans="1:2" x14ac:dyDescent="0.25">
      <c r="A1179" t="str">
        <f t="shared" si="36"/>
        <v/>
      </c>
      <c r="B1179" t="str">
        <f t="shared" si="37"/>
        <v/>
      </c>
    </row>
    <row r="1180" spans="1:2" x14ac:dyDescent="0.25">
      <c r="A1180" t="str">
        <f t="shared" si="36"/>
        <v/>
      </c>
      <c r="B1180" t="str">
        <f t="shared" si="37"/>
        <v/>
      </c>
    </row>
    <row r="1181" spans="1:2" x14ac:dyDescent="0.25">
      <c r="A1181" t="str">
        <f t="shared" si="36"/>
        <v/>
      </c>
      <c r="B1181" t="str">
        <f t="shared" si="37"/>
        <v/>
      </c>
    </row>
    <row r="1182" spans="1:2" x14ac:dyDescent="0.25">
      <c r="A1182" t="str">
        <f t="shared" si="36"/>
        <v/>
      </c>
      <c r="B1182" t="str">
        <f t="shared" si="37"/>
        <v/>
      </c>
    </row>
    <row r="1183" spans="1:2" x14ac:dyDescent="0.25">
      <c r="A1183" t="str">
        <f t="shared" si="36"/>
        <v/>
      </c>
      <c r="B1183" t="str">
        <f t="shared" si="37"/>
        <v/>
      </c>
    </row>
    <row r="1184" spans="1:2" x14ac:dyDescent="0.25">
      <c r="A1184" t="str">
        <f t="shared" si="36"/>
        <v/>
      </c>
      <c r="B1184" t="str">
        <f t="shared" si="37"/>
        <v/>
      </c>
    </row>
    <row r="1185" spans="1:2" x14ac:dyDescent="0.25">
      <c r="A1185" t="str">
        <f t="shared" si="36"/>
        <v/>
      </c>
      <c r="B1185" t="str">
        <f t="shared" si="37"/>
        <v/>
      </c>
    </row>
    <row r="1186" spans="1:2" x14ac:dyDescent="0.25">
      <c r="A1186" t="str">
        <f t="shared" si="36"/>
        <v/>
      </c>
      <c r="B1186" t="str">
        <f t="shared" si="37"/>
        <v/>
      </c>
    </row>
    <row r="1187" spans="1:2" x14ac:dyDescent="0.25">
      <c r="A1187" t="str">
        <f t="shared" si="36"/>
        <v/>
      </c>
      <c r="B1187" t="str">
        <f t="shared" si="37"/>
        <v/>
      </c>
    </row>
    <row r="1188" spans="1:2" x14ac:dyDescent="0.25">
      <c r="A1188" t="str">
        <f t="shared" si="36"/>
        <v/>
      </c>
      <c r="B1188" t="str">
        <f t="shared" si="37"/>
        <v/>
      </c>
    </row>
    <row r="1189" spans="1:2" x14ac:dyDescent="0.25">
      <c r="A1189" t="str">
        <f t="shared" si="36"/>
        <v/>
      </c>
      <c r="B1189" t="str">
        <f t="shared" si="37"/>
        <v/>
      </c>
    </row>
    <row r="1190" spans="1:2" x14ac:dyDescent="0.25">
      <c r="A1190" t="str">
        <f t="shared" si="36"/>
        <v/>
      </c>
      <c r="B1190" t="str">
        <f t="shared" si="37"/>
        <v/>
      </c>
    </row>
    <row r="1191" spans="1:2" x14ac:dyDescent="0.25">
      <c r="A1191" t="str">
        <f t="shared" si="36"/>
        <v/>
      </c>
      <c r="B1191" t="str">
        <f t="shared" si="37"/>
        <v/>
      </c>
    </row>
    <row r="1192" spans="1:2" x14ac:dyDescent="0.25">
      <c r="A1192" t="str">
        <f t="shared" si="36"/>
        <v/>
      </c>
      <c r="B1192" t="str">
        <f t="shared" si="37"/>
        <v/>
      </c>
    </row>
    <row r="1193" spans="1:2" x14ac:dyDescent="0.25">
      <c r="A1193" t="str">
        <f t="shared" si="36"/>
        <v/>
      </c>
      <c r="B1193" t="str">
        <f t="shared" si="37"/>
        <v/>
      </c>
    </row>
    <row r="1194" spans="1:2" x14ac:dyDescent="0.25">
      <c r="A1194" t="str">
        <f t="shared" si="36"/>
        <v/>
      </c>
      <c r="B1194" t="str">
        <f t="shared" si="37"/>
        <v/>
      </c>
    </row>
    <row r="1195" spans="1:2" x14ac:dyDescent="0.25">
      <c r="A1195" t="str">
        <f t="shared" si="36"/>
        <v/>
      </c>
      <c r="B1195" t="str">
        <f t="shared" si="37"/>
        <v/>
      </c>
    </row>
    <row r="1196" spans="1:2" x14ac:dyDescent="0.25">
      <c r="A1196" t="str">
        <f t="shared" si="36"/>
        <v/>
      </c>
      <c r="B1196" t="str">
        <f t="shared" si="37"/>
        <v/>
      </c>
    </row>
    <row r="1197" spans="1:2" x14ac:dyDescent="0.25">
      <c r="A1197" t="str">
        <f t="shared" si="36"/>
        <v/>
      </c>
      <c r="B1197" t="str">
        <f t="shared" si="37"/>
        <v/>
      </c>
    </row>
    <row r="1198" spans="1:2" x14ac:dyDescent="0.25">
      <c r="A1198" t="str">
        <f t="shared" si="36"/>
        <v/>
      </c>
      <c r="B1198" t="str">
        <f t="shared" si="37"/>
        <v/>
      </c>
    </row>
    <row r="1199" spans="1:2" x14ac:dyDescent="0.25">
      <c r="A1199" t="str">
        <f t="shared" si="36"/>
        <v/>
      </c>
      <c r="B1199" t="str">
        <f t="shared" si="37"/>
        <v/>
      </c>
    </row>
    <row r="1200" spans="1:2" x14ac:dyDescent="0.25">
      <c r="A1200" t="str">
        <f t="shared" si="36"/>
        <v/>
      </c>
      <c r="B1200" t="str">
        <f t="shared" si="37"/>
        <v/>
      </c>
    </row>
    <row r="1201" spans="1:2" x14ac:dyDescent="0.25">
      <c r="A1201" t="str">
        <f t="shared" si="36"/>
        <v/>
      </c>
      <c r="B1201" t="str">
        <f t="shared" si="37"/>
        <v/>
      </c>
    </row>
    <row r="1202" spans="1:2" x14ac:dyDescent="0.25">
      <c r="A1202" t="str">
        <f t="shared" si="36"/>
        <v/>
      </c>
      <c r="B1202" t="str">
        <f t="shared" si="37"/>
        <v/>
      </c>
    </row>
    <row r="1203" spans="1:2" x14ac:dyDescent="0.25">
      <c r="A1203" t="str">
        <f t="shared" si="36"/>
        <v/>
      </c>
      <c r="B1203" t="str">
        <f t="shared" si="37"/>
        <v/>
      </c>
    </row>
    <row r="1204" spans="1:2" x14ac:dyDescent="0.25">
      <c r="A1204" t="str">
        <f t="shared" si="36"/>
        <v/>
      </c>
      <c r="B1204" t="str">
        <f t="shared" si="37"/>
        <v/>
      </c>
    </row>
    <row r="1205" spans="1:2" x14ac:dyDescent="0.25">
      <c r="A1205" t="str">
        <f t="shared" si="36"/>
        <v/>
      </c>
      <c r="B1205" t="str">
        <f t="shared" si="37"/>
        <v/>
      </c>
    </row>
    <row r="1206" spans="1:2" x14ac:dyDescent="0.25">
      <c r="A1206" t="str">
        <f t="shared" si="36"/>
        <v/>
      </c>
      <c r="B1206" t="str">
        <f t="shared" si="37"/>
        <v/>
      </c>
    </row>
    <row r="1207" spans="1:2" x14ac:dyDescent="0.25">
      <c r="A1207" t="str">
        <f t="shared" ref="A1207:A1270" si="38">IF(D1207="","",B1207&amp;" "&amp;AP1207)</f>
        <v/>
      </c>
      <c r="B1207" t="str">
        <f t="shared" ref="B1207:B1270" si="39">IF(D1207="","",P1207)</f>
        <v/>
      </c>
    </row>
    <row r="1208" spans="1:2" x14ac:dyDescent="0.25">
      <c r="A1208" t="str">
        <f t="shared" si="38"/>
        <v/>
      </c>
      <c r="B1208" t="str">
        <f t="shared" si="39"/>
        <v/>
      </c>
    </row>
    <row r="1209" spans="1:2" x14ac:dyDescent="0.25">
      <c r="A1209" t="str">
        <f t="shared" si="38"/>
        <v/>
      </c>
      <c r="B1209" t="str">
        <f t="shared" si="39"/>
        <v/>
      </c>
    </row>
    <row r="1210" spans="1:2" x14ac:dyDescent="0.25">
      <c r="A1210" t="str">
        <f t="shared" si="38"/>
        <v/>
      </c>
      <c r="B1210" t="str">
        <f t="shared" si="39"/>
        <v/>
      </c>
    </row>
    <row r="1211" spans="1:2" x14ac:dyDescent="0.25">
      <c r="A1211" t="str">
        <f t="shared" si="38"/>
        <v/>
      </c>
      <c r="B1211" t="str">
        <f t="shared" si="39"/>
        <v/>
      </c>
    </row>
    <row r="1212" spans="1:2" x14ac:dyDescent="0.25">
      <c r="A1212" t="str">
        <f t="shared" si="38"/>
        <v/>
      </c>
      <c r="B1212" t="str">
        <f t="shared" si="39"/>
        <v/>
      </c>
    </row>
    <row r="1213" spans="1:2" x14ac:dyDescent="0.25">
      <c r="A1213" t="str">
        <f t="shared" si="38"/>
        <v/>
      </c>
      <c r="B1213" t="str">
        <f t="shared" si="39"/>
        <v/>
      </c>
    </row>
    <row r="1214" spans="1:2" x14ac:dyDescent="0.25">
      <c r="A1214" t="str">
        <f t="shared" si="38"/>
        <v/>
      </c>
      <c r="B1214" t="str">
        <f t="shared" si="39"/>
        <v/>
      </c>
    </row>
    <row r="1215" spans="1:2" x14ac:dyDescent="0.25">
      <c r="A1215" t="str">
        <f t="shared" si="38"/>
        <v/>
      </c>
      <c r="B1215" t="str">
        <f t="shared" si="39"/>
        <v/>
      </c>
    </row>
    <row r="1216" spans="1:2" x14ac:dyDescent="0.25">
      <c r="A1216" t="str">
        <f t="shared" si="38"/>
        <v/>
      </c>
      <c r="B1216" t="str">
        <f t="shared" si="39"/>
        <v/>
      </c>
    </row>
    <row r="1217" spans="1:2" x14ac:dyDescent="0.25">
      <c r="A1217" t="str">
        <f t="shared" si="38"/>
        <v/>
      </c>
      <c r="B1217" t="str">
        <f t="shared" si="39"/>
        <v/>
      </c>
    </row>
    <row r="1218" spans="1:2" x14ac:dyDescent="0.25">
      <c r="A1218" t="str">
        <f t="shared" si="38"/>
        <v/>
      </c>
      <c r="B1218" t="str">
        <f t="shared" si="39"/>
        <v/>
      </c>
    </row>
    <row r="1219" spans="1:2" x14ac:dyDescent="0.25">
      <c r="A1219" t="str">
        <f t="shared" si="38"/>
        <v/>
      </c>
      <c r="B1219" t="str">
        <f t="shared" si="39"/>
        <v/>
      </c>
    </row>
    <row r="1220" spans="1:2" x14ac:dyDescent="0.25">
      <c r="A1220" t="str">
        <f t="shared" si="38"/>
        <v/>
      </c>
      <c r="B1220" t="str">
        <f t="shared" si="39"/>
        <v/>
      </c>
    </row>
    <row r="1221" spans="1:2" x14ac:dyDescent="0.25">
      <c r="A1221" t="str">
        <f t="shared" si="38"/>
        <v/>
      </c>
      <c r="B1221" t="str">
        <f t="shared" si="39"/>
        <v/>
      </c>
    </row>
    <row r="1222" spans="1:2" x14ac:dyDescent="0.25">
      <c r="A1222" t="str">
        <f t="shared" si="38"/>
        <v/>
      </c>
      <c r="B1222" t="str">
        <f t="shared" si="39"/>
        <v/>
      </c>
    </row>
    <row r="1223" spans="1:2" x14ac:dyDescent="0.25">
      <c r="A1223" t="str">
        <f t="shared" si="38"/>
        <v/>
      </c>
      <c r="B1223" t="str">
        <f t="shared" si="39"/>
        <v/>
      </c>
    </row>
    <row r="1224" spans="1:2" x14ac:dyDescent="0.25">
      <c r="A1224" t="str">
        <f t="shared" si="38"/>
        <v/>
      </c>
      <c r="B1224" t="str">
        <f t="shared" si="39"/>
        <v/>
      </c>
    </row>
    <row r="1225" spans="1:2" x14ac:dyDescent="0.25">
      <c r="A1225" t="str">
        <f t="shared" si="38"/>
        <v/>
      </c>
      <c r="B1225" t="str">
        <f t="shared" si="39"/>
        <v/>
      </c>
    </row>
    <row r="1226" spans="1:2" x14ac:dyDescent="0.25">
      <c r="A1226" t="str">
        <f t="shared" si="38"/>
        <v/>
      </c>
      <c r="B1226" t="str">
        <f t="shared" si="39"/>
        <v/>
      </c>
    </row>
    <row r="1227" spans="1:2" x14ac:dyDescent="0.25">
      <c r="A1227" t="str">
        <f t="shared" si="38"/>
        <v/>
      </c>
      <c r="B1227" t="str">
        <f t="shared" si="39"/>
        <v/>
      </c>
    </row>
    <row r="1228" spans="1:2" x14ac:dyDescent="0.25">
      <c r="A1228" t="str">
        <f t="shared" si="38"/>
        <v/>
      </c>
      <c r="B1228" t="str">
        <f t="shared" si="39"/>
        <v/>
      </c>
    </row>
    <row r="1229" spans="1:2" x14ac:dyDescent="0.25">
      <c r="A1229" t="str">
        <f t="shared" si="38"/>
        <v/>
      </c>
      <c r="B1229" t="str">
        <f t="shared" si="39"/>
        <v/>
      </c>
    </row>
    <row r="1230" spans="1:2" x14ac:dyDescent="0.25">
      <c r="A1230" t="str">
        <f t="shared" si="38"/>
        <v/>
      </c>
      <c r="B1230" t="str">
        <f t="shared" si="39"/>
        <v/>
      </c>
    </row>
    <row r="1231" spans="1:2" x14ac:dyDescent="0.25">
      <c r="A1231" t="str">
        <f t="shared" si="38"/>
        <v/>
      </c>
      <c r="B1231" t="str">
        <f t="shared" si="39"/>
        <v/>
      </c>
    </row>
    <row r="1232" spans="1:2" x14ac:dyDescent="0.25">
      <c r="A1232" t="str">
        <f t="shared" si="38"/>
        <v/>
      </c>
      <c r="B1232" t="str">
        <f t="shared" si="39"/>
        <v/>
      </c>
    </row>
    <row r="1233" spans="1:2" x14ac:dyDescent="0.25">
      <c r="A1233" t="str">
        <f t="shared" si="38"/>
        <v/>
      </c>
      <c r="B1233" t="str">
        <f t="shared" si="39"/>
        <v/>
      </c>
    </row>
    <row r="1234" spans="1:2" x14ac:dyDescent="0.25">
      <c r="A1234" t="str">
        <f t="shared" si="38"/>
        <v/>
      </c>
      <c r="B1234" t="str">
        <f t="shared" si="39"/>
        <v/>
      </c>
    </row>
    <row r="1235" spans="1:2" x14ac:dyDescent="0.25">
      <c r="A1235" t="str">
        <f t="shared" si="38"/>
        <v/>
      </c>
      <c r="B1235" t="str">
        <f t="shared" si="39"/>
        <v/>
      </c>
    </row>
    <row r="1236" spans="1:2" x14ac:dyDescent="0.25">
      <c r="A1236" t="str">
        <f t="shared" si="38"/>
        <v/>
      </c>
      <c r="B1236" t="str">
        <f t="shared" si="39"/>
        <v/>
      </c>
    </row>
    <row r="1237" spans="1:2" x14ac:dyDescent="0.25">
      <c r="A1237" t="str">
        <f t="shared" si="38"/>
        <v/>
      </c>
      <c r="B1237" t="str">
        <f t="shared" si="39"/>
        <v/>
      </c>
    </row>
    <row r="1238" spans="1:2" x14ac:dyDescent="0.25">
      <c r="A1238" t="str">
        <f t="shared" si="38"/>
        <v/>
      </c>
      <c r="B1238" t="str">
        <f t="shared" si="39"/>
        <v/>
      </c>
    </row>
    <row r="1239" spans="1:2" x14ac:dyDescent="0.25">
      <c r="A1239" t="str">
        <f t="shared" si="38"/>
        <v/>
      </c>
      <c r="B1239" t="str">
        <f t="shared" si="39"/>
        <v/>
      </c>
    </row>
    <row r="1240" spans="1:2" x14ac:dyDescent="0.25">
      <c r="A1240" t="str">
        <f t="shared" si="38"/>
        <v/>
      </c>
      <c r="B1240" t="str">
        <f t="shared" si="39"/>
        <v/>
      </c>
    </row>
    <row r="1241" spans="1:2" x14ac:dyDescent="0.25">
      <c r="A1241" t="str">
        <f t="shared" si="38"/>
        <v/>
      </c>
      <c r="B1241" t="str">
        <f t="shared" si="39"/>
        <v/>
      </c>
    </row>
    <row r="1242" spans="1:2" x14ac:dyDescent="0.25">
      <c r="A1242" t="str">
        <f t="shared" si="38"/>
        <v/>
      </c>
      <c r="B1242" t="str">
        <f t="shared" si="39"/>
        <v/>
      </c>
    </row>
    <row r="1243" spans="1:2" x14ac:dyDescent="0.25">
      <c r="A1243" t="str">
        <f t="shared" si="38"/>
        <v/>
      </c>
      <c r="B1243" t="str">
        <f t="shared" si="39"/>
        <v/>
      </c>
    </row>
    <row r="1244" spans="1:2" x14ac:dyDescent="0.25">
      <c r="A1244" t="str">
        <f t="shared" si="38"/>
        <v/>
      </c>
      <c r="B1244" t="str">
        <f t="shared" si="39"/>
        <v/>
      </c>
    </row>
    <row r="1245" spans="1:2" x14ac:dyDescent="0.25">
      <c r="A1245" t="str">
        <f t="shared" si="38"/>
        <v/>
      </c>
      <c r="B1245" t="str">
        <f t="shared" si="39"/>
        <v/>
      </c>
    </row>
    <row r="1246" spans="1:2" x14ac:dyDescent="0.25">
      <c r="A1246" t="str">
        <f t="shared" si="38"/>
        <v/>
      </c>
      <c r="B1246" t="str">
        <f t="shared" si="39"/>
        <v/>
      </c>
    </row>
    <row r="1247" spans="1:2" x14ac:dyDescent="0.25">
      <c r="A1247" t="str">
        <f t="shared" si="38"/>
        <v/>
      </c>
      <c r="B1247" t="str">
        <f t="shared" si="39"/>
        <v/>
      </c>
    </row>
    <row r="1248" spans="1:2" x14ac:dyDescent="0.25">
      <c r="A1248" t="str">
        <f t="shared" si="38"/>
        <v/>
      </c>
      <c r="B1248" t="str">
        <f t="shared" si="39"/>
        <v/>
      </c>
    </row>
    <row r="1249" spans="1:2" x14ac:dyDescent="0.25">
      <c r="A1249" t="str">
        <f t="shared" si="38"/>
        <v/>
      </c>
      <c r="B1249" t="str">
        <f t="shared" si="39"/>
        <v/>
      </c>
    </row>
    <row r="1250" spans="1:2" x14ac:dyDescent="0.25">
      <c r="A1250" t="str">
        <f t="shared" si="38"/>
        <v/>
      </c>
      <c r="B1250" t="str">
        <f t="shared" si="39"/>
        <v/>
      </c>
    </row>
    <row r="1251" spans="1:2" x14ac:dyDescent="0.25">
      <c r="A1251" t="str">
        <f t="shared" si="38"/>
        <v/>
      </c>
      <c r="B1251" t="str">
        <f t="shared" si="39"/>
        <v/>
      </c>
    </row>
    <row r="1252" spans="1:2" x14ac:dyDescent="0.25">
      <c r="A1252" t="str">
        <f t="shared" si="38"/>
        <v/>
      </c>
      <c r="B1252" t="str">
        <f t="shared" si="39"/>
        <v/>
      </c>
    </row>
    <row r="1253" spans="1:2" x14ac:dyDescent="0.25">
      <c r="A1253" t="str">
        <f t="shared" si="38"/>
        <v/>
      </c>
      <c r="B1253" t="str">
        <f t="shared" si="39"/>
        <v/>
      </c>
    </row>
    <row r="1254" spans="1:2" x14ac:dyDescent="0.25">
      <c r="A1254" t="str">
        <f t="shared" si="38"/>
        <v/>
      </c>
      <c r="B1254" t="str">
        <f t="shared" si="39"/>
        <v/>
      </c>
    </row>
    <row r="1255" spans="1:2" x14ac:dyDescent="0.25">
      <c r="A1255" t="str">
        <f t="shared" si="38"/>
        <v/>
      </c>
      <c r="B1255" t="str">
        <f t="shared" si="39"/>
        <v/>
      </c>
    </row>
    <row r="1256" spans="1:2" x14ac:dyDescent="0.25">
      <c r="A1256" t="str">
        <f t="shared" si="38"/>
        <v/>
      </c>
      <c r="B1256" t="str">
        <f t="shared" si="39"/>
        <v/>
      </c>
    </row>
    <row r="1257" spans="1:2" x14ac:dyDescent="0.25">
      <c r="A1257" t="str">
        <f t="shared" si="38"/>
        <v/>
      </c>
      <c r="B1257" t="str">
        <f t="shared" si="39"/>
        <v/>
      </c>
    </row>
    <row r="1258" spans="1:2" x14ac:dyDescent="0.25">
      <c r="A1258" t="str">
        <f t="shared" si="38"/>
        <v/>
      </c>
      <c r="B1258" t="str">
        <f t="shared" si="39"/>
        <v/>
      </c>
    </row>
    <row r="1259" spans="1:2" x14ac:dyDescent="0.25">
      <c r="A1259" t="str">
        <f t="shared" si="38"/>
        <v/>
      </c>
      <c r="B1259" t="str">
        <f t="shared" si="39"/>
        <v/>
      </c>
    </row>
    <row r="1260" spans="1:2" x14ac:dyDescent="0.25">
      <c r="A1260" t="str">
        <f t="shared" si="38"/>
        <v/>
      </c>
      <c r="B1260" t="str">
        <f t="shared" si="39"/>
        <v/>
      </c>
    </row>
    <row r="1261" spans="1:2" x14ac:dyDescent="0.25">
      <c r="A1261" t="str">
        <f t="shared" si="38"/>
        <v/>
      </c>
      <c r="B1261" t="str">
        <f t="shared" si="39"/>
        <v/>
      </c>
    </row>
    <row r="1262" spans="1:2" x14ac:dyDescent="0.25">
      <c r="A1262" t="str">
        <f t="shared" si="38"/>
        <v/>
      </c>
      <c r="B1262" t="str">
        <f t="shared" si="39"/>
        <v/>
      </c>
    </row>
    <row r="1263" spans="1:2" x14ac:dyDescent="0.25">
      <c r="A1263" t="str">
        <f t="shared" si="38"/>
        <v/>
      </c>
      <c r="B1263" t="str">
        <f t="shared" si="39"/>
        <v/>
      </c>
    </row>
    <row r="1264" spans="1:2" x14ac:dyDescent="0.25">
      <c r="A1264" t="str">
        <f t="shared" si="38"/>
        <v/>
      </c>
      <c r="B1264" t="str">
        <f t="shared" si="39"/>
        <v/>
      </c>
    </row>
    <row r="1265" spans="1:2" x14ac:dyDescent="0.25">
      <c r="A1265" t="str">
        <f t="shared" si="38"/>
        <v/>
      </c>
      <c r="B1265" t="str">
        <f t="shared" si="39"/>
        <v/>
      </c>
    </row>
    <row r="1266" spans="1:2" x14ac:dyDescent="0.25">
      <c r="A1266" t="str">
        <f t="shared" si="38"/>
        <v/>
      </c>
      <c r="B1266" t="str">
        <f t="shared" si="39"/>
        <v/>
      </c>
    </row>
    <row r="1267" spans="1:2" x14ac:dyDescent="0.25">
      <c r="A1267" t="str">
        <f t="shared" si="38"/>
        <v/>
      </c>
      <c r="B1267" t="str">
        <f t="shared" si="39"/>
        <v/>
      </c>
    </row>
    <row r="1268" spans="1:2" x14ac:dyDescent="0.25">
      <c r="A1268" t="str">
        <f t="shared" si="38"/>
        <v/>
      </c>
      <c r="B1268" t="str">
        <f t="shared" si="39"/>
        <v/>
      </c>
    </row>
    <row r="1269" spans="1:2" x14ac:dyDescent="0.25">
      <c r="A1269" t="str">
        <f t="shared" si="38"/>
        <v/>
      </c>
      <c r="B1269" t="str">
        <f t="shared" si="39"/>
        <v/>
      </c>
    </row>
    <row r="1270" spans="1:2" x14ac:dyDescent="0.25">
      <c r="A1270" t="str">
        <f t="shared" si="38"/>
        <v/>
      </c>
      <c r="B1270" t="str">
        <f t="shared" si="39"/>
        <v/>
      </c>
    </row>
    <row r="1271" spans="1:2" x14ac:dyDescent="0.25">
      <c r="A1271" t="str">
        <f t="shared" ref="A1271:A1334" si="40">IF(D1271="","",B1271&amp;" "&amp;AP1271)</f>
        <v/>
      </c>
      <c r="B1271" t="str">
        <f t="shared" ref="B1271:B1334" si="41">IF(D1271="","",P1271)</f>
        <v/>
      </c>
    </row>
    <row r="1272" spans="1:2" x14ac:dyDescent="0.25">
      <c r="A1272" t="str">
        <f t="shared" si="40"/>
        <v/>
      </c>
      <c r="B1272" t="str">
        <f t="shared" si="41"/>
        <v/>
      </c>
    </row>
    <row r="1273" spans="1:2" x14ac:dyDescent="0.25">
      <c r="A1273" t="str">
        <f t="shared" si="40"/>
        <v/>
      </c>
      <c r="B1273" t="str">
        <f t="shared" si="41"/>
        <v/>
      </c>
    </row>
    <row r="1274" spans="1:2" x14ac:dyDescent="0.25">
      <c r="A1274" t="str">
        <f t="shared" si="40"/>
        <v/>
      </c>
      <c r="B1274" t="str">
        <f t="shared" si="41"/>
        <v/>
      </c>
    </row>
    <row r="1275" spans="1:2" x14ac:dyDescent="0.25">
      <c r="A1275" t="str">
        <f t="shared" si="40"/>
        <v/>
      </c>
      <c r="B1275" t="str">
        <f t="shared" si="41"/>
        <v/>
      </c>
    </row>
    <row r="1276" spans="1:2" x14ac:dyDescent="0.25">
      <c r="A1276" t="str">
        <f t="shared" si="40"/>
        <v/>
      </c>
      <c r="B1276" t="str">
        <f t="shared" si="41"/>
        <v/>
      </c>
    </row>
    <row r="1277" spans="1:2" x14ac:dyDescent="0.25">
      <c r="A1277" t="str">
        <f t="shared" si="40"/>
        <v/>
      </c>
      <c r="B1277" t="str">
        <f t="shared" si="41"/>
        <v/>
      </c>
    </row>
    <row r="1278" spans="1:2" x14ac:dyDescent="0.25">
      <c r="A1278" t="str">
        <f t="shared" si="40"/>
        <v/>
      </c>
      <c r="B1278" t="str">
        <f t="shared" si="41"/>
        <v/>
      </c>
    </row>
    <row r="1279" spans="1:2" x14ac:dyDescent="0.25">
      <c r="A1279" t="str">
        <f t="shared" si="40"/>
        <v/>
      </c>
      <c r="B1279" t="str">
        <f t="shared" si="41"/>
        <v/>
      </c>
    </row>
    <row r="1280" spans="1:2" x14ac:dyDescent="0.25">
      <c r="A1280" t="str">
        <f t="shared" si="40"/>
        <v/>
      </c>
      <c r="B1280" t="str">
        <f t="shared" si="41"/>
        <v/>
      </c>
    </row>
    <row r="1281" spans="1:2" x14ac:dyDescent="0.25">
      <c r="A1281" t="str">
        <f t="shared" si="40"/>
        <v/>
      </c>
      <c r="B1281" t="str">
        <f t="shared" si="41"/>
        <v/>
      </c>
    </row>
    <row r="1282" spans="1:2" x14ac:dyDescent="0.25">
      <c r="A1282" t="str">
        <f t="shared" si="40"/>
        <v/>
      </c>
      <c r="B1282" t="str">
        <f t="shared" si="41"/>
        <v/>
      </c>
    </row>
    <row r="1283" spans="1:2" x14ac:dyDescent="0.25">
      <c r="A1283" t="str">
        <f t="shared" si="40"/>
        <v/>
      </c>
      <c r="B1283" t="str">
        <f t="shared" si="41"/>
        <v/>
      </c>
    </row>
    <row r="1284" spans="1:2" x14ac:dyDescent="0.25">
      <c r="A1284" t="str">
        <f t="shared" si="40"/>
        <v/>
      </c>
      <c r="B1284" t="str">
        <f t="shared" si="41"/>
        <v/>
      </c>
    </row>
    <row r="1285" spans="1:2" x14ac:dyDescent="0.25">
      <c r="A1285" t="str">
        <f t="shared" si="40"/>
        <v/>
      </c>
      <c r="B1285" t="str">
        <f t="shared" si="41"/>
        <v/>
      </c>
    </row>
    <row r="1286" spans="1:2" x14ac:dyDescent="0.25">
      <c r="A1286" t="str">
        <f t="shared" si="40"/>
        <v/>
      </c>
      <c r="B1286" t="str">
        <f t="shared" si="41"/>
        <v/>
      </c>
    </row>
    <row r="1287" spans="1:2" x14ac:dyDescent="0.25">
      <c r="A1287" t="str">
        <f t="shared" si="40"/>
        <v/>
      </c>
      <c r="B1287" t="str">
        <f t="shared" si="41"/>
        <v/>
      </c>
    </row>
    <row r="1288" spans="1:2" x14ac:dyDescent="0.25">
      <c r="A1288" t="str">
        <f t="shared" si="40"/>
        <v/>
      </c>
      <c r="B1288" t="str">
        <f t="shared" si="41"/>
        <v/>
      </c>
    </row>
    <row r="1289" spans="1:2" x14ac:dyDescent="0.25">
      <c r="A1289" t="str">
        <f t="shared" si="40"/>
        <v/>
      </c>
      <c r="B1289" t="str">
        <f t="shared" si="41"/>
        <v/>
      </c>
    </row>
    <row r="1290" spans="1:2" x14ac:dyDescent="0.25">
      <c r="A1290" t="str">
        <f t="shared" si="40"/>
        <v/>
      </c>
      <c r="B1290" t="str">
        <f t="shared" si="41"/>
        <v/>
      </c>
    </row>
    <row r="1291" spans="1:2" x14ac:dyDescent="0.25">
      <c r="A1291" t="str">
        <f t="shared" si="40"/>
        <v/>
      </c>
      <c r="B1291" t="str">
        <f t="shared" si="41"/>
        <v/>
      </c>
    </row>
    <row r="1292" spans="1:2" x14ac:dyDescent="0.25">
      <c r="A1292" t="str">
        <f t="shared" si="40"/>
        <v/>
      </c>
      <c r="B1292" t="str">
        <f t="shared" si="41"/>
        <v/>
      </c>
    </row>
    <row r="1293" spans="1:2" x14ac:dyDescent="0.25">
      <c r="A1293" t="str">
        <f t="shared" si="40"/>
        <v/>
      </c>
      <c r="B1293" t="str">
        <f t="shared" si="41"/>
        <v/>
      </c>
    </row>
    <row r="1294" spans="1:2" x14ac:dyDescent="0.25">
      <c r="A1294" t="str">
        <f t="shared" si="40"/>
        <v/>
      </c>
      <c r="B1294" t="str">
        <f t="shared" si="41"/>
        <v/>
      </c>
    </row>
    <row r="1295" spans="1:2" x14ac:dyDescent="0.25">
      <c r="A1295" t="str">
        <f t="shared" si="40"/>
        <v/>
      </c>
      <c r="B1295" t="str">
        <f t="shared" si="41"/>
        <v/>
      </c>
    </row>
    <row r="1296" spans="1:2" x14ac:dyDescent="0.25">
      <c r="A1296" t="str">
        <f t="shared" si="40"/>
        <v/>
      </c>
      <c r="B1296" t="str">
        <f t="shared" si="41"/>
        <v/>
      </c>
    </row>
    <row r="1297" spans="1:2" x14ac:dyDescent="0.25">
      <c r="A1297" t="str">
        <f t="shared" si="40"/>
        <v/>
      </c>
      <c r="B1297" t="str">
        <f t="shared" si="41"/>
        <v/>
      </c>
    </row>
    <row r="1298" spans="1:2" x14ac:dyDescent="0.25">
      <c r="A1298" t="str">
        <f t="shared" si="40"/>
        <v/>
      </c>
      <c r="B1298" t="str">
        <f t="shared" si="41"/>
        <v/>
      </c>
    </row>
    <row r="1299" spans="1:2" x14ac:dyDescent="0.25">
      <c r="A1299" t="str">
        <f t="shared" si="40"/>
        <v/>
      </c>
      <c r="B1299" t="str">
        <f t="shared" si="41"/>
        <v/>
      </c>
    </row>
    <row r="1300" spans="1:2" x14ac:dyDescent="0.25">
      <c r="A1300" t="str">
        <f t="shared" si="40"/>
        <v/>
      </c>
      <c r="B1300" t="str">
        <f t="shared" si="41"/>
        <v/>
      </c>
    </row>
    <row r="1301" spans="1:2" x14ac:dyDescent="0.25">
      <c r="A1301" t="str">
        <f t="shared" si="40"/>
        <v/>
      </c>
      <c r="B1301" t="str">
        <f t="shared" si="41"/>
        <v/>
      </c>
    </row>
    <row r="1302" spans="1:2" x14ac:dyDescent="0.25">
      <c r="A1302" t="str">
        <f t="shared" si="40"/>
        <v/>
      </c>
      <c r="B1302" t="str">
        <f t="shared" si="41"/>
        <v/>
      </c>
    </row>
    <row r="1303" spans="1:2" x14ac:dyDescent="0.25">
      <c r="A1303" t="str">
        <f t="shared" si="40"/>
        <v/>
      </c>
      <c r="B1303" t="str">
        <f t="shared" si="41"/>
        <v/>
      </c>
    </row>
    <row r="1304" spans="1:2" x14ac:dyDescent="0.25">
      <c r="A1304" t="str">
        <f t="shared" si="40"/>
        <v/>
      </c>
      <c r="B1304" t="str">
        <f t="shared" si="41"/>
        <v/>
      </c>
    </row>
    <row r="1305" spans="1:2" x14ac:dyDescent="0.25">
      <c r="A1305" t="str">
        <f t="shared" si="40"/>
        <v/>
      </c>
      <c r="B1305" t="str">
        <f t="shared" si="41"/>
        <v/>
      </c>
    </row>
    <row r="1306" spans="1:2" x14ac:dyDescent="0.25">
      <c r="A1306" t="str">
        <f t="shared" si="40"/>
        <v/>
      </c>
      <c r="B1306" t="str">
        <f t="shared" si="41"/>
        <v/>
      </c>
    </row>
    <row r="1307" spans="1:2" x14ac:dyDescent="0.25">
      <c r="A1307" t="str">
        <f t="shared" si="40"/>
        <v/>
      </c>
      <c r="B1307" t="str">
        <f t="shared" si="41"/>
        <v/>
      </c>
    </row>
    <row r="1308" spans="1:2" x14ac:dyDescent="0.25">
      <c r="A1308" t="str">
        <f t="shared" si="40"/>
        <v/>
      </c>
      <c r="B1308" t="str">
        <f t="shared" si="41"/>
        <v/>
      </c>
    </row>
    <row r="1309" spans="1:2" x14ac:dyDescent="0.25">
      <c r="A1309" t="str">
        <f t="shared" si="40"/>
        <v/>
      </c>
      <c r="B1309" t="str">
        <f t="shared" si="41"/>
        <v/>
      </c>
    </row>
    <row r="1310" spans="1:2" x14ac:dyDescent="0.25">
      <c r="A1310" t="str">
        <f t="shared" si="40"/>
        <v/>
      </c>
      <c r="B1310" t="str">
        <f t="shared" si="41"/>
        <v/>
      </c>
    </row>
    <row r="1311" spans="1:2" x14ac:dyDescent="0.25">
      <c r="A1311" t="str">
        <f t="shared" si="40"/>
        <v/>
      </c>
      <c r="B1311" t="str">
        <f t="shared" si="41"/>
        <v/>
      </c>
    </row>
    <row r="1312" spans="1:2" x14ac:dyDescent="0.25">
      <c r="A1312" t="str">
        <f t="shared" si="40"/>
        <v/>
      </c>
      <c r="B1312" t="str">
        <f t="shared" si="41"/>
        <v/>
      </c>
    </row>
    <row r="1313" spans="1:2" x14ac:dyDescent="0.25">
      <c r="A1313" t="str">
        <f t="shared" si="40"/>
        <v/>
      </c>
      <c r="B1313" t="str">
        <f t="shared" si="41"/>
        <v/>
      </c>
    </row>
    <row r="1314" spans="1:2" x14ac:dyDescent="0.25">
      <c r="A1314" t="str">
        <f t="shared" si="40"/>
        <v/>
      </c>
      <c r="B1314" t="str">
        <f t="shared" si="41"/>
        <v/>
      </c>
    </row>
    <row r="1315" spans="1:2" x14ac:dyDescent="0.25">
      <c r="A1315" t="str">
        <f t="shared" si="40"/>
        <v/>
      </c>
      <c r="B1315" t="str">
        <f t="shared" si="41"/>
        <v/>
      </c>
    </row>
    <row r="1316" spans="1:2" x14ac:dyDescent="0.25">
      <c r="A1316" t="str">
        <f t="shared" si="40"/>
        <v/>
      </c>
      <c r="B1316" t="str">
        <f t="shared" si="41"/>
        <v/>
      </c>
    </row>
    <row r="1317" spans="1:2" x14ac:dyDescent="0.25">
      <c r="A1317" t="str">
        <f t="shared" si="40"/>
        <v/>
      </c>
      <c r="B1317" t="str">
        <f t="shared" si="41"/>
        <v/>
      </c>
    </row>
    <row r="1318" spans="1:2" x14ac:dyDescent="0.25">
      <c r="A1318" t="str">
        <f t="shared" si="40"/>
        <v/>
      </c>
      <c r="B1318" t="str">
        <f t="shared" si="41"/>
        <v/>
      </c>
    </row>
    <row r="1319" spans="1:2" x14ac:dyDescent="0.25">
      <c r="A1319" t="str">
        <f t="shared" si="40"/>
        <v/>
      </c>
      <c r="B1319" t="str">
        <f t="shared" si="41"/>
        <v/>
      </c>
    </row>
    <row r="1320" spans="1:2" x14ac:dyDescent="0.25">
      <c r="A1320" t="str">
        <f t="shared" si="40"/>
        <v/>
      </c>
      <c r="B1320" t="str">
        <f t="shared" si="41"/>
        <v/>
      </c>
    </row>
    <row r="1321" spans="1:2" x14ac:dyDescent="0.25">
      <c r="A1321" t="str">
        <f t="shared" si="40"/>
        <v/>
      </c>
      <c r="B1321" t="str">
        <f t="shared" si="41"/>
        <v/>
      </c>
    </row>
    <row r="1322" spans="1:2" x14ac:dyDescent="0.25">
      <c r="A1322" t="str">
        <f t="shared" si="40"/>
        <v/>
      </c>
      <c r="B1322" t="str">
        <f t="shared" si="41"/>
        <v/>
      </c>
    </row>
    <row r="1323" spans="1:2" x14ac:dyDescent="0.25">
      <c r="A1323" t="str">
        <f t="shared" si="40"/>
        <v/>
      </c>
      <c r="B1323" t="str">
        <f t="shared" si="41"/>
        <v/>
      </c>
    </row>
    <row r="1324" spans="1:2" x14ac:dyDescent="0.25">
      <c r="A1324" t="str">
        <f t="shared" si="40"/>
        <v/>
      </c>
      <c r="B1324" t="str">
        <f t="shared" si="41"/>
        <v/>
      </c>
    </row>
    <row r="1325" spans="1:2" x14ac:dyDescent="0.25">
      <c r="A1325" t="str">
        <f t="shared" si="40"/>
        <v/>
      </c>
      <c r="B1325" t="str">
        <f t="shared" si="41"/>
        <v/>
      </c>
    </row>
    <row r="1326" spans="1:2" x14ac:dyDescent="0.25">
      <c r="A1326" t="str">
        <f t="shared" si="40"/>
        <v/>
      </c>
      <c r="B1326" t="str">
        <f t="shared" si="41"/>
        <v/>
      </c>
    </row>
    <row r="1327" spans="1:2" x14ac:dyDescent="0.25">
      <c r="A1327" t="str">
        <f t="shared" si="40"/>
        <v/>
      </c>
      <c r="B1327" t="str">
        <f t="shared" si="41"/>
        <v/>
      </c>
    </row>
    <row r="1328" spans="1:2" x14ac:dyDescent="0.25">
      <c r="A1328" t="str">
        <f t="shared" si="40"/>
        <v/>
      </c>
      <c r="B1328" t="str">
        <f t="shared" si="41"/>
        <v/>
      </c>
    </row>
    <row r="1329" spans="1:2" x14ac:dyDescent="0.25">
      <c r="A1329" t="str">
        <f t="shared" si="40"/>
        <v/>
      </c>
      <c r="B1329" t="str">
        <f t="shared" si="41"/>
        <v/>
      </c>
    </row>
    <row r="1330" spans="1:2" x14ac:dyDescent="0.25">
      <c r="A1330" t="str">
        <f t="shared" si="40"/>
        <v/>
      </c>
      <c r="B1330" t="str">
        <f t="shared" si="41"/>
        <v/>
      </c>
    </row>
    <row r="1331" spans="1:2" x14ac:dyDescent="0.25">
      <c r="A1331" t="str">
        <f t="shared" si="40"/>
        <v/>
      </c>
      <c r="B1331" t="str">
        <f t="shared" si="41"/>
        <v/>
      </c>
    </row>
    <row r="1332" spans="1:2" x14ac:dyDescent="0.25">
      <c r="A1332" t="str">
        <f t="shared" si="40"/>
        <v/>
      </c>
      <c r="B1332" t="str">
        <f t="shared" si="41"/>
        <v/>
      </c>
    </row>
    <row r="1333" spans="1:2" x14ac:dyDescent="0.25">
      <c r="A1333" t="str">
        <f t="shared" si="40"/>
        <v/>
      </c>
      <c r="B1333" t="str">
        <f t="shared" si="41"/>
        <v/>
      </c>
    </row>
    <row r="1334" spans="1:2" x14ac:dyDescent="0.25">
      <c r="A1334" t="str">
        <f t="shared" si="40"/>
        <v/>
      </c>
      <c r="B1334" t="str">
        <f t="shared" si="41"/>
        <v/>
      </c>
    </row>
    <row r="1335" spans="1:2" x14ac:dyDescent="0.25">
      <c r="A1335" t="str">
        <f t="shared" ref="A1335:A1398" si="42">IF(D1335="","",B1335&amp;" "&amp;AP1335)</f>
        <v/>
      </c>
      <c r="B1335" t="str">
        <f t="shared" ref="B1335:B1398" si="43">IF(D1335="","",P1335)</f>
        <v/>
      </c>
    </row>
    <row r="1336" spans="1:2" x14ac:dyDescent="0.25">
      <c r="A1336" t="str">
        <f t="shared" si="42"/>
        <v/>
      </c>
      <c r="B1336" t="str">
        <f t="shared" si="43"/>
        <v/>
      </c>
    </row>
    <row r="1337" spans="1:2" x14ac:dyDescent="0.25">
      <c r="A1337" t="str">
        <f t="shared" si="42"/>
        <v/>
      </c>
      <c r="B1337" t="str">
        <f t="shared" si="43"/>
        <v/>
      </c>
    </row>
    <row r="1338" spans="1:2" x14ac:dyDescent="0.25">
      <c r="A1338" t="str">
        <f t="shared" si="42"/>
        <v/>
      </c>
      <c r="B1338" t="str">
        <f t="shared" si="43"/>
        <v/>
      </c>
    </row>
    <row r="1339" spans="1:2" x14ac:dyDescent="0.25">
      <c r="A1339" t="str">
        <f t="shared" si="42"/>
        <v/>
      </c>
      <c r="B1339" t="str">
        <f t="shared" si="43"/>
        <v/>
      </c>
    </row>
    <row r="1340" spans="1:2" x14ac:dyDescent="0.25">
      <c r="A1340" t="str">
        <f t="shared" si="42"/>
        <v/>
      </c>
      <c r="B1340" t="str">
        <f t="shared" si="43"/>
        <v/>
      </c>
    </row>
    <row r="1341" spans="1:2" x14ac:dyDescent="0.25">
      <c r="A1341" t="str">
        <f t="shared" si="42"/>
        <v/>
      </c>
      <c r="B1341" t="str">
        <f t="shared" si="43"/>
        <v/>
      </c>
    </row>
    <row r="1342" spans="1:2" x14ac:dyDescent="0.25">
      <c r="A1342" t="str">
        <f t="shared" si="42"/>
        <v/>
      </c>
      <c r="B1342" t="str">
        <f t="shared" si="43"/>
        <v/>
      </c>
    </row>
    <row r="1343" spans="1:2" x14ac:dyDescent="0.25">
      <c r="A1343" t="str">
        <f t="shared" si="42"/>
        <v/>
      </c>
      <c r="B1343" t="str">
        <f t="shared" si="43"/>
        <v/>
      </c>
    </row>
    <row r="1344" spans="1:2" x14ac:dyDescent="0.25">
      <c r="A1344" t="str">
        <f t="shared" si="42"/>
        <v/>
      </c>
      <c r="B1344" t="str">
        <f t="shared" si="43"/>
        <v/>
      </c>
    </row>
    <row r="1345" spans="1:2" x14ac:dyDescent="0.25">
      <c r="A1345" t="str">
        <f t="shared" si="42"/>
        <v/>
      </c>
      <c r="B1345" t="str">
        <f t="shared" si="43"/>
        <v/>
      </c>
    </row>
    <row r="1346" spans="1:2" x14ac:dyDescent="0.25">
      <c r="A1346" t="str">
        <f t="shared" si="42"/>
        <v/>
      </c>
      <c r="B1346" t="str">
        <f t="shared" si="43"/>
        <v/>
      </c>
    </row>
    <row r="1347" spans="1:2" x14ac:dyDescent="0.25">
      <c r="A1347" t="str">
        <f t="shared" si="42"/>
        <v/>
      </c>
      <c r="B1347" t="str">
        <f t="shared" si="43"/>
        <v/>
      </c>
    </row>
    <row r="1348" spans="1:2" x14ac:dyDescent="0.25">
      <c r="A1348" t="str">
        <f t="shared" si="42"/>
        <v/>
      </c>
      <c r="B1348" t="str">
        <f t="shared" si="43"/>
        <v/>
      </c>
    </row>
    <row r="1349" spans="1:2" x14ac:dyDescent="0.25">
      <c r="A1349" t="str">
        <f t="shared" si="42"/>
        <v/>
      </c>
      <c r="B1349" t="str">
        <f t="shared" si="43"/>
        <v/>
      </c>
    </row>
    <row r="1350" spans="1:2" x14ac:dyDescent="0.25">
      <c r="A1350" t="str">
        <f t="shared" si="42"/>
        <v/>
      </c>
      <c r="B1350" t="str">
        <f t="shared" si="43"/>
        <v/>
      </c>
    </row>
    <row r="1351" spans="1:2" x14ac:dyDescent="0.25">
      <c r="A1351" t="str">
        <f t="shared" si="42"/>
        <v/>
      </c>
      <c r="B1351" t="str">
        <f t="shared" si="43"/>
        <v/>
      </c>
    </row>
    <row r="1352" spans="1:2" x14ac:dyDescent="0.25">
      <c r="A1352" t="str">
        <f t="shared" si="42"/>
        <v/>
      </c>
      <c r="B1352" t="str">
        <f t="shared" si="43"/>
        <v/>
      </c>
    </row>
    <row r="1353" spans="1:2" x14ac:dyDescent="0.25">
      <c r="A1353" t="str">
        <f t="shared" si="42"/>
        <v/>
      </c>
      <c r="B1353" t="str">
        <f t="shared" si="43"/>
        <v/>
      </c>
    </row>
    <row r="1354" spans="1:2" x14ac:dyDescent="0.25">
      <c r="A1354" t="str">
        <f t="shared" si="42"/>
        <v/>
      </c>
      <c r="B1354" t="str">
        <f t="shared" si="43"/>
        <v/>
      </c>
    </row>
    <row r="1355" spans="1:2" x14ac:dyDescent="0.25">
      <c r="A1355" t="str">
        <f t="shared" si="42"/>
        <v/>
      </c>
      <c r="B1355" t="str">
        <f t="shared" si="43"/>
        <v/>
      </c>
    </row>
    <row r="1356" spans="1:2" x14ac:dyDescent="0.25">
      <c r="A1356" t="str">
        <f t="shared" si="42"/>
        <v/>
      </c>
      <c r="B1356" t="str">
        <f t="shared" si="43"/>
        <v/>
      </c>
    </row>
    <row r="1357" spans="1:2" x14ac:dyDescent="0.25">
      <c r="A1357" t="str">
        <f t="shared" si="42"/>
        <v/>
      </c>
      <c r="B1357" t="str">
        <f t="shared" si="43"/>
        <v/>
      </c>
    </row>
    <row r="1358" spans="1:2" x14ac:dyDescent="0.25">
      <c r="A1358" t="str">
        <f t="shared" si="42"/>
        <v/>
      </c>
      <c r="B1358" t="str">
        <f t="shared" si="43"/>
        <v/>
      </c>
    </row>
    <row r="1359" spans="1:2" x14ac:dyDescent="0.25">
      <c r="A1359" t="str">
        <f t="shared" si="42"/>
        <v/>
      </c>
      <c r="B1359" t="str">
        <f t="shared" si="43"/>
        <v/>
      </c>
    </row>
    <row r="1360" spans="1:2" x14ac:dyDescent="0.25">
      <c r="A1360" t="str">
        <f t="shared" si="42"/>
        <v/>
      </c>
      <c r="B1360" t="str">
        <f t="shared" si="43"/>
        <v/>
      </c>
    </row>
    <row r="1361" spans="1:2" x14ac:dyDescent="0.25">
      <c r="A1361" t="str">
        <f t="shared" si="42"/>
        <v/>
      </c>
      <c r="B1361" t="str">
        <f t="shared" si="43"/>
        <v/>
      </c>
    </row>
    <row r="1362" spans="1:2" x14ac:dyDescent="0.25">
      <c r="A1362" t="str">
        <f t="shared" si="42"/>
        <v/>
      </c>
      <c r="B1362" t="str">
        <f t="shared" si="43"/>
        <v/>
      </c>
    </row>
    <row r="1363" spans="1:2" x14ac:dyDescent="0.25">
      <c r="A1363" t="str">
        <f t="shared" si="42"/>
        <v/>
      </c>
      <c r="B1363" t="str">
        <f t="shared" si="43"/>
        <v/>
      </c>
    </row>
    <row r="1364" spans="1:2" x14ac:dyDescent="0.25">
      <c r="A1364" t="str">
        <f t="shared" si="42"/>
        <v/>
      </c>
      <c r="B1364" t="str">
        <f t="shared" si="43"/>
        <v/>
      </c>
    </row>
    <row r="1365" spans="1:2" x14ac:dyDescent="0.25">
      <c r="A1365" t="str">
        <f t="shared" si="42"/>
        <v/>
      </c>
      <c r="B1365" t="str">
        <f t="shared" si="43"/>
        <v/>
      </c>
    </row>
    <row r="1366" spans="1:2" x14ac:dyDescent="0.25">
      <c r="A1366" t="str">
        <f t="shared" si="42"/>
        <v/>
      </c>
      <c r="B1366" t="str">
        <f t="shared" si="43"/>
        <v/>
      </c>
    </row>
    <row r="1367" spans="1:2" x14ac:dyDescent="0.25">
      <c r="A1367" t="str">
        <f t="shared" si="42"/>
        <v/>
      </c>
      <c r="B1367" t="str">
        <f t="shared" si="43"/>
        <v/>
      </c>
    </row>
    <row r="1368" spans="1:2" x14ac:dyDescent="0.25">
      <c r="A1368" t="str">
        <f t="shared" si="42"/>
        <v/>
      </c>
      <c r="B1368" t="str">
        <f t="shared" si="43"/>
        <v/>
      </c>
    </row>
    <row r="1369" spans="1:2" x14ac:dyDescent="0.25">
      <c r="A1369" t="str">
        <f t="shared" si="42"/>
        <v/>
      </c>
      <c r="B1369" t="str">
        <f t="shared" si="43"/>
        <v/>
      </c>
    </row>
    <row r="1370" spans="1:2" x14ac:dyDescent="0.25">
      <c r="A1370" t="str">
        <f t="shared" si="42"/>
        <v/>
      </c>
      <c r="B1370" t="str">
        <f t="shared" si="43"/>
        <v/>
      </c>
    </row>
    <row r="1371" spans="1:2" x14ac:dyDescent="0.25">
      <c r="A1371" t="str">
        <f t="shared" si="42"/>
        <v/>
      </c>
      <c r="B1371" t="str">
        <f t="shared" si="43"/>
        <v/>
      </c>
    </row>
    <row r="1372" spans="1:2" x14ac:dyDescent="0.25">
      <c r="A1372" t="str">
        <f t="shared" si="42"/>
        <v/>
      </c>
      <c r="B1372" t="str">
        <f t="shared" si="43"/>
        <v/>
      </c>
    </row>
    <row r="1373" spans="1:2" x14ac:dyDescent="0.25">
      <c r="A1373" t="str">
        <f t="shared" si="42"/>
        <v/>
      </c>
      <c r="B1373" t="str">
        <f t="shared" si="43"/>
        <v/>
      </c>
    </row>
    <row r="1374" spans="1:2" x14ac:dyDescent="0.25">
      <c r="A1374" t="str">
        <f t="shared" si="42"/>
        <v/>
      </c>
      <c r="B1374" t="str">
        <f t="shared" si="43"/>
        <v/>
      </c>
    </row>
    <row r="1375" spans="1:2" x14ac:dyDescent="0.25">
      <c r="A1375" t="str">
        <f t="shared" si="42"/>
        <v/>
      </c>
      <c r="B1375" t="str">
        <f t="shared" si="43"/>
        <v/>
      </c>
    </row>
    <row r="1376" spans="1:2" x14ac:dyDescent="0.25">
      <c r="A1376" t="str">
        <f t="shared" si="42"/>
        <v/>
      </c>
      <c r="B1376" t="str">
        <f t="shared" si="43"/>
        <v/>
      </c>
    </row>
    <row r="1377" spans="1:2" x14ac:dyDescent="0.25">
      <c r="A1377" t="str">
        <f t="shared" si="42"/>
        <v/>
      </c>
      <c r="B1377" t="str">
        <f t="shared" si="43"/>
        <v/>
      </c>
    </row>
    <row r="1378" spans="1:2" x14ac:dyDescent="0.25">
      <c r="A1378" t="str">
        <f t="shared" si="42"/>
        <v/>
      </c>
      <c r="B1378" t="str">
        <f t="shared" si="43"/>
        <v/>
      </c>
    </row>
    <row r="1379" spans="1:2" x14ac:dyDescent="0.25">
      <c r="A1379" t="str">
        <f t="shared" si="42"/>
        <v/>
      </c>
      <c r="B1379" t="str">
        <f t="shared" si="43"/>
        <v/>
      </c>
    </row>
    <row r="1380" spans="1:2" x14ac:dyDescent="0.25">
      <c r="A1380" t="str">
        <f t="shared" si="42"/>
        <v/>
      </c>
      <c r="B1380" t="str">
        <f t="shared" si="43"/>
        <v/>
      </c>
    </row>
    <row r="1381" spans="1:2" x14ac:dyDescent="0.25">
      <c r="A1381" t="str">
        <f t="shared" si="42"/>
        <v/>
      </c>
      <c r="B1381" t="str">
        <f t="shared" si="43"/>
        <v/>
      </c>
    </row>
    <row r="1382" spans="1:2" x14ac:dyDescent="0.25">
      <c r="A1382" t="str">
        <f t="shared" si="42"/>
        <v/>
      </c>
      <c r="B1382" t="str">
        <f t="shared" si="43"/>
        <v/>
      </c>
    </row>
    <row r="1383" spans="1:2" x14ac:dyDescent="0.25">
      <c r="A1383" t="str">
        <f t="shared" si="42"/>
        <v/>
      </c>
      <c r="B1383" t="str">
        <f t="shared" si="43"/>
        <v/>
      </c>
    </row>
    <row r="1384" spans="1:2" x14ac:dyDescent="0.25">
      <c r="A1384" t="str">
        <f t="shared" si="42"/>
        <v/>
      </c>
      <c r="B1384" t="str">
        <f t="shared" si="43"/>
        <v/>
      </c>
    </row>
    <row r="1385" spans="1:2" x14ac:dyDescent="0.25">
      <c r="A1385" t="str">
        <f t="shared" si="42"/>
        <v/>
      </c>
      <c r="B1385" t="str">
        <f t="shared" si="43"/>
        <v/>
      </c>
    </row>
    <row r="1386" spans="1:2" x14ac:dyDescent="0.25">
      <c r="A1386" t="str">
        <f t="shared" si="42"/>
        <v/>
      </c>
      <c r="B1386" t="str">
        <f t="shared" si="43"/>
        <v/>
      </c>
    </row>
    <row r="1387" spans="1:2" x14ac:dyDescent="0.25">
      <c r="A1387" t="str">
        <f t="shared" si="42"/>
        <v/>
      </c>
      <c r="B1387" t="str">
        <f t="shared" si="43"/>
        <v/>
      </c>
    </row>
    <row r="1388" spans="1:2" x14ac:dyDescent="0.25">
      <c r="A1388" t="str">
        <f t="shared" si="42"/>
        <v/>
      </c>
      <c r="B1388" t="str">
        <f t="shared" si="43"/>
        <v/>
      </c>
    </row>
    <row r="1389" spans="1:2" x14ac:dyDescent="0.25">
      <c r="A1389" t="str">
        <f t="shared" si="42"/>
        <v/>
      </c>
      <c r="B1389" t="str">
        <f t="shared" si="43"/>
        <v/>
      </c>
    </row>
    <row r="1390" spans="1:2" x14ac:dyDescent="0.25">
      <c r="A1390" t="str">
        <f t="shared" si="42"/>
        <v/>
      </c>
      <c r="B1390" t="str">
        <f t="shared" si="43"/>
        <v/>
      </c>
    </row>
    <row r="1391" spans="1:2" x14ac:dyDescent="0.25">
      <c r="A1391" t="str">
        <f t="shared" si="42"/>
        <v/>
      </c>
      <c r="B1391" t="str">
        <f t="shared" si="43"/>
        <v/>
      </c>
    </row>
    <row r="1392" spans="1:2" x14ac:dyDescent="0.25">
      <c r="A1392" t="str">
        <f t="shared" si="42"/>
        <v/>
      </c>
      <c r="B1392" t="str">
        <f t="shared" si="43"/>
        <v/>
      </c>
    </row>
    <row r="1393" spans="1:2" x14ac:dyDescent="0.25">
      <c r="A1393" t="str">
        <f t="shared" si="42"/>
        <v/>
      </c>
      <c r="B1393" t="str">
        <f t="shared" si="43"/>
        <v/>
      </c>
    </row>
    <row r="1394" spans="1:2" x14ac:dyDescent="0.25">
      <c r="A1394" t="str">
        <f t="shared" si="42"/>
        <v/>
      </c>
      <c r="B1394" t="str">
        <f t="shared" si="43"/>
        <v/>
      </c>
    </row>
    <row r="1395" spans="1:2" x14ac:dyDescent="0.25">
      <c r="A1395" t="str">
        <f t="shared" si="42"/>
        <v/>
      </c>
      <c r="B1395" t="str">
        <f t="shared" si="43"/>
        <v/>
      </c>
    </row>
    <row r="1396" spans="1:2" x14ac:dyDescent="0.25">
      <c r="A1396" t="str">
        <f t="shared" si="42"/>
        <v/>
      </c>
      <c r="B1396" t="str">
        <f t="shared" si="43"/>
        <v/>
      </c>
    </row>
    <row r="1397" spans="1:2" x14ac:dyDescent="0.25">
      <c r="A1397" t="str">
        <f t="shared" si="42"/>
        <v/>
      </c>
      <c r="B1397" t="str">
        <f t="shared" si="43"/>
        <v/>
      </c>
    </row>
    <row r="1398" spans="1:2" x14ac:dyDescent="0.25">
      <c r="A1398" t="str">
        <f t="shared" si="42"/>
        <v/>
      </c>
      <c r="B1398" t="str">
        <f t="shared" si="43"/>
        <v/>
      </c>
    </row>
    <row r="1399" spans="1:2" x14ac:dyDescent="0.25">
      <c r="A1399" t="str">
        <f t="shared" ref="A1399:A1462" si="44">IF(D1399="","",B1399&amp;" "&amp;AP1399)</f>
        <v/>
      </c>
      <c r="B1399" t="str">
        <f t="shared" ref="B1399:B1462" si="45">IF(D1399="","",P1399)</f>
        <v/>
      </c>
    </row>
    <row r="1400" spans="1:2" x14ac:dyDescent="0.25">
      <c r="A1400" t="str">
        <f t="shared" si="44"/>
        <v/>
      </c>
      <c r="B1400" t="str">
        <f t="shared" si="45"/>
        <v/>
      </c>
    </row>
    <row r="1401" spans="1:2" x14ac:dyDescent="0.25">
      <c r="A1401" t="str">
        <f t="shared" si="44"/>
        <v/>
      </c>
      <c r="B1401" t="str">
        <f t="shared" si="45"/>
        <v/>
      </c>
    </row>
    <row r="1402" spans="1:2" x14ac:dyDescent="0.25">
      <c r="A1402" t="str">
        <f t="shared" si="44"/>
        <v/>
      </c>
      <c r="B1402" t="str">
        <f t="shared" si="45"/>
        <v/>
      </c>
    </row>
    <row r="1403" spans="1:2" x14ac:dyDescent="0.25">
      <c r="A1403" t="str">
        <f t="shared" si="44"/>
        <v/>
      </c>
      <c r="B1403" t="str">
        <f t="shared" si="45"/>
        <v/>
      </c>
    </row>
    <row r="1404" spans="1:2" x14ac:dyDescent="0.25">
      <c r="A1404" t="str">
        <f t="shared" si="44"/>
        <v/>
      </c>
      <c r="B1404" t="str">
        <f t="shared" si="45"/>
        <v/>
      </c>
    </row>
    <row r="1405" spans="1:2" x14ac:dyDescent="0.25">
      <c r="A1405" t="str">
        <f t="shared" si="44"/>
        <v/>
      </c>
      <c r="B1405" t="str">
        <f t="shared" si="45"/>
        <v/>
      </c>
    </row>
    <row r="1406" spans="1:2" x14ac:dyDescent="0.25">
      <c r="A1406" t="str">
        <f t="shared" si="44"/>
        <v/>
      </c>
      <c r="B1406" t="str">
        <f t="shared" si="45"/>
        <v/>
      </c>
    </row>
    <row r="1407" spans="1:2" x14ac:dyDescent="0.25">
      <c r="A1407" t="str">
        <f t="shared" si="44"/>
        <v/>
      </c>
      <c r="B1407" t="str">
        <f t="shared" si="45"/>
        <v/>
      </c>
    </row>
    <row r="1408" spans="1:2" x14ac:dyDescent="0.25">
      <c r="A1408" t="str">
        <f t="shared" si="44"/>
        <v/>
      </c>
      <c r="B1408" t="str">
        <f t="shared" si="45"/>
        <v/>
      </c>
    </row>
    <row r="1409" spans="1:2" x14ac:dyDescent="0.25">
      <c r="A1409" t="str">
        <f t="shared" si="44"/>
        <v/>
      </c>
      <c r="B1409" t="str">
        <f t="shared" si="45"/>
        <v/>
      </c>
    </row>
    <row r="1410" spans="1:2" x14ac:dyDescent="0.25">
      <c r="A1410" t="str">
        <f t="shared" si="44"/>
        <v/>
      </c>
      <c r="B1410" t="str">
        <f t="shared" si="45"/>
        <v/>
      </c>
    </row>
    <row r="1411" spans="1:2" x14ac:dyDescent="0.25">
      <c r="A1411" t="str">
        <f t="shared" si="44"/>
        <v/>
      </c>
      <c r="B1411" t="str">
        <f t="shared" si="45"/>
        <v/>
      </c>
    </row>
    <row r="1412" spans="1:2" x14ac:dyDescent="0.25">
      <c r="A1412" t="str">
        <f t="shared" si="44"/>
        <v/>
      </c>
      <c r="B1412" t="str">
        <f t="shared" si="45"/>
        <v/>
      </c>
    </row>
    <row r="1413" spans="1:2" x14ac:dyDescent="0.25">
      <c r="A1413" t="str">
        <f t="shared" si="44"/>
        <v/>
      </c>
      <c r="B1413" t="str">
        <f t="shared" si="45"/>
        <v/>
      </c>
    </row>
    <row r="1414" spans="1:2" x14ac:dyDescent="0.25">
      <c r="A1414" t="str">
        <f t="shared" si="44"/>
        <v/>
      </c>
      <c r="B1414" t="str">
        <f t="shared" si="45"/>
        <v/>
      </c>
    </row>
    <row r="1415" spans="1:2" x14ac:dyDescent="0.25">
      <c r="A1415" t="str">
        <f t="shared" si="44"/>
        <v/>
      </c>
      <c r="B1415" t="str">
        <f t="shared" si="45"/>
        <v/>
      </c>
    </row>
    <row r="1416" spans="1:2" x14ac:dyDescent="0.25">
      <c r="A1416" t="str">
        <f t="shared" si="44"/>
        <v/>
      </c>
      <c r="B1416" t="str">
        <f t="shared" si="45"/>
        <v/>
      </c>
    </row>
    <row r="1417" spans="1:2" x14ac:dyDescent="0.25">
      <c r="A1417" t="str">
        <f t="shared" si="44"/>
        <v/>
      </c>
      <c r="B1417" t="str">
        <f t="shared" si="45"/>
        <v/>
      </c>
    </row>
    <row r="1418" spans="1:2" x14ac:dyDescent="0.25">
      <c r="A1418" t="str">
        <f t="shared" si="44"/>
        <v/>
      </c>
      <c r="B1418" t="str">
        <f t="shared" si="45"/>
        <v/>
      </c>
    </row>
    <row r="1419" spans="1:2" x14ac:dyDescent="0.25">
      <c r="A1419" t="str">
        <f t="shared" si="44"/>
        <v/>
      </c>
      <c r="B1419" t="str">
        <f t="shared" si="45"/>
        <v/>
      </c>
    </row>
    <row r="1420" spans="1:2" x14ac:dyDescent="0.25">
      <c r="A1420" t="str">
        <f t="shared" si="44"/>
        <v/>
      </c>
      <c r="B1420" t="str">
        <f t="shared" si="45"/>
        <v/>
      </c>
    </row>
    <row r="1421" spans="1:2" x14ac:dyDescent="0.25">
      <c r="A1421" t="str">
        <f t="shared" si="44"/>
        <v/>
      </c>
      <c r="B1421" t="str">
        <f t="shared" si="45"/>
        <v/>
      </c>
    </row>
    <row r="1422" spans="1:2" x14ac:dyDescent="0.25">
      <c r="A1422" t="str">
        <f t="shared" si="44"/>
        <v/>
      </c>
      <c r="B1422" t="str">
        <f t="shared" si="45"/>
        <v/>
      </c>
    </row>
    <row r="1423" spans="1:2" x14ac:dyDescent="0.25">
      <c r="A1423" t="str">
        <f t="shared" si="44"/>
        <v/>
      </c>
      <c r="B1423" t="str">
        <f t="shared" si="45"/>
        <v/>
      </c>
    </row>
    <row r="1424" spans="1:2" x14ac:dyDescent="0.25">
      <c r="A1424" t="str">
        <f t="shared" si="44"/>
        <v/>
      </c>
      <c r="B1424" t="str">
        <f t="shared" si="45"/>
        <v/>
      </c>
    </row>
    <row r="1425" spans="1:2" x14ac:dyDescent="0.25">
      <c r="A1425" t="str">
        <f t="shared" si="44"/>
        <v/>
      </c>
      <c r="B1425" t="str">
        <f t="shared" si="45"/>
        <v/>
      </c>
    </row>
    <row r="1426" spans="1:2" x14ac:dyDescent="0.25">
      <c r="A1426" t="str">
        <f t="shared" si="44"/>
        <v/>
      </c>
      <c r="B1426" t="str">
        <f t="shared" si="45"/>
        <v/>
      </c>
    </row>
    <row r="1427" spans="1:2" x14ac:dyDescent="0.25">
      <c r="A1427" t="str">
        <f t="shared" si="44"/>
        <v/>
      </c>
      <c r="B1427" t="str">
        <f t="shared" si="45"/>
        <v/>
      </c>
    </row>
    <row r="1428" spans="1:2" x14ac:dyDescent="0.25">
      <c r="A1428" t="str">
        <f t="shared" si="44"/>
        <v/>
      </c>
      <c r="B1428" t="str">
        <f t="shared" si="45"/>
        <v/>
      </c>
    </row>
    <row r="1429" spans="1:2" x14ac:dyDescent="0.25">
      <c r="A1429" t="str">
        <f t="shared" si="44"/>
        <v/>
      </c>
      <c r="B1429" t="str">
        <f t="shared" si="45"/>
        <v/>
      </c>
    </row>
    <row r="1430" spans="1:2" x14ac:dyDescent="0.25">
      <c r="A1430" t="str">
        <f t="shared" si="44"/>
        <v/>
      </c>
      <c r="B1430" t="str">
        <f t="shared" si="45"/>
        <v/>
      </c>
    </row>
    <row r="1431" spans="1:2" x14ac:dyDescent="0.25">
      <c r="A1431" t="str">
        <f t="shared" si="44"/>
        <v/>
      </c>
      <c r="B1431" t="str">
        <f t="shared" si="45"/>
        <v/>
      </c>
    </row>
    <row r="1432" spans="1:2" x14ac:dyDescent="0.25">
      <c r="A1432" t="str">
        <f t="shared" si="44"/>
        <v/>
      </c>
      <c r="B1432" t="str">
        <f t="shared" si="45"/>
        <v/>
      </c>
    </row>
    <row r="1433" spans="1:2" x14ac:dyDescent="0.25">
      <c r="A1433" t="str">
        <f t="shared" si="44"/>
        <v/>
      </c>
      <c r="B1433" t="str">
        <f t="shared" si="45"/>
        <v/>
      </c>
    </row>
    <row r="1434" spans="1:2" x14ac:dyDescent="0.25">
      <c r="A1434" t="str">
        <f t="shared" si="44"/>
        <v/>
      </c>
      <c r="B1434" t="str">
        <f t="shared" si="45"/>
        <v/>
      </c>
    </row>
    <row r="1435" spans="1:2" x14ac:dyDescent="0.25">
      <c r="A1435" t="str">
        <f t="shared" si="44"/>
        <v/>
      </c>
      <c r="B1435" t="str">
        <f t="shared" si="45"/>
        <v/>
      </c>
    </row>
    <row r="1436" spans="1:2" x14ac:dyDescent="0.25">
      <c r="A1436" t="str">
        <f t="shared" si="44"/>
        <v/>
      </c>
      <c r="B1436" t="str">
        <f t="shared" si="45"/>
        <v/>
      </c>
    </row>
    <row r="1437" spans="1:2" x14ac:dyDescent="0.25">
      <c r="A1437" t="str">
        <f t="shared" si="44"/>
        <v/>
      </c>
      <c r="B1437" t="str">
        <f t="shared" si="45"/>
        <v/>
      </c>
    </row>
    <row r="1438" spans="1:2" x14ac:dyDescent="0.25">
      <c r="A1438" t="str">
        <f t="shared" si="44"/>
        <v/>
      </c>
      <c r="B1438" t="str">
        <f t="shared" si="45"/>
        <v/>
      </c>
    </row>
    <row r="1439" spans="1:2" x14ac:dyDescent="0.25">
      <c r="A1439" t="str">
        <f t="shared" si="44"/>
        <v/>
      </c>
      <c r="B1439" t="str">
        <f t="shared" si="45"/>
        <v/>
      </c>
    </row>
    <row r="1440" spans="1:2" x14ac:dyDescent="0.25">
      <c r="A1440" t="str">
        <f t="shared" si="44"/>
        <v/>
      </c>
      <c r="B1440" t="str">
        <f t="shared" si="45"/>
        <v/>
      </c>
    </row>
    <row r="1441" spans="1:2" x14ac:dyDescent="0.25">
      <c r="A1441" t="str">
        <f t="shared" si="44"/>
        <v/>
      </c>
      <c r="B1441" t="str">
        <f t="shared" si="45"/>
        <v/>
      </c>
    </row>
    <row r="1442" spans="1:2" x14ac:dyDescent="0.25">
      <c r="A1442" t="str">
        <f t="shared" si="44"/>
        <v/>
      </c>
      <c r="B1442" t="str">
        <f t="shared" si="45"/>
        <v/>
      </c>
    </row>
    <row r="1443" spans="1:2" x14ac:dyDescent="0.25">
      <c r="A1443" t="str">
        <f t="shared" si="44"/>
        <v/>
      </c>
      <c r="B1443" t="str">
        <f t="shared" si="45"/>
        <v/>
      </c>
    </row>
    <row r="1444" spans="1:2" x14ac:dyDescent="0.25">
      <c r="A1444" t="str">
        <f t="shared" si="44"/>
        <v/>
      </c>
      <c r="B1444" t="str">
        <f t="shared" si="45"/>
        <v/>
      </c>
    </row>
    <row r="1445" spans="1:2" x14ac:dyDescent="0.25">
      <c r="A1445" t="str">
        <f t="shared" si="44"/>
        <v/>
      </c>
      <c r="B1445" t="str">
        <f t="shared" si="45"/>
        <v/>
      </c>
    </row>
    <row r="1446" spans="1:2" x14ac:dyDescent="0.25">
      <c r="A1446" t="str">
        <f t="shared" si="44"/>
        <v/>
      </c>
      <c r="B1446" t="str">
        <f t="shared" si="45"/>
        <v/>
      </c>
    </row>
    <row r="1447" spans="1:2" x14ac:dyDescent="0.25">
      <c r="A1447" t="str">
        <f t="shared" si="44"/>
        <v/>
      </c>
      <c r="B1447" t="str">
        <f t="shared" si="45"/>
        <v/>
      </c>
    </row>
    <row r="1448" spans="1:2" x14ac:dyDescent="0.25">
      <c r="A1448" t="str">
        <f t="shared" si="44"/>
        <v/>
      </c>
      <c r="B1448" t="str">
        <f t="shared" si="45"/>
        <v/>
      </c>
    </row>
    <row r="1449" spans="1:2" x14ac:dyDescent="0.25">
      <c r="A1449" t="str">
        <f t="shared" si="44"/>
        <v/>
      </c>
      <c r="B1449" t="str">
        <f t="shared" si="45"/>
        <v/>
      </c>
    </row>
    <row r="1450" spans="1:2" x14ac:dyDescent="0.25">
      <c r="A1450" t="str">
        <f t="shared" si="44"/>
        <v/>
      </c>
      <c r="B1450" t="str">
        <f t="shared" si="45"/>
        <v/>
      </c>
    </row>
    <row r="1451" spans="1:2" x14ac:dyDescent="0.25">
      <c r="A1451" t="str">
        <f t="shared" si="44"/>
        <v/>
      </c>
      <c r="B1451" t="str">
        <f t="shared" si="45"/>
        <v/>
      </c>
    </row>
    <row r="1452" spans="1:2" x14ac:dyDescent="0.25">
      <c r="A1452" t="str">
        <f t="shared" si="44"/>
        <v/>
      </c>
      <c r="B1452" t="str">
        <f t="shared" si="45"/>
        <v/>
      </c>
    </row>
    <row r="1453" spans="1:2" x14ac:dyDescent="0.25">
      <c r="A1453" t="str">
        <f t="shared" si="44"/>
        <v/>
      </c>
      <c r="B1453" t="str">
        <f t="shared" si="45"/>
        <v/>
      </c>
    </row>
    <row r="1454" spans="1:2" x14ac:dyDescent="0.25">
      <c r="A1454" t="str">
        <f t="shared" si="44"/>
        <v/>
      </c>
      <c r="B1454" t="str">
        <f t="shared" si="45"/>
        <v/>
      </c>
    </row>
    <row r="1455" spans="1:2" x14ac:dyDescent="0.25">
      <c r="A1455" t="str">
        <f t="shared" si="44"/>
        <v/>
      </c>
      <c r="B1455" t="str">
        <f t="shared" si="45"/>
        <v/>
      </c>
    </row>
    <row r="1456" spans="1:2" x14ac:dyDescent="0.25">
      <c r="A1456" t="str">
        <f t="shared" si="44"/>
        <v/>
      </c>
      <c r="B1456" t="str">
        <f t="shared" si="45"/>
        <v/>
      </c>
    </row>
    <row r="1457" spans="1:2" x14ac:dyDescent="0.25">
      <c r="A1457" t="str">
        <f t="shared" si="44"/>
        <v/>
      </c>
      <c r="B1457" t="str">
        <f t="shared" si="45"/>
        <v/>
      </c>
    </row>
    <row r="1458" spans="1:2" x14ac:dyDescent="0.25">
      <c r="A1458" t="str">
        <f t="shared" si="44"/>
        <v/>
      </c>
      <c r="B1458" t="str">
        <f t="shared" si="45"/>
        <v/>
      </c>
    </row>
    <row r="1459" spans="1:2" x14ac:dyDescent="0.25">
      <c r="A1459" t="str">
        <f t="shared" si="44"/>
        <v/>
      </c>
      <c r="B1459" t="str">
        <f t="shared" si="45"/>
        <v/>
      </c>
    </row>
    <row r="1460" spans="1:2" x14ac:dyDescent="0.25">
      <c r="A1460" t="str">
        <f t="shared" si="44"/>
        <v/>
      </c>
      <c r="B1460" t="str">
        <f t="shared" si="45"/>
        <v/>
      </c>
    </row>
    <row r="1461" spans="1:2" x14ac:dyDescent="0.25">
      <c r="A1461" t="str">
        <f t="shared" si="44"/>
        <v/>
      </c>
      <c r="B1461" t="str">
        <f t="shared" si="45"/>
        <v/>
      </c>
    </row>
    <row r="1462" spans="1:2" x14ac:dyDescent="0.25">
      <c r="A1462" t="str">
        <f t="shared" si="44"/>
        <v/>
      </c>
      <c r="B1462" t="str">
        <f t="shared" si="45"/>
        <v/>
      </c>
    </row>
    <row r="1463" spans="1:2" x14ac:dyDescent="0.25">
      <c r="A1463" t="str">
        <f t="shared" ref="A1463:A1500" si="46">IF(D1463="","",B1463&amp;" "&amp;AP1463)</f>
        <v/>
      </c>
      <c r="B1463" t="str">
        <f t="shared" ref="B1463:B1500" si="47">IF(D1463="","",P1463)</f>
        <v/>
      </c>
    </row>
    <row r="1464" spans="1:2" x14ac:dyDescent="0.25">
      <c r="A1464" t="str">
        <f t="shared" si="46"/>
        <v/>
      </c>
      <c r="B1464" t="str">
        <f t="shared" si="47"/>
        <v/>
      </c>
    </row>
    <row r="1465" spans="1:2" x14ac:dyDescent="0.25">
      <c r="A1465" t="str">
        <f t="shared" si="46"/>
        <v/>
      </c>
      <c r="B1465" t="str">
        <f t="shared" si="47"/>
        <v/>
      </c>
    </row>
    <row r="1466" spans="1:2" x14ac:dyDescent="0.25">
      <c r="A1466" t="str">
        <f t="shared" si="46"/>
        <v/>
      </c>
      <c r="B1466" t="str">
        <f t="shared" si="47"/>
        <v/>
      </c>
    </row>
    <row r="1467" spans="1:2" x14ac:dyDescent="0.25">
      <c r="A1467" t="str">
        <f t="shared" si="46"/>
        <v/>
      </c>
      <c r="B1467" t="str">
        <f t="shared" si="47"/>
        <v/>
      </c>
    </row>
    <row r="1468" spans="1:2" x14ac:dyDescent="0.25">
      <c r="A1468" t="str">
        <f t="shared" si="46"/>
        <v/>
      </c>
      <c r="B1468" t="str">
        <f t="shared" si="47"/>
        <v/>
      </c>
    </row>
    <row r="1469" spans="1:2" x14ac:dyDescent="0.25">
      <c r="A1469" t="str">
        <f t="shared" si="46"/>
        <v/>
      </c>
      <c r="B1469" t="str">
        <f t="shared" si="47"/>
        <v/>
      </c>
    </row>
    <row r="1470" spans="1:2" x14ac:dyDescent="0.25">
      <c r="A1470" t="str">
        <f t="shared" si="46"/>
        <v/>
      </c>
      <c r="B1470" t="str">
        <f t="shared" si="47"/>
        <v/>
      </c>
    </row>
    <row r="1471" spans="1:2" x14ac:dyDescent="0.25">
      <c r="A1471" t="str">
        <f t="shared" si="46"/>
        <v/>
      </c>
      <c r="B1471" t="str">
        <f t="shared" si="47"/>
        <v/>
      </c>
    </row>
    <row r="1472" spans="1:2" x14ac:dyDescent="0.25">
      <c r="A1472" t="str">
        <f t="shared" si="46"/>
        <v/>
      </c>
      <c r="B1472" t="str">
        <f t="shared" si="47"/>
        <v/>
      </c>
    </row>
    <row r="1473" spans="1:2" x14ac:dyDescent="0.25">
      <c r="A1473" t="str">
        <f t="shared" si="46"/>
        <v/>
      </c>
      <c r="B1473" t="str">
        <f t="shared" si="47"/>
        <v/>
      </c>
    </row>
    <row r="1474" spans="1:2" x14ac:dyDescent="0.25">
      <c r="A1474" t="str">
        <f t="shared" si="46"/>
        <v/>
      </c>
      <c r="B1474" t="str">
        <f t="shared" si="47"/>
        <v/>
      </c>
    </row>
    <row r="1475" spans="1:2" x14ac:dyDescent="0.25">
      <c r="A1475" t="str">
        <f t="shared" si="46"/>
        <v/>
      </c>
      <c r="B1475" t="str">
        <f t="shared" si="47"/>
        <v/>
      </c>
    </row>
    <row r="1476" spans="1:2" x14ac:dyDescent="0.25">
      <c r="A1476" t="str">
        <f t="shared" si="46"/>
        <v/>
      </c>
      <c r="B1476" t="str">
        <f t="shared" si="47"/>
        <v/>
      </c>
    </row>
    <row r="1477" spans="1:2" x14ac:dyDescent="0.25">
      <c r="A1477" t="str">
        <f t="shared" si="46"/>
        <v/>
      </c>
      <c r="B1477" t="str">
        <f t="shared" si="47"/>
        <v/>
      </c>
    </row>
    <row r="1478" spans="1:2" x14ac:dyDescent="0.25">
      <c r="A1478" t="str">
        <f t="shared" si="46"/>
        <v/>
      </c>
      <c r="B1478" t="str">
        <f t="shared" si="47"/>
        <v/>
      </c>
    </row>
    <row r="1479" spans="1:2" x14ac:dyDescent="0.25">
      <c r="A1479" t="str">
        <f t="shared" si="46"/>
        <v/>
      </c>
      <c r="B1479" t="str">
        <f t="shared" si="47"/>
        <v/>
      </c>
    </row>
    <row r="1480" spans="1:2" x14ac:dyDescent="0.25">
      <c r="A1480" t="str">
        <f t="shared" si="46"/>
        <v/>
      </c>
      <c r="B1480" t="str">
        <f t="shared" si="47"/>
        <v/>
      </c>
    </row>
    <row r="1481" spans="1:2" x14ac:dyDescent="0.25">
      <c r="A1481" t="str">
        <f t="shared" si="46"/>
        <v/>
      </c>
      <c r="B1481" t="str">
        <f t="shared" si="47"/>
        <v/>
      </c>
    </row>
    <row r="1482" spans="1:2" x14ac:dyDescent="0.25">
      <c r="A1482" t="str">
        <f t="shared" si="46"/>
        <v/>
      </c>
      <c r="B1482" t="str">
        <f t="shared" si="47"/>
        <v/>
      </c>
    </row>
    <row r="1483" spans="1:2" x14ac:dyDescent="0.25">
      <c r="A1483" t="str">
        <f t="shared" si="46"/>
        <v/>
      </c>
      <c r="B1483" t="str">
        <f t="shared" si="47"/>
        <v/>
      </c>
    </row>
    <row r="1484" spans="1:2" x14ac:dyDescent="0.25">
      <c r="A1484" t="str">
        <f t="shared" si="46"/>
        <v/>
      </c>
      <c r="B1484" t="str">
        <f t="shared" si="47"/>
        <v/>
      </c>
    </row>
    <row r="1485" spans="1:2" x14ac:dyDescent="0.25">
      <c r="A1485" t="str">
        <f t="shared" si="46"/>
        <v/>
      </c>
      <c r="B1485" t="str">
        <f t="shared" si="47"/>
        <v/>
      </c>
    </row>
    <row r="1486" spans="1:2" x14ac:dyDescent="0.25">
      <c r="A1486" t="str">
        <f t="shared" si="46"/>
        <v/>
      </c>
      <c r="B1486" t="str">
        <f t="shared" si="47"/>
        <v/>
      </c>
    </row>
    <row r="1487" spans="1:2" x14ac:dyDescent="0.25">
      <c r="A1487" t="str">
        <f t="shared" si="46"/>
        <v/>
      </c>
      <c r="B1487" t="str">
        <f t="shared" si="47"/>
        <v/>
      </c>
    </row>
    <row r="1488" spans="1:2" x14ac:dyDescent="0.25">
      <c r="A1488" t="str">
        <f t="shared" si="46"/>
        <v/>
      </c>
      <c r="B1488" t="str">
        <f t="shared" si="47"/>
        <v/>
      </c>
    </row>
    <row r="1489" spans="1:2" x14ac:dyDescent="0.25">
      <c r="A1489" t="str">
        <f t="shared" si="46"/>
        <v/>
      </c>
      <c r="B1489" t="str">
        <f t="shared" si="47"/>
        <v/>
      </c>
    </row>
    <row r="1490" spans="1:2" x14ac:dyDescent="0.25">
      <c r="A1490" t="str">
        <f t="shared" si="46"/>
        <v/>
      </c>
      <c r="B1490" t="str">
        <f t="shared" si="47"/>
        <v/>
      </c>
    </row>
    <row r="1491" spans="1:2" x14ac:dyDescent="0.25">
      <c r="A1491" t="str">
        <f t="shared" si="46"/>
        <v/>
      </c>
      <c r="B1491" t="str">
        <f t="shared" si="47"/>
        <v/>
      </c>
    </row>
    <row r="1492" spans="1:2" x14ac:dyDescent="0.25">
      <c r="A1492" t="str">
        <f t="shared" si="46"/>
        <v/>
      </c>
      <c r="B1492" t="str">
        <f t="shared" si="47"/>
        <v/>
      </c>
    </row>
    <row r="1493" spans="1:2" x14ac:dyDescent="0.25">
      <c r="A1493" t="str">
        <f t="shared" si="46"/>
        <v/>
      </c>
      <c r="B1493" t="str">
        <f t="shared" si="47"/>
        <v/>
      </c>
    </row>
    <row r="1494" spans="1:2" x14ac:dyDescent="0.25">
      <c r="A1494" t="str">
        <f t="shared" si="46"/>
        <v/>
      </c>
      <c r="B1494" t="str">
        <f t="shared" si="47"/>
        <v/>
      </c>
    </row>
    <row r="1495" spans="1:2" x14ac:dyDescent="0.25">
      <c r="A1495" t="str">
        <f t="shared" si="46"/>
        <v/>
      </c>
      <c r="B1495" t="str">
        <f t="shared" si="47"/>
        <v/>
      </c>
    </row>
    <row r="1496" spans="1:2" x14ac:dyDescent="0.25">
      <c r="A1496" t="str">
        <f t="shared" si="46"/>
        <v/>
      </c>
      <c r="B1496" t="str">
        <f t="shared" si="47"/>
        <v/>
      </c>
    </row>
    <row r="1497" spans="1:2" x14ac:dyDescent="0.25">
      <c r="A1497" t="str">
        <f t="shared" si="46"/>
        <v/>
      </c>
      <c r="B1497" t="str">
        <f t="shared" si="47"/>
        <v/>
      </c>
    </row>
    <row r="1498" spans="1:2" x14ac:dyDescent="0.25">
      <c r="A1498" t="str">
        <f t="shared" si="46"/>
        <v/>
      </c>
      <c r="B1498" t="str">
        <f t="shared" si="47"/>
        <v/>
      </c>
    </row>
    <row r="1499" spans="1:2" x14ac:dyDescent="0.25">
      <c r="A1499" t="str">
        <f t="shared" si="46"/>
        <v/>
      </c>
      <c r="B1499" t="str">
        <f t="shared" si="47"/>
        <v/>
      </c>
    </row>
    <row r="1500" spans="1:2" x14ac:dyDescent="0.25">
      <c r="A1500" t="str">
        <f t="shared" si="46"/>
        <v/>
      </c>
      <c r="B1500" t="str">
        <f t="shared" si="47"/>
        <v/>
      </c>
    </row>
  </sheetData>
  <autoFilter ref="B1:AX1500"/>
  <pageMargins left="0.7" right="0.7" top="0.75" bottom="0.75" header="0.3" footer="0.3"/>
  <pageSetup paperSize="9" orientation="portrait" r:id="rId1"/>
  <headerFooter>
    <oddFooter>&amp;C_x000D_&amp;1#&amp;"Helvetica 75 Bold"&amp;8&amp;KED7D31 Orange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3000"/>
  <sheetViews>
    <sheetView workbookViewId="0">
      <pane ySplit="1" topLeftCell="A32" activePane="bottomLeft" state="frozen"/>
      <selection pane="bottomLeft" activeCell="C45" sqref="C45"/>
    </sheetView>
  </sheetViews>
  <sheetFormatPr baseColWidth="10" defaultColWidth="9.140625" defaultRowHeight="15" x14ac:dyDescent="0.25"/>
  <cols>
    <col min="1" max="1" width="27.7109375" customWidth="1"/>
    <col min="2" max="2" width="17.5703125" bestFit="1" customWidth="1"/>
    <col min="3" max="3" width="25.42578125" customWidth="1"/>
    <col min="4" max="4" width="24.7109375" style="1" bestFit="1" customWidth="1"/>
    <col min="5" max="5" width="28.140625" bestFit="1" customWidth="1"/>
    <col min="6" max="6" width="35.85546875" customWidth="1"/>
    <col min="7" max="7" width="18.7109375" bestFit="1" customWidth="1"/>
    <col min="8" max="8" width="21.7109375" customWidth="1"/>
    <col min="9" max="9" width="77.140625" customWidth="1"/>
    <col min="10" max="10" width="21.42578125" style="1" bestFit="1" customWidth="1"/>
    <col min="11" max="11" width="25.42578125" style="1" customWidth="1"/>
    <col min="12" max="12" width="12" customWidth="1"/>
    <col min="13" max="13" width="16.28515625" customWidth="1"/>
    <col min="14" max="14" width="9.140625" style="1"/>
    <col min="15" max="15" width="16.5703125" bestFit="1" customWidth="1"/>
    <col min="16" max="16" width="55.42578125" bestFit="1" customWidth="1"/>
    <col min="17" max="17" width="26.7109375" customWidth="1"/>
  </cols>
  <sheetData>
    <row r="1" spans="1:17" x14ac:dyDescent="0.25">
      <c r="A1" s="5" t="s">
        <v>0</v>
      </c>
      <c r="B1" s="5" t="s">
        <v>1</v>
      </c>
      <c r="C1" t="s">
        <v>82</v>
      </c>
      <c r="D1" s="1" t="s">
        <v>8</v>
      </c>
      <c r="E1" t="s">
        <v>10</v>
      </c>
      <c r="F1" s="1" t="s">
        <v>83</v>
      </c>
      <c r="G1" t="s">
        <v>15</v>
      </c>
      <c r="H1" t="s">
        <v>30</v>
      </c>
      <c r="I1" t="s">
        <v>91</v>
      </c>
      <c r="J1" s="1" t="s">
        <v>84</v>
      </c>
      <c r="K1" s="1" t="s">
        <v>85</v>
      </c>
      <c r="L1" s="4" t="s">
        <v>86</v>
      </c>
      <c r="M1" s="4" t="s">
        <v>87</v>
      </c>
      <c r="N1" s="4" t="s">
        <v>88</v>
      </c>
      <c r="O1" s="4" t="s">
        <v>95</v>
      </c>
      <c r="P1" s="4" t="s">
        <v>97</v>
      </c>
      <c r="Q1" s="4" t="s">
        <v>96</v>
      </c>
    </row>
    <row r="2" spans="1:17" x14ac:dyDescent="0.25">
      <c r="A2" t="s">
        <v>601</v>
      </c>
      <c r="B2" t="s">
        <v>415</v>
      </c>
      <c r="C2" t="str">
        <f>VLOOKUP(A2,Données!$A$1:$AY$2740,21,FALSE)</f>
        <v>Clôture réalisation</v>
      </c>
      <c r="D2" s="1" t="str">
        <f>VLOOKUP(A2,Données!$A$1:$AY$2740,10,FALSE)</f>
        <v>AAA_06_ANTIBES</v>
      </c>
      <c r="E2" s="1" t="str">
        <f>VLOOKUP(A2,Données!$A$1:$AY$2740,12,FALSE)</f>
        <v>ANTIBES</v>
      </c>
      <c r="F2" s="1" t="str">
        <f>E2&amp;"-"&amp;D2</f>
        <v>ANTIBES-AAA_06_ANTIBES</v>
      </c>
      <c r="G2" s="2" t="str">
        <f>VLOOKUP(A2,Données!$A$1:$AY$2740,18,FALSE)</f>
        <v>A</v>
      </c>
      <c r="H2" s="2" t="str">
        <f>VLOOKUP(A2,Données!$A$1:$AY$2740,33,FALSE)</f>
        <v>2024-07-02</v>
      </c>
      <c r="I2" s="2" t="str">
        <f>VLOOKUP(A2,Données!$A$1:$AY$2740,43,FALSE)</f>
        <v>BBB</v>
      </c>
      <c r="J2" s="1">
        <f>((VLOOKUP(A2,Données!$A$1:$AY$2740,44,FALSE))*(VLOOKUP(A2,Données!$A$1:$AY$2740,46,FALSE)))</f>
        <v>100</v>
      </c>
      <c r="K2" s="1">
        <f>((VLOOKUP(A2,Données!$A$1:$AY$2740,45,FALSE)*(VLOOKUP(A2,Données!$A$1:$AY$2740,46,FALSE))))</f>
        <v>100</v>
      </c>
      <c r="L2" s="3">
        <f>J2-K2</f>
        <v>0</v>
      </c>
      <c r="M2" t="str">
        <f>IF(AND(J2=350,K2&gt;0),"Visite technique","")</f>
        <v/>
      </c>
      <c r="N2" s="1" t="e">
        <f>VLOOKUP(D2,'Sites terminés'!$A$1:$D$230,3,FALSE)</f>
        <v>#N/A</v>
      </c>
      <c r="O2">
        <f>IF(J2=0,0,1)</f>
        <v>1</v>
      </c>
      <c r="P2" s="2" t="str">
        <f>VLOOKUP(A2,Données!$A$1:$AY$2740,30,FALSE)</f>
        <v>2024-07-02</v>
      </c>
      <c r="Q2" s="2">
        <f>VLOOKUP(A2,Données!$A$1:$AY$2740,9,FALSE)</f>
        <v>1131108</v>
      </c>
    </row>
    <row r="3" spans="1:17" x14ac:dyDescent="0.25">
      <c r="A3" t="s">
        <v>602</v>
      </c>
      <c r="B3" t="s">
        <v>418</v>
      </c>
      <c r="C3" t="str">
        <f>VLOOKUP(A3,Données!$A$1:$AY$2740,21,FALSE)</f>
        <v>Clôture réalisation</v>
      </c>
      <c r="D3" s="1" t="str">
        <f>VLOOKUP(A3,Données!$A$1:$AY$2740,10,FALSE)</f>
        <v>AAA_38_GRENOBLE</v>
      </c>
      <c r="E3" s="1" t="str">
        <f>VLOOKUP(A3,Données!$A$1:$AY$2740,12,FALSE)</f>
        <v>GRENOBLE</v>
      </c>
      <c r="F3" s="1" t="str">
        <f t="shared" ref="F3:F58" si="0">E3&amp;"-"&amp;D3</f>
        <v>GRENOBLE-AAA_38_GRENOBLE</v>
      </c>
      <c r="G3" s="2" t="str">
        <f>VLOOKUP(A3,Données!$A$1:$AY$2740,18,FALSE)</f>
        <v>A</v>
      </c>
      <c r="H3" s="2" t="str">
        <f>VLOOKUP(A3,Données!$A$1:$AY$2740,33,FALSE)</f>
        <v>2024-08-22</v>
      </c>
      <c r="I3" s="2" t="str">
        <f>VLOOKUP(A3,Données!$A$1:$AY$2740,43,FALSE)</f>
        <v>BBB</v>
      </c>
      <c r="J3" s="1">
        <f>((VLOOKUP(A3,Données!$A$1:$AY$2740,44,FALSE))*(VLOOKUP(A3,Données!$A$1:$AY$2740,46,FALSE)))</f>
        <v>100</v>
      </c>
      <c r="K3" s="1">
        <f>((VLOOKUP(A3,Données!$A$1:$AY$2740,45,FALSE)*(VLOOKUP(A3,Données!$A$1:$AY$2740,46,FALSE))))</f>
        <v>100</v>
      </c>
      <c r="L3" s="3">
        <f t="shared" ref="L3:L58" si="1">J3-K3</f>
        <v>0</v>
      </c>
      <c r="M3" t="str">
        <f t="shared" ref="M3:M58" si="2">IF(AND(J3=350,K3&gt;0),"Visite technique","")</f>
        <v/>
      </c>
      <c r="N3" s="1" t="e">
        <f>VLOOKUP(D3,'Sites terminés'!$A$1:$D$230,3,FALSE)</f>
        <v>#N/A</v>
      </c>
      <c r="O3">
        <f t="shared" ref="O3:O58" si="3">IF(J3=0,0,1)</f>
        <v>1</v>
      </c>
      <c r="P3" s="2" t="str">
        <f>VLOOKUP(A3,Données!$A$1:$AY$2740,30,FALSE)</f>
        <v>2024-08-22</v>
      </c>
      <c r="Q3" s="2">
        <f>VLOOKUP(A3,Données!$A$1:$AY$2740,9,FALSE)</f>
        <v>1131109</v>
      </c>
    </row>
    <row r="4" spans="1:17" x14ac:dyDescent="0.25">
      <c r="A4" t="s">
        <v>603</v>
      </c>
      <c r="B4" t="s">
        <v>419</v>
      </c>
      <c r="C4" t="str">
        <f>VLOOKUP(A4,Données!$A$1:$AY$2740,21,FALSE)</f>
        <v>Attente client</v>
      </c>
      <c r="D4" s="1" t="str">
        <f>VLOOKUP(A4,Données!$A$1:$AY$2740,10,FALSE)</f>
        <v>AAA_38_GRENOBLE</v>
      </c>
      <c r="E4" s="1" t="str">
        <f>VLOOKUP(A4,Données!$A$1:$AY$2740,12,FALSE)</f>
        <v>GRENOBLE</v>
      </c>
      <c r="F4" s="1" t="str">
        <f t="shared" si="0"/>
        <v>GRENOBLE-AAA_38_GRENOBLE</v>
      </c>
      <c r="G4" s="2" t="str">
        <f>VLOOKUP(A4,Données!$A$1:$AY$2740,18,FALSE)</f>
        <v>A</v>
      </c>
      <c r="H4" s="2">
        <f>VLOOKUP(A4,Données!$A$1:$AY$2740,33,FALSE)</f>
        <v>0</v>
      </c>
      <c r="I4" s="2" t="str">
        <f>VLOOKUP(A4,Données!$A$1:$AY$2740,43,FALSE)</f>
        <v>BBB</v>
      </c>
      <c r="J4" s="1">
        <f>((VLOOKUP(A4,Données!$A$1:$AY$2740,44,FALSE))*(VLOOKUP(A4,Données!$A$1:$AY$2740,46,FALSE)))</f>
        <v>0</v>
      </c>
      <c r="K4" s="1">
        <f>((VLOOKUP(A4,Données!$A$1:$AY$2740,45,FALSE)*(VLOOKUP(A4,Données!$A$1:$AY$2740,46,FALSE))))</f>
        <v>0</v>
      </c>
      <c r="L4" s="3">
        <f t="shared" si="1"/>
        <v>0</v>
      </c>
      <c r="M4" t="str">
        <f t="shared" si="2"/>
        <v/>
      </c>
      <c r="N4" s="1" t="e">
        <f>VLOOKUP(D4,'Sites terminés'!$A$1:$D$230,3,FALSE)</f>
        <v>#N/A</v>
      </c>
      <c r="O4">
        <f t="shared" si="3"/>
        <v>0</v>
      </c>
      <c r="P4" s="2">
        <f>VLOOKUP(A4,Données!$A$1:$AY$2740,30,FALSE)</f>
        <v>0</v>
      </c>
      <c r="Q4" s="2">
        <f>VLOOKUP(A4,Données!$A$1:$AY$2740,9,FALSE)</f>
        <v>1131109</v>
      </c>
    </row>
    <row r="5" spans="1:17" x14ac:dyDescent="0.25">
      <c r="A5" t="s">
        <v>604</v>
      </c>
      <c r="B5" t="s">
        <v>421</v>
      </c>
      <c r="C5" t="str">
        <f>VLOOKUP(A5,Données!$A$1:$AY$2740,21,FALSE)</f>
        <v>Clôture réalisation</v>
      </c>
      <c r="D5" s="1" t="str">
        <f>VLOOKUP(A5,Données!$A$1:$AY$2740,10,FALSE)</f>
        <v>AAA_55_VERDUN</v>
      </c>
      <c r="E5" s="1" t="str">
        <f>VLOOKUP(A5,Données!$A$1:$AY$2740,12,FALSE)</f>
        <v>Verdun</v>
      </c>
      <c r="F5" s="1" t="str">
        <f t="shared" si="0"/>
        <v>Verdun-AAA_55_VERDUN</v>
      </c>
      <c r="G5" s="2" t="str">
        <f>VLOOKUP(A5,Données!$A$1:$AY$2740,18,FALSE)</f>
        <v>B</v>
      </c>
      <c r="H5" s="2" t="str">
        <f>VLOOKUP(A5,Données!$A$1:$AY$2740,33,FALSE)</f>
        <v>2024-09-05</v>
      </c>
      <c r="I5" s="2" t="str">
        <f>VLOOKUP(A5,Données!$A$1:$AY$2740,43,FALSE)</f>
        <v>BBB</v>
      </c>
      <c r="J5" s="1">
        <f>((VLOOKUP(A5,Données!$A$1:$AY$2740,44,FALSE))*(VLOOKUP(A5,Données!$A$1:$AY$2740,46,FALSE)))</f>
        <v>100</v>
      </c>
      <c r="K5" s="1">
        <f>((VLOOKUP(A5,Données!$A$1:$AY$2740,45,FALSE)*(VLOOKUP(A5,Données!$A$1:$AY$2740,46,FALSE))))</f>
        <v>100</v>
      </c>
      <c r="L5" s="3">
        <f t="shared" si="1"/>
        <v>0</v>
      </c>
      <c r="M5" t="str">
        <f t="shared" si="2"/>
        <v/>
      </c>
      <c r="N5" s="1" t="e">
        <f>VLOOKUP(D5,'Sites terminés'!$A$1:$D$230,3,FALSE)</f>
        <v>#N/A</v>
      </c>
      <c r="O5">
        <f t="shared" si="3"/>
        <v>1</v>
      </c>
      <c r="P5" s="2" t="str">
        <f>VLOOKUP(A5,Données!$A$1:$AY$2740,30,FALSE)</f>
        <v>2024-09-05</v>
      </c>
      <c r="Q5" s="2">
        <f>VLOOKUP(A5,Données!$A$1:$AY$2740,9,FALSE)</f>
        <v>1220265</v>
      </c>
    </row>
    <row r="6" spans="1:17" x14ac:dyDescent="0.25">
      <c r="A6" t="s">
        <v>605</v>
      </c>
      <c r="B6" t="s">
        <v>422</v>
      </c>
      <c r="C6" t="str">
        <f>VLOOKUP(A6,Données!$A$1:$AY$2740,21,FALSE)</f>
        <v>Clôture réalisation</v>
      </c>
      <c r="D6" s="1" t="str">
        <f>VLOOKUP(A6,Données!$A$1:$AY$2740,10,FALSE)</f>
        <v>AAA_55_VERDUN</v>
      </c>
      <c r="E6" s="1" t="str">
        <f>VLOOKUP(A6,Données!$A$1:$AY$2740,12,FALSE)</f>
        <v>Verdun</v>
      </c>
      <c r="F6" s="1" t="str">
        <f t="shared" si="0"/>
        <v>Verdun-AAA_55_VERDUN</v>
      </c>
      <c r="G6" s="2" t="str">
        <f>VLOOKUP(A6,Données!$A$1:$AY$2740,18,FALSE)</f>
        <v>B</v>
      </c>
      <c r="H6" s="2" t="str">
        <f>VLOOKUP(A6,Données!$A$1:$AY$2740,33,FALSE)</f>
        <v>2024-05-07</v>
      </c>
      <c r="I6" s="2" t="str">
        <f>VLOOKUP(A6,Données!$A$1:$AY$2740,43,FALSE)</f>
        <v>BBB</v>
      </c>
      <c r="J6" s="1">
        <f>((VLOOKUP(A6,Données!$A$1:$AY$2740,44,FALSE))*(VLOOKUP(A6,Données!$A$1:$AY$2740,46,FALSE)))</f>
        <v>100</v>
      </c>
      <c r="K6" s="1">
        <f>((VLOOKUP(A6,Données!$A$1:$AY$2740,45,FALSE)*(VLOOKUP(A6,Données!$A$1:$AY$2740,46,FALSE))))</f>
        <v>100</v>
      </c>
      <c r="L6" s="3">
        <f t="shared" si="1"/>
        <v>0</v>
      </c>
      <c r="M6" t="str">
        <f t="shared" si="2"/>
        <v/>
      </c>
      <c r="N6" s="1" t="e">
        <f>VLOOKUP(D6,'Sites terminés'!$A$1:$D$230,3,FALSE)</f>
        <v>#N/A</v>
      </c>
      <c r="O6">
        <f t="shared" si="3"/>
        <v>1</v>
      </c>
      <c r="P6" s="2" t="str">
        <f>VLOOKUP(A6,Données!$A$1:$AY$2740,30,FALSE)</f>
        <v>2024-05-07</v>
      </c>
      <c r="Q6" s="2">
        <f>VLOOKUP(A6,Données!$A$1:$AY$2740,9,FALSE)</f>
        <v>1220265</v>
      </c>
    </row>
    <row r="7" spans="1:17" x14ac:dyDescent="0.25">
      <c r="A7" t="s">
        <v>606</v>
      </c>
      <c r="B7" t="s">
        <v>422</v>
      </c>
      <c r="C7" t="str">
        <f>VLOOKUP(A7,Données!$A$1:$AY$2740,21,FALSE)</f>
        <v>Clôture réalisation</v>
      </c>
      <c r="D7" s="1" t="str">
        <f>VLOOKUP(A7,Données!$A$1:$AY$2740,10,FALSE)</f>
        <v>AAA_55_VERDUN</v>
      </c>
      <c r="E7" s="1" t="str">
        <f>VLOOKUP(A7,Données!$A$1:$AY$2740,12,FALSE)</f>
        <v>Verdun</v>
      </c>
      <c r="F7" s="1" t="str">
        <f t="shared" si="0"/>
        <v>Verdun-AAA_55_VERDUN</v>
      </c>
      <c r="G7" s="2" t="str">
        <f>VLOOKUP(A7,Données!$A$1:$AY$2740,18,FALSE)</f>
        <v>B</v>
      </c>
      <c r="H7" s="2" t="str">
        <f>VLOOKUP(A7,Données!$A$1:$AY$2740,33,FALSE)</f>
        <v>2024-05-07</v>
      </c>
      <c r="I7" s="2" t="str">
        <f>VLOOKUP(A7,Données!$A$1:$AY$2740,43,FALSE)</f>
        <v>BBB</v>
      </c>
      <c r="J7" s="1">
        <f>((VLOOKUP(A7,Données!$A$1:$AY$2740,44,FALSE))*(VLOOKUP(A7,Données!$A$1:$AY$2740,46,FALSE)))</f>
        <v>100</v>
      </c>
      <c r="K7" s="1">
        <f>((VLOOKUP(A7,Données!$A$1:$AY$2740,45,FALSE)*(VLOOKUP(A7,Données!$A$1:$AY$2740,46,FALSE))))</f>
        <v>100</v>
      </c>
      <c r="L7" s="3">
        <f t="shared" si="1"/>
        <v>0</v>
      </c>
      <c r="M7" t="str">
        <f t="shared" si="2"/>
        <v/>
      </c>
      <c r="N7" s="1" t="e">
        <f>VLOOKUP(D7,'Sites terminés'!$A$1:$D$230,3,FALSE)</f>
        <v>#N/A</v>
      </c>
      <c r="O7">
        <f t="shared" si="3"/>
        <v>1</v>
      </c>
      <c r="P7" s="2" t="str">
        <f>VLOOKUP(A7,Données!$A$1:$AY$2740,30,FALSE)</f>
        <v>2024-05-07</v>
      </c>
      <c r="Q7" s="2">
        <f>VLOOKUP(A7,Données!$A$1:$AY$2740,9,FALSE)</f>
        <v>1220265</v>
      </c>
    </row>
    <row r="8" spans="1:17" x14ac:dyDescent="0.25">
      <c r="A8" t="s">
        <v>607</v>
      </c>
      <c r="B8" t="s">
        <v>424</v>
      </c>
      <c r="C8" t="str">
        <f>VLOOKUP(A8,Données!$A$1:$AY$2740,21,FALSE)</f>
        <v>Clôture réalisation</v>
      </c>
      <c r="D8" s="1" t="str">
        <f>VLOOKUP(A8,Données!$A$1:$AY$2740,10,FALSE)</f>
        <v>AAA_18_BOURGES</v>
      </c>
      <c r="E8" s="1" t="str">
        <f>VLOOKUP(A8,Données!$A$1:$AY$2740,12,FALSE)</f>
        <v>Bourges</v>
      </c>
      <c r="F8" s="1" t="str">
        <f t="shared" si="0"/>
        <v>Bourges-AAA_18_BOURGES</v>
      </c>
      <c r="G8" s="2" t="str">
        <f>VLOOKUP(A8,Données!$A$1:$AY$2740,18,FALSE)</f>
        <v>B</v>
      </c>
      <c r="H8" s="2" t="str">
        <f>VLOOKUP(A8,Données!$A$1:$AY$2740,33,FALSE)</f>
        <v>2024-12-30</v>
      </c>
      <c r="I8" s="2" t="str">
        <f>VLOOKUP(A8,Données!$A$1:$AY$2740,43,FALSE)</f>
        <v>BBB</v>
      </c>
      <c r="J8" s="1">
        <f>((VLOOKUP(A8,Données!$A$1:$AY$2740,44,FALSE))*(VLOOKUP(A8,Données!$A$1:$AY$2740,46,FALSE)))</f>
        <v>100</v>
      </c>
      <c r="K8" s="1">
        <f>((VLOOKUP(A8,Données!$A$1:$AY$2740,45,FALSE)*(VLOOKUP(A8,Données!$A$1:$AY$2740,46,FALSE))))</f>
        <v>100</v>
      </c>
      <c r="L8" s="3">
        <f t="shared" si="1"/>
        <v>0</v>
      </c>
      <c r="M8" t="str">
        <f t="shared" si="2"/>
        <v/>
      </c>
      <c r="N8" s="1" t="e">
        <f>VLOOKUP(D8,'Sites terminés'!$A$1:$D$230,3,FALSE)</f>
        <v>#N/A</v>
      </c>
      <c r="O8">
        <f t="shared" si="3"/>
        <v>1</v>
      </c>
      <c r="P8" s="2" t="str">
        <f>VLOOKUP(A8,Données!$A$1:$AY$2740,30,FALSE)</f>
        <v>2024-12-30</v>
      </c>
      <c r="Q8" s="2">
        <f>VLOOKUP(A8,Données!$A$1:$AY$2740,9,FALSE)</f>
        <v>1245377</v>
      </c>
    </row>
    <row r="9" spans="1:17" x14ac:dyDescent="0.25">
      <c r="A9" t="s">
        <v>608</v>
      </c>
      <c r="B9" t="s">
        <v>425</v>
      </c>
      <c r="C9" t="str">
        <f>VLOOKUP(A9,Données!$A$1:$AY$2740,21,FALSE)</f>
        <v>Clôture sans réalisation</v>
      </c>
      <c r="D9" s="1" t="str">
        <f>VLOOKUP(A9,Données!$A$1:$AY$2740,10,FALSE)</f>
        <v>AAA_18_BOURGES</v>
      </c>
      <c r="E9" s="1" t="str">
        <f>VLOOKUP(A9,Données!$A$1:$AY$2740,12,FALSE)</f>
        <v>Bourges</v>
      </c>
      <c r="F9" s="1" t="str">
        <f t="shared" si="0"/>
        <v>Bourges-AAA_18_BOURGES</v>
      </c>
      <c r="G9" s="2" t="str">
        <f>VLOOKUP(A9,Données!$A$1:$AY$2740,18,FALSE)</f>
        <v>B</v>
      </c>
      <c r="H9" s="2" t="str">
        <f>VLOOKUP(A9,Données!$A$1:$AY$2740,33,FALSE)</f>
        <v>2024-09-24</v>
      </c>
      <c r="I9" s="2" t="str">
        <f>VLOOKUP(A9,Données!$A$1:$AY$2740,43,FALSE)</f>
        <v>BBB</v>
      </c>
      <c r="J9" s="1">
        <f>((VLOOKUP(A9,Données!$A$1:$AY$2740,44,FALSE))*(VLOOKUP(A9,Données!$A$1:$AY$2740,46,FALSE)))</f>
        <v>100</v>
      </c>
      <c r="K9" s="1">
        <f>((VLOOKUP(A9,Données!$A$1:$AY$2740,45,FALSE)*(VLOOKUP(A9,Données!$A$1:$AY$2740,46,FALSE))))</f>
        <v>100</v>
      </c>
      <c r="L9" s="3">
        <f t="shared" si="1"/>
        <v>0</v>
      </c>
      <c r="M9" t="str">
        <f t="shared" si="2"/>
        <v/>
      </c>
      <c r="N9" s="1" t="e">
        <f>VLOOKUP(D9,'Sites terminés'!$A$1:$D$230,3,FALSE)</f>
        <v>#N/A</v>
      </c>
      <c r="O9">
        <f t="shared" si="3"/>
        <v>1</v>
      </c>
      <c r="P9" s="2" t="str">
        <f>VLOOKUP(A9,Données!$A$1:$AY$2740,30,FALSE)</f>
        <v>2024-09-24</v>
      </c>
      <c r="Q9" s="2">
        <f>VLOOKUP(A9,Données!$A$1:$AY$2740,9,FALSE)</f>
        <v>1245377</v>
      </c>
    </row>
    <row r="10" spans="1:17" x14ac:dyDescent="0.25">
      <c r="A10" t="s">
        <v>609</v>
      </c>
      <c r="B10" t="s">
        <v>426</v>
      </c>
      <c r="C10" t="str">
        <f>VLOOKUP(A10,Données!$A$1:$AY$2740,21,FALSE)</f>
        <v>Clôture réalisation</v>
      </c>
      <c r="D10" s="1" t="str">
        <f>VLOOKUP(A10,Données!$A$1:$AY$2740,10,FALSE)</f>
        <v>AAA_18_BOURGES</v>
      </c>
      <c r="E10" s="1" t="str">
        <f>VLOOKUP(A10,Données!$A$1:$AY$2740,12,FALSE)</f>
        <v>Bourges</v>
      </c>
      <c r="F10" s="1" t="str">
        <f t="shared" si="0"/>
        <v>Bourges-AAA_18_BOURGES</v>
      </c>
      <c r="G10" s="2" t="str">
        <f>VLOOKUP(A10,Données!$A$1:$AY$2740,18,FALSE)</f>
        <v>B</v>
      </c>
      <c r="H10" s="2" t="str">
        <f>VLOOKUP(A10,Données!$A$1:$AY$2740,33,FALSE)</f>
        <v>2024-06-25</v>
      </c>
      <c r="I10" s="2" t="str">
        <f>VLOOKUP(A10,Données!$A$1:$AY$2740,43,FALSE)</f>
        <v>BBB</v>
      </c>
      <c r="J10" s="1">
        <f>((VLOOKUP(A10,Données!$A$1:$AY$2740,44,FALSE))*(VLOOKUP(A10,Données!$A$1:$AY$2740,46,FALSE)))</f>
        <v>100</v>
      </c>
      <c r="K10" s="1">
        <f>((VLOOKUP(A10,Données!$A$1:$AY$2740,45,FALSE)*(VLOOKUP(A10,Données!$A$1:$AY$2740,46,FALSE))))</f>
        <v>100</v>
      </c>
      <c r="L10" s="3">
        <f t="shared" si="1"/>
        <v>0</v>
      </c>
      <c r="M10" t="str">
        <f t="shared" si="2"/>
        <v/>
      </c>
      <c r="N10" s="1" t="e">
        <f>VLOOKUP(D10,'Sites terminés'!$A$1:$D$230,3,FALSE)</f>
        <v>#N/A</v>
      </c>
      <c r="O10">
        <f t="shared" si="3"/>
        <v>1</v>
      </c>
      <c r="P10" s="2" t="str">
        <f>VLOOKUP(A10,Données!$A$1:$AY$2740,30,FALSE)</f>
        <v>2024-06-25</v>
      </c>
      <c r="Q10" s="2">
        <f>VLOOKUP(A10,Données!$A$1:$AY$2740,9,FALSE)</f>
        <v>1245377</v>
      </c>
    </row>
    <row r="11" spans="1:17" x14ac:dyDescent="0.25">
      <c r="A11" t="s">
        <v>610</v>
      </c>
      <c r="B11" t="s">
        <v>424</v>
      </c>
      <c r="C11" t="str">
        <f>VLOOKUP(A11,Données!$A$1:$AY$2740,21,FALSE)</f>
        <v>Clôture réalisation</v>
      </c>
      <c r="D11" s="1" t="str">
        <f>VLOOKUP(A11,Données!$A$1:$AY$2740,10,FALSE)</f>
        <v>AAA_18_BOURGES</v>
      </c>
      <c r="E11" s="1" t="str">
        <f>VLOOKUP(A11,Données!$A$1:$AY$2740,12,FALSE)</f>
        <v>Bourges</v>
      </c>
      <c r="F11" s="1" t="str">
        <f t="shared" si="0"/>
        <v>Bourges-AAA_18_BOURGES</v>
      </c>
      <c r="G11" s="2" t="str">
        <f>VLOOKUP(A11,Données!$A$1:$AY$2740,18,FALSE)</f>
        <v>B</v>
      </c>
      <c r="H11" s="2" t="str">
        <f>VLOOKUP(A11,Données!$A$1:$AY$2740,33,FALSE)</f>
        <v>2024-12-30</v>
      </c>
      <c r="I11" s="2" t="str">
        <f>VLOOKUP(A11,Données!$A$1:$AY$2740,43,FALSE)</f>
        <v>BBB</v>
      </c>
      <c r="J11" s="1">
        <f>((VLOOKUP(A11,Données!$A$1:$AY$2740,44,FALSE))*(VLOOKUP(A11,Données!$A$1:$AY$2740,46,FALSE)))</f>
        <v>100</v>
      </c>
      <c r="K11" s="1">
        <f>((VLOOKUP(A11,Données!$A$1:$AY$2740,45,FALSE)*(VLOOKUP(A11,Données!$A$1:$AY$2740,46,FALSE))))</f>
        <v>100</v>
      </c>
      <c r="L11" s="3">
        <f t="shared" si="1"/>
        <v>0</v>
      </c>
      <c r="M11" t="str">
        <f t="shared" si="2"/>
        <v/>
      </c>
      <c r="N11" s="1" t="e">
        <f>VLOOKUP(D11,'Sites terminés'!$A$1:$D$230,3,FALSE)</f>
        <v>#N/A</v>
      </c>
      <c r="O11">
        <f t="shared" si="3"/>
        <v>1</v>
      </c>
      <c r="P11" s="2" t="str">
        <f>VLOOKUP(A11,Données!$A$1:$AY$2740,30,FALSE)</f>
        <v>2024-12-30</v>
      </c>
      <c r="Q11" s="2">
        <f>VLOOKUP(A11,Données!$A$1:$AY$2740,9,FALSE)</f>
        <v>1245377</v>
      </c>
    </row>
    <row r="12" spans="1:17" x14ac:dyDescent="0.25">
      <c r="A12" t="s">
        <v>611</v>
      </c>
      <c r="B12" t="s">
        <v>427</v>
      </c>
      <c r="C12" t="str">
        <f>VLOOKUP(A12,Données!$A$1:$AY$2740,21,FALSE)</f>
        <v>Clôture réalisation</v>
      </c>
      <c r="D12" s="1" t="str">
        <f>VLOOKUP(A12,Données!$A$1:$AY$2740,10,FALSE)</f>
        <v>AAA_18_BOURGES</v>
      </c>
      <c r="E12" s="1" t="str">
        <f>VLOOKUP(A12,Données!$A$1:$AY$2740,12,FALSE)</f>
        <v>Bourges</v>
      </c>
      <c r="F12" s="1" t="str">
        <f t="shared" si="0"/>
        <v>Bourges-AAA_18_BOURGES</v>
      </c>
      <c r="G12" s="2" t="str">
        <f>VLOOKUP(A12,Données!$A$1:$AY$2740,18,FALSE)</f>
        <v>B</v>
      </c>
      <c r="H12" s="2" t="str">
        <f>VLOOKUP(A12,Données!$A$1:$AY$2740,33,FALSE)</f>
        <v>2024-10-09</v>
      </c>
      <c r="I12" s="2" t="str">
        <f>VLOOKUP(A12,Données!$A$1:$AY$2740,43,FALSE)</f>
        <v>BBB</v>
      </c>
      <c r="J12" s="1">
        <f>((VLOOKUP(A12,Données!$A$1:$AY$2740,44,FALSE))*(VLOOKUP(A12,Données!$A$1:$AY$2740,46,FALSE)))</f>
        <v>100</v>
      </c>
      <c r="K12" s="1">
        <f>((VLOOKUP(A12,Données!$A$1:$AY$2740,45,FALSE)*(VLOOKUP(A12,Données!$A$1:$AY$2740,46,FALSE))))</f>
        <v>100</v>
      </c>
      <c r="L12" s="3">
        <f t="shared" si="1"/>
        <v>0</v>
      </c>
      <c r="M12" t="str">
        <f t="shared" si="2"/>
        <v/>
      </c>
      <c r="N12" s="1" t="e">
        <f>VLOOKUP(D12,'Sites terminés'!$A$1:$D$230,3,FALSE)</f>
        <v>#N/A</v>
      </c>
      <c r="O12">
        <f t="shared" si="3"/>
        <v>1</v>
      </c>
      <c r="P12" s="2" t="str">
        <f>VLOOKUP(A12,Données!$A$1:$AY$2740,30,FALSE)</f>
        <v>2024-10-09</v>
      </c>
      <c r="Q12" s="2">
        <f>VLOOKUP(A12,Données!$A$1:$AY$2740,9,FALSE)</f>
        <v>1245377</v>
      </c>
    </row>
    <row r="13" spans="1:17" x14ac:dyDescent="0.25">
      <c r="A13" t="s">
        <v>607</v>
      </c>
      <c r="B13" t="s">
        <v>424</v>
      </c>
      <c r="C13" t="str">
        <f>VLOOKUP(A13,Données!$A$1:$AY$2740,21,FALSE)</f>
        <v>Clôture réalisation</v>
      </c>
      <c r="D13" s="1" t="str">
        <f>VLOOKUP(A13,Données!$A$1:$AY$2740,10,FALSE)</f>
        <v>AAA_18_BOURGES</v>
      </c>
      <c r="E13" s="1" t="str">
        <f>VLOOKUP(A13,Données!$A$1:$AY$2740,12,FALSE)</f>
        <v>Bourges</v>
      </c>
      <c r="F13" s="1" t="str">
        <f t="shared" si="0"/>
        <v>Bourges-AAA_18_BOURGES</v>
      </c>
      <c r="G13" s="2" t="str">
        <f>VLOOKUP(A13,Données!$A$1:$AY$2740,18,FALSE)</f>
        <v>B</v>
      </c>
      <c r="H13" s="2" t="str">
        <f>VLOOKUP(A13,Données!$A$1:$AY$2740,33,FALSE)</f>
        <v>2024-12-30</v>
      </c>
      <c r="I13" s="2" t="str">
        <f>VLOOKUP(A13,Données!$A$1:$AY$2740,43,FALSE)</f>
        <v>BBB</v>
      </c>
      <c r="J13" s="1">
        <f>((VLOOKUP(A13,Données!$A$1:$AY$2740,44,FALSE))*(VLOOKUP(A13,Données!$A$1:$AY$2740,46,FALSE)))</f>
        <v>100</v>
      </c>
      <c r="K13" s="1">
        <f>((VLOOKUP(A13,Données!$A$1:$AY$2740,45,FALSE)*(VLOOKUP(A13,Données!$A$1:$AY$2740,46,FALSE))))</f>
        <v>100</v>
      </c>
      <c r="L13" s="3">
        <f t="shared" si="1"/>
        <v>0</v>
      </c>
      <c r="M13" t="str">
        <f t="shared" si="2"/>
        <v/>
      </c>
      <c r="N13" s="1" t="e">
        <f>VLOOKUP(D13,'Sites terminés'!$A$1:$D$230,3,FALSE)</f>
        <v>#N/A</v>
      </c>
      <c r="O13">
        <f t="shared" si="3"/>
        <v>1</v>
      </c>
      <c r="P13" s="2" t="str">
        <f>VLOOKUP(A13,Données!$A$1:$AY$2740,30,FALSE)</f>
        <v>2024-12-30</v>
      </c>
      <c r="Q13" s="2">
        <f>VLOOKUP(A13,Données!$A$1:$AY$2740,9,FALSE)</f>
        <v>1245377</v>
      </c>
    </row>
    <row r="14" spans="1:17" x14ac:dyDescent="0.25">
      <c r="A14" t="s">
        <v>612</v>
      </c>
      <c r="B14" t="s">
        <v>429</v>
      </c>
      <c r="C14" t="str">
        <f>VLOOKUP(A14,Données!$A$1:$AY$2740,21,FALSE)</f>
        <v>Attente client</v>
      </c>
      <c r="D14" s="1" t="str">
        <f>VLOOKUP(A14,Données!$A$1:$AY$2740,10,FALSE)</f>
        <v>AAA_12_RODEZ</v>
      </c>
      <c r="E14" s="1" t="str">
        <f>VLOOKUP(A14,Données!$A$1:$AY$2740,12,FALSE)</f>
        <v>RODEZ</v>
      </c>
      <c r="F14" s="1" t="str">
        <f t="shared" si="0"/>
        <v>RODEZ-AAA_12_RODEZ</v>
      </c>
      <c r="G14" s="2" t="str">
        <f>VLOOKUP(A14,Données!$A$1:$AY$2740,18,FALSE)</f>
        <v>B</v>
      </c>
      <c r="H14" s="2">
        <f>VLOOKUP(A14,Données!$A$1:$AY$2740,33,FALSE)</f>
        <v>0</v>
      </c>
      <c r="I14" s="2" t="str">
        <f>VLOOKUP(A14,Données!$A$1:$AY$2740,43,FALSE)</f>
        <v>BBB</v>
      </c>
      <c r="J14" s="1">
        <f>((VLOOKUP(A14,Données!$A$1:$AY$2740,44,FALSE))*(VLOOKUP(A14,Données!$A$1:$AY$2740,46,FALSE)))</f>
        <v>0</v>
      </c>
      <c r="K14" s="1">
        <f>((VLOOKUP(A14,Données!$A$1:$AY$2740,45,FALSE)*(VLOOKUP(A14,Données!$A$1:$AY$2740,46,FALSE))))</f>
        <v>0</v>
      </c>
      <c r="L14" s="3">
        <f t="shared" si="1"/>
        <v>0</v>
      </c>
      <c r="M14" t="str">
        <f t="shared" si="2"/>
        <v/>
      </c>
      <c r="N14" s="1" t="e">
        <f>VLOOKUP(D14,'Sites terminés'!$A$1:$D$230,3,FALSE)</f>
        <v>#N/A</v>
      </c>
      <c r="O14">
        <f t="shared" si="3"/>
        <v>0</v>
      </c>
      <c r="P14" s="2">
        <f>VLOOKUP(A14,Données!$A$1:$AY$2740,30,FALSE)</f>
        <v>0</v>
      </c>
      <c r="Q14" s="2">
        <f>VLOOKUP(A14,Données!$A$1:$AY$2740,9,FALSE)</f>
        <v>1280781</v>
      </c>
    </row>
    <row r="15" spans="1:17" x14ac:dyDescent="0.25">
      <c r="A15" t="s">
        <v>613</v>
      </c>
      <c r="B15" t="s">
        <v>430</v>
      </c>
      <c r="C15" t="str">
        <f>VLOOKUP(A15,Données!$A$1:$AY$2740,21,FALSE)</f>
        <v>Clôture réalisation</v>
      </c>
      <c r="D15" s="1" t="str">
        <f>VLOOKUP(A15,Données!$A$1:$AY$2740,10,FALSE)</f>
        <v>AAA_12_RODEZ</v>
      </c>
      <c r="E15" s="1" t="str">
        <f>VLOOKUP(A15,Données!$A$1:$AY$2740,12,FALSE)</f>
        <v>RODEZ</v>
      </c>
      <c r="F15" s="1" t="str">
        <f t="shared" si="0"/>
        <v>RODEZ-AAA_12_RODEZ</v>
      </c>
      <c r="G15" s="2" t="str">
        <f>VLOOKUP(A15,Données!$A$1:$AY$2740,18,FALSE)</f>
        <v>B</v>
      </c>
      <c r="H15" s="2" t="str">
        <f>VLOOKUP(A15,Données!$A$1:$AY$2740,33,FALSE)</f>
        <v>2024-09-05</v>
      </c>
      <c r="I15" s="2" t="str">
        <f>VLOOKUP(A15,Données!$A$1:$AY$2740,43,FALSE)</f>
        <v>BBB</v>
      </c>
      <c r="J15" s="1">
        <f>((VLOOKUP(A15,Données!$A$1:$AY$2740,44,FALSE))*(VLOOKUP(A15,Données!$A$1:$AY$2740,46,FALSE)))</f>
        <v>100</v>
      </c>
      <c r="K15" s="1">
        <f>((VLOOKUP(A15,Données!$A$1:$AY$2740,45,FALSE)*(VLOOKUP(A15,Données!$A$1:$AY$2740,46,FALSE))))</f>
        <v>100</v>
      </c>
      <c r="L15" s="3">
        <f t="shared" si="1"/>
        <v>0</v>
      </c>
      <c r="M15" t="str">
        <f t="shared" si="2"/>
        <v/>
      </c>
      <c r="N15" s="1" t="e">
        <f>VLOOKUP(D15,'Sites terminés'!$A$1:$D$230,3,FALSE)</f>
        <v>#N/A</v>
      </c>
      <c r="O15">
        <f t="shared" si="3"/>
        <v>1</v>
      </c>
      <c r="P15" s="2" t="str">
        <f>VLOOKUP(A15,Données!$A$1:$AY$2740,30,FALSE)</f>
        <v>2024-09-05</v>
      </c>
      <c r="Q15" s="2">
        <f>VLOOKUP(A15,Données!$A$1:$AY$2740,9,FALSE)</f>
        <v>1280781</v>
      </c>
    </row>
    <row r="16" spans="1:17" x14ac:dyDescent="0.25">
      <c r="A16" t="s">
        <v>614</v>
      </c>
      <c r="B16" t="s">
        <v>432</v>
      </c>
      <c r="C16" t="str">
        <f>VLOOKUP(A16,Données!$A$1:$AY$2740,21,FALSE)</f>
        <v>Clôture réalisation</v>
      </c>
      <c r="D16" s="1" t="str">
        <f>VLOOKUP(A16,Données!$A$1:$AY$2740,10,FALSE)</f>
        <v>AAA_ 71_CHALON_SAONE</v>
      </c>
      <c r="E16" s="1" t="str">
        <f>VLOOKUP(A16,Données!$A$1:$AY$2740,12,FALSE)</f>
        <v>CHALON SUR SAONE</v>
      </c>
      <c r="F16" s="1" t="str">
        <f t="shared" si="0"/>
        <v>CHALON SUR SAONE-AAA_ 71_CHALON_SAONE</v>
      </c>
      <c r="G16" s="2" t="str">
        <f>VLOOKUP(A16,Données!$A$1:$AY$2740,18,FALSE)</f>
        <v>B</v>
      </c>
      <c r="H16" s="2" t="str">
        <f>VLOOKUP(A16,Données!$A$1:$AY$2740,33,FALSE)</f>
        <v>2025-01-20</v>
      </c>
      <c r="I16" s="2" t="str">
        <f>VLOOKUP(A16,Données!$A$1:$AY$2740,43,FALSE)</f>
        <v>BBB</v>
      </c>
      <c r="J16" s="1">
        <f>((VLOOKUP(A16,Données!$A$1:$AY$2740,44,FALSE))*(VLOOKUP(A16,Données!$A$1:$AY$2740,46,FALSE)))</f>
        <v>3600</v>
      </c>
      <c r="K16" s="1">
        <f>((VLOOKUP(A16,Données!$A$1:$AY$2740,45,FALSE)*(VLOOKUP(A16,Données!$A$1:$AY$2740,46,FALSE))))</f>
        <v>3600</v>
      </c>
      <c r="L16" s="3">
        <f t="shared" si="1"/>
        <v>0</v>
      </c>
      <c r="M16" t="str">
        <f t="shared" si="2"/>
        <v/>
      </c>
      <c r="N16" s="1" t="e">
        <f>VLOOKUP(D16,'Sites terminés'!$A$1:$D$230,3,FALSE)</f>
        <v>#N/A</v>
      </c>
      <c r="O16">
        <f t="shared" si="3"/>
        <v>1</v>
      </c>
      <c r="P16" s="2" t="str">
        <f>VLOOKUP(A16,Données!$A$1:$AY$2740,30,FALSE)</f>
        <v>2025-01-20</v>
      </c>
      <c r="Q16" s="2">
        <f>VLOOKUP(A16,Données!$A$1:$AY$2740,9,FALSE)</f>
        <v>1280873</v>
      </c>
    </row>
    <row r="17" spans="1:17" x14ac:dyDescent="0.25">
      <c r="A17" t="s">
        <v>614</v>
      </c>
      <c r="B17" t="s">
        <v>432</v>
      </c>
      <c r="C17" t="str">
        <f>VLOOKUP(A17,Données!$A$1:$AY$2740,21,FALSE)</f>
        <v>Clôture réalisation</v>
      </c>
      <c r="D17" s="1" t="str">
        <f>VLOOKUP(A17,Données!$A$1:$AY$2740,10,FALSE)</f>
        <v>AAA_ 71_CHALON_SAONE</v>
      </c>
      <c r="E17" s="1" t="str">
        <f>VLOOKUP(A17,Données!$A$1:$AY$2740,12,FALSE)</f>
        <v>CHALON SUR SAONE</v>
      </c>
      <c r="F17" s="1" t="str">
        <f t="shared" si="0"/>
        <v>CHALON SUR SAONE-AAA_ 71_CHALON_SAONE</v>
      </c>
      <c r="G17" s="2" t="str">
        <f>VLOOKUP(A17,Données!$A$1:$AY$2740,18,FALSE)</f>
        <v>B</v>
      </c>
      <c r="H17" s="2" t="str">
        <f>VLOOKUP(A17,Données!$A$1:$AY$2740,33,FALSE)</f>
        <v>2025-01-20</v>
      </c>
      <c r="I17" s="2" t="str">
        <f>VLOOKUP(A17,Données!$A$1:$AY$2740,43,FALSE)</f>
        <v>BBB</v>
      </c>
      <c r="J17" s="1">
        <f>((VLOOKUP(A17,Données!$A$1:$AY$2740,44,FALSE))*(VLOOKUP(A17,Données!$A$1:$AY$2740,46,FALSE)))</f>
        <v>3600</v>
      </c>
      <c r="K17" s="1">
        <f>((VLOOKUP(A17,Données!$A$1:$AY$2740,45,FALSE)*(VLOOKUP(A17,Données!$A$1:$AY$2740,46,FALSE))))</f>
        <v>3600</v>
      </c>
      <c r="L17" s="3">
        <f t="shared" si="1"/>
        <v>0</v>
      </c>
      <c r="M17" t="str">
        <f t="shared" si="2"/>
        <v/>
      </c>
      <c r="N17" s="1" t="e">
        <f>VLOOKUP(D17,'Sites terminés'!$A$1:$D$230,3,FALSE)</f>
        <v>#N/A</v>
      </c>
      <c r="O17">
        <f t="shared" si="3"/>
        <v>1</v>
      </c>
      <c r="P17" s="2" t="str">
        <f>VLOOKUP(A17,Données!$A$1:$AY$2740,30,FALSE)</f>
        <v>2025-01-20</v>
      </c>
      <c r="Q17" s="2">
        <f>VLOOKUP(A17,Données!$A$1:$AY$2740,9,FALSE)</f>
        <v>1280873</v>
      </c>
    </row>
    <row r="18" spans="1:17" x14ac:dyDescent="0.25">
      <c r="A18" t="s">
        <v>614</v>
      </c>
      <c r="B18" t="s">
        <v>432</v>
      </c>
      <c r="C18" t="str">
        <f>VLOOKUP(A18,Données!$A$1:$AY$2740,21,FALSE)</f>
        <v>Clôture réalisation</v>
      </c>
      <c r="D18" s="1" t="str">
        <f>VLOOKUP(A18,Données!$A$1:$AY$2740,10,FALSE)</f>
        <v>AAA_ 71_CHALON_SAONE</v>
      </c>
      <c r="E18" s="1" t="str">
        <f>VLOOKUP(A18,Données!$A$1:$AY$2740,12,FALSE)</f>
        <v>CHALON SUR SAONE</v>
      </c>
      <c r="F18" s="1" t="str">
        <f t="shared" si="0"/>
        <v>CHALON SUR SAONE-AAA_ 71_CHALON_SAONE</v>
      </c>
      <c r="G18" s="2" t="str">
        <f>VLOOKUP(A18,Données!$A$1:$AY$2740,18,FALSE)</f>
        <v>B</v>
      </c>
      <c r="H18" s="2" t="str">
        <f>VLOOKUP(A18,Données!$A$1:$AY$2740,33,FALSE)</f>
        <v>2025-01-20</v>
      </c>
      <c r="I18" s="2" t="str">
        <f>VLOOKUP(A18,Données!$A$1:$AY$2740,43,FALSE)</f>
        <v>BBB</v>
      </c>
      <c r="J18" s="1">
        <f>((VLOOKUP(A18,Données!$A$1:$AY$2740,44,FALSE))*(VLOOKUP(A18,Données!$A$1:$AY$2740,46,FALSE)))</f>
        <v>3600</v>
      </c>
      <c r="K18" s="1">
        <f>((VLOOKUP(A18,Données!$A$1:$AY$2740,45,FALSE)*(VLOOKUP(A18,Données!$A$1:$AY$2740,46,FALSE))))</f>
        <v>3600</v>
      </c>
      <c r="L18" s="3">
        <f t="shared" si="1"/>
        <v>0</v>
      </c>
      <c r="M18" t="str">
        <f t="shared" si="2"/>
        <v/>
      </c>
      <c r="N18" s="1" t="e">
        <f>VLOOKUP(D18,'Sites terminés'!$A$1:$D$230,3,FALSE)</f>
        <v>#N/A</v>
      </c>
      <c r="O18">
        <f t="shared" si="3"/>
        <v>1</v>
      </c>
      <c r="P18" s="2" t="str">
        <f>VLOOKUP(A18,Données!$A$1:$AY$2740,30,FALSE)</f>
        <v>2025-01-20</v>
      </c>
      <c r="Q18" s="2">
        <f>VLOOKUP(A18,Données!$A$1:$AY$2740,9,FALSE)</f>
        <v>1280873</v>
      </c>
    </row>
    <row r="19" spans="1:17" x14ac:dyDescent="0.25">
      <c r="A19" t="s">
        <v>614</v>
      </c>
      <c r="B19" t="s">
        <v>432</v>
      </c>
      <c r="C19" t="str">
        <f>VLOOKUP(A19,Données!$A$1:$AY$2740,21,FALSE)</f>
        <v>Clôture réalisation</v>
      </c>
      <c r="D19" s="1" t="str">
        <f>VLOOKUP(A19,Données!$A$1:$AY$2740,10,FALSE)</f>
        <v>AAA_ 71_CHALON_SAONE</v>
      </c>
      <c r="E19" s="1" t="str">
        <f>VLOOKUP(A19,Données!$A$1:$AY$2740,12,FALSE)</f>
        <v>CHALON SUR SAONE</v>
      </c>
      <c r="F19" s="1" t="str">
        <f t="shared" si="0"/>
        <v>CHALON SUR SAONE-AAA_ 71_CHALON_SAONE</v>
      </c>
      <c r="G19" s="2" t="str">
        <f>VLOOKUP(A19,Données!$A$1:$AY$2740,18,FALSE)</f>
        <v>B</v>
      </c>
      <c r="H19" s="2" t="str">
        <f>VLOOKUP(A19,Données!$A$1:$AY$2740,33,FALSE)</f>
        <v>2025-01-20</v>
      </c>
      <c r="I19" s="2" t="str">
        <f>VLOOKUP(A19,Données!$A$1:$AY$2740,43,FALSE)</f>
        <v>BBB</v>
      </c>
      <c r="J19" s="1">
        <f>((VLOOKUP(A19,Données!$A$1:$AY$2740,44,FALSE))*(VLOOKUP(A19,Données!$A$1:$AY$2740,46,FALSE)))</f>
        <v>3600</v>
      </c>
      <c r="K19" s="1">
        <f>((VLOOKUP(A19,Données!$A$1:$AY$2740,45,FALSE)*(VLOOKUP(A19,Données!$A$1:$AY$2740,46,FALSE))))</f>
        <v>3600</v>
      </c>
      <c r="L19" s="3">
        <f t="shared" si="1"/>
        <v>0</v>
      </c>
      <c r="M19" t="str">
        <f t="shared" si="2"/>
        <v/>
      </c>
      <c r="N19" s="1" t="e">
        <f>VLOOKUP(D19,'Sites terminés'!$A$1:$D$230,3,FALSE)</f>
        <v>#N/A</v>
      </c>
      <c r="O19">
        <f t="shared" si="3"/>
        <v>1</v>
      </c>
      <c r="P19" s="2" t="str">
        <f>VLOOKUP(A19,Données!$A$1:$AY$2740,30,FALSE)</f>
        <v>2025-01-20</v>
      </c>
      <c r="Q19" s="2">
        <f>VLOOKUP(A19,Données!$A$1:$AY$2740,9,FALSE)</f>
        <v>1280873</v>
      </c>
    </row>
    <row r="20" spans="1:17" x14ac:dyDescent="0.25">
      <c r="A20" t="s">
        <v>614</v>
      </c>
      <c r="B20" t="s">
        <v>432</v>
      </c>
      <c r="C20" t="str">
        <f>VLOOKUP(A20,Données!$A$1:$AY$2740,21,FALSE)</f>
        <v>Clôture réalisation</v>
      </c>
      <c r="D20" s="1" t="str">
        <f>VLOOKUP(A20,Données!$A$1:$AY$2740,10,FALSE)</f>
        <v>AAA_ 71_CHALON_SAONE</v>
      </c>
      <c r="E20" s="1" t="str">
        <f>VLOOKUP(A20,Données!$A$1:$AY$2740,12,FALSE)</f>
        <v>CHALON SUR SAONE</v>
      </c>
      <c r="F20" s="1" t="str">
        <f t="shared" si="0"/>
        <v>CHALON SUR SAONE-AAA_ 71_CHALON_SAONE</v>
      </c>
      <c r="G20" s="2" t="str">
        <f>VLOOKUP(A20,Données!$A$1:$AY$2740,18,FALSE)</f>
        <v>B</v>
      </c>
      <c r="H20" s="2" t="str">
        <f>VLOOKUP(A20,Données!$A$1:$AY$2740,33,FALSE)</f>
        <v>2025-01-20</v>
      </c>
      <c r="I20" s="2" t="str">
        <f>VLOOKUP(A20,Données!$A$1:$AY$2740,43,FALSE)</f>
        <v>BBB</v>
      </c>
      <c r="J20" s="1">
        <f>((VLOOKUP(A20,Données!$A$1:$AY$2740,44,FALSE))*(VLOOKUP(A20,Données!$A$1:$AY$2740,46,FALSE)))</f>
        <v>3600</v>
      </c>
      <c r="K20" s="1">
        <f>((VLOOKUP(A20,Données!$A$1:$AY$2740,45,FALSE)*(VLOOKUP(A20,Données!$A$1:$AY$2740,46,FALSE))))</f>
        <v>3600</v>
      </c>
      <c r="L20" s="3">
        <f t="shared" si="1"/>
        <v>0</v>
      </c>
      <c r="M20" t="str">
        <f t="shared" si="2"/>
        <v/>
      </c>
      <c r="N20" s="1" t="e">
        <f>VLOOKUP(D20,'Sites terminés'!$A$1:$D$230,3,FALSE)</f>
        <v>#N/A</v>
      </c>
      <c r="O20">
        <f t="shared" si="3"/>
        <v>1</v>
      </c>
      <c r="P20" s="2" t="str">
        <f>VLOOKUP(A20,Données!$A$1:$AY$2740,30,FALSE)</f>
        <v>2025-01-20</v>
      </c>
      <c r="Q20" s="2">
        <f>VLOOKUP(A20,Données!$A$1:$AY$2740,9,FALSE)</f>
        <v>1280873</v>
      </c>
    </row>
    <row r="21" spans="1:17" x14ac:dyDescent="0.25">
      <c r="A21" t="s">
        <v>614</v>
      </c>
      <c r="B21" t="s">
        <v>432</v>
      </c>
      <c r="C21" t="str">
        <f>VLOOKUP(A21,Données!$A$1:$AY$2740,21,FALSE)</f>
        <v>Clôture réalisation</v>
      </c>
      <c r="D21" s="1" t="str">
        <f>VLOOKUP(A21,Données!$A$1:$AY$2740,10,FALSE)</f>
        <v>AAA_ 71_CHALON_SAONE</v>
      </c>
      <c r="E21" s="1" t="str">
        <f>VLOOKUP(A21,Données!$A$1:$AY$2740,12,FALSE)</f>
        <v>CHALON SUR SAONE</v>
      </c>
      <c r="F21" s="1" t="str">
        <f t="shared" si="0"/>
        <v>CHALON SUR SAONE-AAA_ 71_CHALON_SAONE</v>
      </c>
      <c r="G21" s="2" t="str">
        <f>VLOOKUP(A21,Données!$A$1:$AY$2740,18,FALSE)</f>
        <v>B</v>
      </c>
      <c r="H21" s="2" t="str">
        <f>VLOOKUP(A21,Données!$A$1:$AY$2740,33,FALSE)</f>
        <v>2025-01-20</v>
      </c>
      <c r="I21" s="2" t="str">
        <f>VLOOKUP(A21,Données!$A$1:$AY$2740,43,FALSE)</f>
        <v>BBB</v>
      </c>
      <c r="J21" s="1">
        <f>((VLOOKUP(A21,Données!$A$1:$AY$2740,44,FALSE))*(VLOOKUP(A21,Données!$A$1:$AY$2740,46,FALSE)))</f>
        <v>3600</v>
      </c>
      <c r="K21" s="1">
        <f>((VLOOKUP(A21,Données!$A$1:$AY$2740,45,FALSE)*(VLOOKUP(A21,Données!$A$1:$AY$2740,46,FALSE))))</f>
        <v>3600</v>
      </c>
      <c r="L21" s="3">
        <f t="shared" si="1"/>
        <v>0</v>
      </c>
      <c r="M21" t="str">
        <f t="shared" si="2"/>
        <v/>
      </c>
      <c r="N21" s="1" t="e">
        <f>VLOOKUP(D21,'Sites terminés'!$A$1:$D$230,3,FALSE)</f>
        <v>#N/A</v>
      </c>
      <c r="O21">
        <f t="shared" si="3"/>
        <v>1</v>
      </c>
      <c r="P21" s="2" t="str">
        <f>VLOOKUP(A21,Données!$A$1:$AY$2740,30,FALSE)</f>
        <v>2025-01-20</v>
      </c>
      <c r="Q21" s="2">
        <f>VLOOKUP(A21,Données!$A$1:$AY$2740,9,FALSE)</f>
        <v>1280873</v>
      </c>
    </row>
    <row r="22" spans="1:17" x14ac:dyDescent="0.25">
      <c r="A22" t="s">
        <v>615</v>
      </c>
      <c r="B22" t="s">
        <v>433</v>
      </c>
      <c r="C22" t="str">
        <f>VLOOKUP(A22,Données!$A$1:$AY$2740,21,FALSE)</f>
        <v>Clôture réalisation</v>
      </c>
      <c r="D22" s="1" t="str">
        <f>VLOOKUP(A22,Données!$A$1:$AY$2740,10,FALSE)</f>
        <v>AAA_ 71_CHALON_SAONE</v>
      </c>
      <c r="E22" s="1" t="str">
        <f>VLOOKUP(A22,Données!$A$1:$AY$2740,12,FALSE)</f>
        <v>CHALON SUR SAONE</v>
      </c>
      <c r="F22" s="1" t="str">
        <f t="shared" si="0"/>
        <v>CHALON SUR SAONE-AAA_ 71_CHALON_SAONE</v>
      </c>
      <c r="G22" s="2" t="str">
        <f>VLOOKUP(A22,Données!$A$1:$AY$2740,18,FALSE)</f>
        <v>B</v>
      </c>
      <c r="H22" s="2" t="str">
        <f>VLOOKUP(A22,Données!$A$1:$AY$2740,33,FALSE)</f>
        <v>2024-07-23</v>
      </c>
      <c r="I22" s="2" t="str">
        <f>VLOOKUP(A22,Données!$A$1:$AY$2740,43,FALSE)</f>
        <v>BBB</v>
      </c>
      <c r="J22" s="1">
        <f>((VLOOKUP(A22,Données!$A$1:$AY$2740,44,FALSE))*(VLOOKUP(A22,Données!$A$1:$AY$2740,46,FALSE)))</f>
        <v>100</v>
      </c>
      <c r="K22" s="1">
        <f>((VLOOKUP(A22,Données!$A$1:$AY$2740,45,FALSE)*(VLOOKUP(A22,Données!$A$1:$AY$2740,46,FALSE))))</f>
        <v>100</v>
      </c>
      <c r="L22" s="3">
        <f t="shared" si="1"/>
        <v>0</v>
      </c>
      <c r="M22" t="str">
        <f t="shared" si="2"/>
        <v/>
      </c>
      <c r="N22" s="1" t="e">
        <f>VLOOKUP(D22,'Sites terminés'!$A$1:$D$230,3,FALSE)</f>
        <v>#N/A</v>
      </c>
      <c r="O22">
        <f t="shared" si="3"/>
        <v>1</v>
      </c>
      <c r="P22" s="2" t="str">
        <f>VLOOKUP(A22,Données!$A$1:$AY$2740,30,FALSE)</f>
        <v>2024-07-23</v>
      </c>
      <c r="Q22" s="2">
        <f>VLOOKUP(A22,Données!$A$1:$AY$2740,9,FALSE)</f>
        <v>1280873</v>
      </c>
    </row>
    <row r="23" spans="1:17" x14ac:dyDescent="0.25">
      <c r="A23" t="s">
        <v>614</v>
      </c>
      <c r="B23" t="s">
        <v>432</v>
      </c>
      <c r="C23" t="str">
        <f>VLOOKUP(A23,Données!$A$1:$AY$2740,21,FALSE)</f>
        <v>Clôture réalisation</v>
      </c>
      <c r="D23" s="1" t="str">
        <f>VLOOKUP(A23,Données!$A$1:$AY$2740,10,FALSE)</f>
        <v>AAA_ 71_CHALON_SAONE</v>
      </c>
      <c r="E23" s="1" t="str">
        <f>VLOOKUP(A23,Données!$A$1:$AY$2740,12,FALSE)</f>
        <v>CHALON SUR SAONE</v>
      </c>
      <c r="F23" s="1" t="str">
        <f t="shared" si="0"/>
        <v>CHALON SUR SAONE-AAA_ 71_CHALON_SAONE</v>
      </c>
      <c r="G23" s="2" t="str">
        <f>VLOOKUP(A23,Données!$A$1:$AY$2740,18,FALSE)</f>
        <v>B</v>
      </c>
      <c r="H23" s="2" t="str">
        <f>VLOOKUP(A23,Données!$A$1:$AY$2740,33,FALSE)</f>
        <v>2025-01-20</v>
      </c>
      <c r="I23" s="2" t="str">
        <f>VLOOKUP(A23,Données!$A$1:$AY$2740,43,FALSE)</f>
        <v>BBB</v>
      </c>
      <c r="J23" s="1">
        <f>((VLOOKUP(A23,Données!$A$1:$AY$2740,44,FALSE))*(VLOOKUP(A23,Données!$A$1:$AY$2740,46,FALSE)))</f>
        <v>3600</v>
      </c>
      <c r="K23" s="1">
        <f>((VLOOKUP(A23,Données!$A$1:$AY$2740,45,FALSE)*(VLOOKUP(A23,Données!$A$1:$AY$2740,46,FALSE))))</f>
        <v>3600</v>
      </c>
      <c r="L23" s="3">
        <f t="shared" si="1"/>
        <v>0</v>
      </c>
      <c r="M23" t="str">
        <f t="shared" si="2"/>
        <v/>
      </c>
      <c r="N23" s="1" t="e">
        <f>VLOOKUP(D23,'Sites terminés'!$A$1:$D$230,3,FALSE)</f>
        <v>#N/A</v>
      </c>
      <c r="O23">
        <f t="shared" si="3"/>
        <v>1</v>
      </c>
      <c r="P23" s="2" t="str">
        <f>VLOOKUP(A23,Données!$A$1:$AY$2740,30,FALSE)</f>
        <v>2025-01-20</v>
      </c>
      <c r="Q23" s="2">
        <f>VLOOKUP(A23,Données!$A$1:$AY$2740,9,FALSE)</f>
        <v>1280873</v>
      </c>
    </row>
    <row r="24" spans="1:17" x14ac:dyDescent="0.25">
      <c r="A24" t="s">
        <v>616</v>
      </c>
      <c r="B24" t="s">
        <v>432</v>
      </c>
      <c r="C24" t="str">
        <f>VLOOKUP(A24,Données!$A$1:$AY$2740,21,FALSE)</f>
        <v>Clôture réalisation</v>
      </c>
      <c r="D24" s="1" t="str">
        <f>VLOOKUP(A24,Données!$A$1:$AY$2740,10,FALSE)</f>
        <v>AAA_ 71_CHALON_SAONE</v>
      </c>
      <c r="E24" s="1" t="str">
        <f>VLOOKUP(A24,Données!$A$1:$AY$2740,12,FALSE)</f>
        <v>CHALON SUR SAONE</v>
      </c>
      <c r="F24" s="1" t="str">
        <f t="shared" si="0"/>
        <v>CHALON SUR SAONE-AAA_ 71_CHALON_SAONE</v>
      </c>
      <c r="G24" s="2" t="str">
        <f>VLOOKUP(A24,Données!$A$1:$AY$2740,18,FALSE)</f>
        <v>B</v>
      </c>
      <c r="H24" s="2" t="str">
        <f>VLOOKUP(A24,Données!$A$1:$AY$2740,33,FALSE)</f>
        <v>2025-01-20</v>
      </c>
      <c r="I24" s="2" t="str">
        <f>VLOOKUP(A24,Données!$A$1:$AY$2740,43,FALSE)</f>
        <v>BBB</v>
      </c>
      <c r="J24" s="1">
        <f>((VLOOKUP(A24,Données!$A$1:$AY$2740,44,FALSE))*(VLOOKUP(A24,Données!$A$1:$AY$2740,46,FALSE)))</f>
        <v>100</v>
      </c>
      <c r="K24" s="1">
        <f>((VLOOKUP(A24,Données!$A$1:$AY$2740,45,FALSE)*(VLOOKUP(A24,Données!$A$1:$AY$2740,46,FALSE))))</f>
        <v>100</v>
      </c>
      <c r="L24" s="3">
        <f t="shared" si="1"/>
        <v>0</v>
      </c>
      <c r="M24" t="str">
        <f t="shared" si="2"/>
        <v/>
      </c>
      <c r="N24" s="1" t="e">
        <f>VLOOKUP(D24,'Sites terminés'!$A$1:$D$230,3,FALSE)</f>
        <v>#N/A</v>
      </c>
      <c r="O24">
        <f t="shared" si="3"/>
        <v>1</v>
      </c>
      <c r="P24" s="2" t="str">
        <f>VLOOKUP(A24,Données!$A$1:$AY$2740,30,FALSE)</f>
        <v>2025-01-20</v>
      </c>
      <c r="Q24" s="2">
        <f>VLOOKUP(A24,Données!$A$1:$AY$2740,9,FALSE)</f>
        <v>1280873</v>
      </c>
    </row>
    <row r="25" spans="1:17" x14ac:dyDescent="0.25">
      <c r="A25" t="s">
        <v>617</v>
      </c>
      <c r="B25" t="s">
        <v>435</v>
      </c>
      <c r="C25" t="str">
        <f>VLOOKUP(A25,Données!$A$1:$AY$2740,21,FALSE)</f>
        <v>Clôture réalisation</v>
      </c>
      <c r="D25" s="1" t="str">
        <f>VLOOKUP(A25,Données!$A$1:$AY$2740,10,FALSE)</f>
        <v>AAA_02_LAON</v>
      </c>
      <c r="E25" s="1" t="str">
        <f>VLOOKUP(A25,Données!$A$1:$AY$2740,12,FALSE)</f>
        <v>LAON</v>
      </c>
      <c r="F25" s="1" t="str">
        <f t="shared" si="0"/>
        <v>LAON-AAA_02_LAON</v>
      </c>
      <c r="G25" s="2" t="str">
        <f>VLOOKUP(A25,Données!$A$1:$AY$2740,18,FALSE)</f>
        <v>B</v>
      </c>
      <c r="H25" s="2" t="str">
        <f>VLOOKUP(A25,Données!$A$1:$AY$2740,33,FALSE)</f>
        <v>2024-09-02</v>
      </c>
      <c r="I25" s="2" t="str">
        <f>VLOOKUP(A25,Données!$A$1:$AY$2740,43,FALSE)</f>
        <v>BBB</v>
      </c>
      <c r="J25" s="1">
        <f>((VLOOKUP(A25,Données!$A$1:$AY$2740,44,FALSE))*(VLOOKUP(A25,Données!$A$1:$AY$2740,46,FALSE)))</f>
        <v>100</v>
      </c>
      <c r="K25" s="1">
        <f>((VLOOKUP(A25,Données!$A$1:$AY$2740,45,FALSE)*(VLOOKUP(A25,Données!$A$1:$AY$2740,46,FALSE))))</f>
        <v>100</v>
      </c>
      <c r="L25" s="3">
        <f t="shared" si="1"/>
        <v>0</v>
      </c>
      <c r="M25" t="str">
        <f t="shared" si="2"/>
        <v/>
      </c>
      <c r="N25" s="1" t="e">
        <f>VLOOKUP(D25,'Sites terminés'!$A$1:$D$230,3,FALSE)</f>
        <v>#N/A</v>
      </c>
      <c r="O25">
        <f t="shared" si="3"/>
        <v>1</v>
      </c>
      <c r="P25" s="2" t="str">
        <f>VLOOKUP(A25,Données!$A$1:$AY$2740,30,FALSE)</f>
        <v>2024-09-02</v>
      </c>
      <c r="Q25" s="2">
        <f>VLOOKUP(A25,Données!$A$1:$AY$2740,9,FALSE)</f>
        <v>1280911</v>
      </c>
    </row>
    <row r="26" spans="1:17" x14ac:dyDescent="0.25">
      <c r="A26" t="s">
        <v>618</v>
      </c>
      <c r="B26" t="s">
        <v>436</v>
      </c>
      <c r="C26" t="str">
        <f>VLOOKUP(A26,Données!$A$1:$AY$2740,21,FALSE)</f>
        <v>Clôture réalisation</v>
      </c>
      <c r="D26" s="1" t="str">
        <f>VLOOKUP(A26,Données!$A$1:$AY$2740,10,FALSE)</f>
        <v>AAA_02_LAON</v>
      </c>
      <c r="E26" s="1" t="str">
        <f>VLOOKUP(A26,Données!$A$1:$AY$2740,12,FALSE)</f>
        <v>LAON</v>
      </c>
      <c r="F26" s="1" t="str">
        <f t="shared" si="0"/>
        <v>LAON-AAA_02_LAON</v>
      </c>
      <c r="G26" s="2" t="str">
        <f>VLOOKUP(A26,Données!$A$1:$AY$2740,18,FALSE)</f>
        <v>B</v>
      </c>
      <c r="H26" s="2" t="str">
        <f>VLOOKUP(A26,Données!$A$1:$AY$2740,33,FALSE)</f>
        <v>2024-08-06</v>
      </c>
      <c r="I26" s="2" t="str">
        <f>VLOOKUP(A26,Données!$A$1:$AY$2740,43,FALSE)</f>
        <v>BBB</v>
      </c>
      <c r="J26" s="1">
        <f>((VLOOKUP(A26,Données!$A$1:$AY$2740,44,FALSE))*(VLOOKUP(A26,Données!$A$1:$AY$2740,46,FALSE)))</f>
        <v>100</v>
      </c>
      <c r="K26" s="1">
        <f>((VLOOKUP(A26,Données!$A$1:$AY$2740,45,FALSE)*(VLOOKUP(A26,Données!$A$1:$AY$2740,46,FALSE))))</f>
        <v>100</v>
      </c>
      <c r="L26" s="3">
        <f t="shared" si="1"/>
        <v>0</v>
      </c>
      <c r="M26" t="str">
        <f t="shared" si="2"/>
        <v/>
      </c>
      <c r="N26" s="1" t="e">
        <f>VLOOKUP(D26,'Sites terminés'!$A$1:$D$230,3,FALSE)</f>
        <v>#N/A</v>
      </c>
      <c r="O26">
        <f t="shared" si="3"/>
        <v>1</v>
      </c>
      <c r="P26" s="2" t="str">
        <f>VLOOKUP(A26,Données!$A$1:$AY$2740,30,FALSE)</f>
        <v>2024-08-06</v>
      </c>
      <c r="Q26" s="2">
        <f>VLOOKUP(A26,Données!$A$1:$AY$2740,9,FALSE)</f>
        <v>1280911</v>
      </c>
    </row>
    <row r="27" spans="1:17" x14ac:dyDescent="0.25">
      <c r="A27" t="s">
        <v>619</v>
      </c>
      <c r="B27" t="s">
        <v>438</v>
      </c>
      <c r="C27" t="str">
        <f>VLOOKUP(A27,Données!$A$1:$AY$2740,21,FALSE)</f>
        <v>Annulé</v>
      </c>
      <c r="D27" s="1" t="str">
        <f>VLOOKUP(A27,Données!$A$1:$AY$2740,10,FALSE)</f>
        <v>AAA_63_CLERMONT FERR</v>
      </c>
      <c r="E27" s="1" t="str">
        <f>VLOOKUP(A27,Données!$A$1:$AY$2740,12,FALSE)</f>
        <v>CLERMONT FERRAND</v>
      </c>
      <c r="F27" s="1" t="str">
        <f t="shared" si="0"/>
        <v>CLERMONT FERRAND-AAA_63_CLERMONT FERR</v>
      </c>
      <c r="G27" s="2" t="str">
        <f>VLOOKUP(A27,Données!$A$1:$AY$2740,18,FALSE)</f>
        <v>A</v>
      </c>
      <c r="H27" s="2" t="str">
        <f>VLOOKUP(A27,Données!$A$1:$AY$2740,33,FALSE)</f>
        <v>2024-06-07</v>
      </c>
      <c r="I27" s="2" t="str">
        <f>VLOOKUP(A27,Données!$A$1:$AY$2740,43,FALSE)</f>
        <v>BBB</v>
      </c>
      <c r="J27" s="1">
        <f>((VLOOKUP(A27,Données!$A$1:$AY$2740,44,FALSE))*(VLOOKUP(A27,Données!$A$1:$AY$2740,46,FALSE)))</f>
        <v>0</v>
      </c>
      <c r="K27" s="1">
        <f>((VLOOKUP(A27,Données!$A$1:$AY$2740,45,FALSE)*(VLOOKUP(A27,Données!$A$1:$AY$2740,46,FALSE))))</f>
        <v>0</v>
      </c>
      <c r="L27" s="3">
        <f t="shared" si="1"/>
        <v>0</v>
      </c>
      <c r="M27" t="str">
        <f t="shared" si="2"/>
        <v/>
      </c>
      <c r="N27" s="1" t="e">
        <f>VLOOKUP(D27,'Sites terminés'!$A$1:$D$230,3,FALSE)</f>
        <v>#N/A</v>
      </c>
      <c r="O27">
        <f t="shared" si="3"/>
        <v>0</v>
      </c>
      <c r="P27" s="2" t="str">
        <f>VLOOKUP(A27,Données!$A$1:$AY$2740,30,FALSE)</f>
        <v>2024-06-07</v>
      </c>
      <c r="Q27" s="2">
        <f>VLOOKUP(A27,Données!$A$1:$AY$2740,9,FALSE)</f>
        <v>156153</v>
      </c>
    </row>
    <row r="28" spans="1:17" x14ac:dyDescent="0.25">
      <c r="A28" t="s">
        <v>620</v>
      </c>
      <c r="B28" t="s">
        <v>440</v>
      </c>
      <c r="C28" t="str">
        <f>VLOOKUP(A28,Données!$A$1:$AY$2740,21,FALSE)</f>
        <v>Clôture réalisation</v>
      </c>
      <c r="D28" s="1" t="str">
        <f>VLOOKUP(A28,Données!$A$1:$AY$2740,10,FALSE)</f>
        <v>AAA_42_ST_ETIENNE</v>
      </c>
      <c r="E28" s="1" t="str">
        <f>VLOOKUP(A28,Données!$A$1:$AY$2740,12,FALSE)</f>
        <v>ETIENNE</v>
      </c>
      <c r="F28" s="1" t="str">
        <f t="shared" si="0"/>
        <v>ETIENNE-AAA_42_ST_ETIENNE</v>
      </c>
      <c r="G28" s="2" t="str">
        <f>VLOOKUP(A28,Données!$A$1:$AY$2740,18,FALSE)</f>
        <v>A</v>
      </c>
      <c r="H28" s="2" t="str">
        <f>VLOOKUP(A28,Données!$A$1:$AY$2740,33,FALSE)</f>
        <v>2024-06-24</v>
      </c>
      <c r="I28" s="2" t="str">
        <f>VLOOKUP(A28,Données!$A$1:$AY$2740,43,FALSE)</f>
        <v>BBB</v>
      </c>
      <c r="J28" s="1">
        <f>((VLOOKUP(A28,Données!$A$1:$AY$2740,44,FALSE))*(VLOOKUP(A28,Données!$A$1:$AY$2740,46,FALSE)))</f>
        <v>100</v>
      </c>
      <c r="K28" s="1">
        <f>((VLOOKUP(A28,Données!$A$1:$AY$2740,45,FALSE)*(VLOOKUP(A28,Données!$A$1:$AY$2740,46,FALSE))))</f>
        <v>100</v>
      </c>
      <c r="L28" s="3">
        <f t="shared" si="1"/>
        <v>0</v>
      </c>
      <c r="M28" t="str">
        <f t="shared" si="2"/>
        <v/>
      </c>
      <c r="N28" s="1" t="e">
        <f>VLOOKUP(D28,'Sites terminés'!$A$1:$D$230,3,FALSE)</f>
        <v>#N/A</v>
      </c>
      <c r="O28">
        <f t="shared" si="3"/>
        <v>1</v>
      </c>
      <c r="P28" s="2" t="str">
        <f>VLOOKUP(A28,Données!$A$1:$AY$2740,30,FALSE)</f>
        <v>2024-06-24</v>
      </c>
      <c r="Q28" s="2">
        <f>VLOOKUP(A28,Données!$A$1:$AY$2740,9,FALSE)</f>
        <v>1640707</v>
      </c>
    </row>
    <row r="29" spans="1:17" x14ac:dyDescent="0.25">
      <c r="A29" t="s">
        <v>621</v>
      </c>
      <c r="B29" t="s">
        <v>442</v>
      </c>
      <c r="C29" t="str">
        <f>VLOOKUP(A29,Données!$A$1:$AY$2740,21,FALSE)</f>
        <v>Clôture réalisation</v>
      </c>
      <c r="D29" s="1" t="str">
        <f>VLOOKUP(A29,Données!$A$1:$AY$2740,10,FALSE)</f>
        <v>AAA_54_NANCY_CAR</v>
      </c>
      <c r="E29" s="1" t="str">
        <f>VLOOKUP(A29,Données!$A$1:$AY$2740,12,FALSE)</f>
        <v>NANCY</v>
      </c>
      <c r="F29" s="1" t="str">
        <f t="shared" si="0"/>
        <v>NANCY-AAA_54_NANCY_CAR</v>
      </c>
      <c r="G29" s="2" t="str">
        <f>VLOOKUP(A29,Données!$A$1:$AY$2740,18,FALSE)</f>
        <v>B</v>
      </c>
      <c r="H29" s="2" t="str">
        <f>VLOOKUP(A29,Données!$A$1:$AY$2740,33,FALSE)</f>
        <v>2024-11-18</v>
      </c>
      <c r="I29" s="2" t="str">
        <f>VLOOKUP(A29,Données!$A$1:$AY$2740,43,FALSE)</f>
        <v>BBB</v>
      </c>
      <c r="J29" s="1">
        <f>((VLOOKUP(A29,Données!$A$1:$AY$2740,44,FALSE))*(VLOOKUP(A29,Données!$A$1:$AY$2740,46,FALSE)))</f>
        <v>100</v>
      </c>
      <c r="K29" s="1">
        <f>((VLOOKUP(A29,Données!$A$1:$AY$2740,45,FALSE)*(VLOOKUP(A29,Données!$A$1:$AY$2740,46,FALSE))))</f>
        <v>100</v>
      </c>
      <c r="L29" s="3">
        <f t="shared" si="1"/>
        <v>0</v>
      </c>
      <c r="M29" t="str">
        <f t="shared" si="2"/>
        <v/>
      </c>
      <c r="N29" s="1" t="e">
        <f>VLOOKUP(D29,'Sites terminés'!$A$1:$D$230,3,FALSE)</f>
        <v>#N/A</v>
      </c>
      <c r="O29">
        <f t="shared" si="3"/>
        <v>1</v>
      </c>
      <c r="P29" s="2" t="str">
        <f>VLOOKUP(A29,Données!$A$1:$AY$2740,30,FALSE)</f>
        <v>2024-11-18</v>
      </c>
      <c r="Q29" s="2">
        <f>VLOOKUP(A29,Données!$A$1:$AY$2740,9,FALSE)</f>
        <v>1818158</v>
      </c>
    </row>
    <row r="30" spans="1:17" x14ac:dyDescent="0.25">
      <c r="A30" t="s">
        <v>622</v>
      </c>
      <c r="B30" t="s">
        <v>443</v>
      </c>
      <c r="C30" t="str">
        <f>VLOOKUP(A30,Données!$A$1:$AY$2740,21,FALSE)</f>
        <v>Clôture réalisation</v>
      </c>
      <c r="D30" s="1" t="str">
        <f>VLOOKUP(A30,Données!$A$1:$AY$2740,10,FALSE)</f>
        <v>AAA_54_NANCY_CAR</v>
      </c>
      <c r="E30" s="1" t="str">
        <f>VLOOKUP(A30,Données!$A$1:$AY$2740,12,FALSE)</f>
        <v>NANCY</v>
      </c>
      <c r="F30" s="1" t="str">
        <f t="shared" si="0"/>
        <v>NANCY-AAA_54_NANCY_CAR</v>
      </c>
      <c r="G30" s="2" t="str">
        <f>VLOOKUP(A30,Données!$A$1:$AY$2740,18,FALSE)</f>
        <v>B</v>
      </c>
      <c r="H30" s="2">
        <f>VLOOKUP(A30,Données!$A$1:$AY$2740,33,FALSE)</f>
        <v>0</v>
      </c>
      <c r="I30" s="2" t="str">
        <f>VLOOKUP(A30,Données!$A$1:$AY$2740,43,FALSE)</f>
        <v>BBB</v>
      </c>
      <c r="J30" s="1">
        <f>((VLOOKUP(A30,Données!$A$1:$AY$2740,44,FALSE))*(VLOOKUP(A30,Données!$A$1:$AY$2740,46,FALSE)))</f>
        <v>0</v>
      </c>
      <c r="K30" s="1">
        <f>((VLOOKUP(A30,Données!$A$1:$AY$2740,45,FALSE)*(VLOOKUP(A30,Données!$A$1:$AY$2740,46,FALSE))))</f>
        <v>0</v>
      </c>
      <c r="L30" s="3">
        <f t="shared" si="1"/>
        <v>0</v>
      </c>
      <c r="M30" t="str">
        <f t="shared" si="2"/>
        <v/>
      </c>
      <c r="N30" s="1" t="e">
        <f>VLOOKUP(D30,'Sites terminés'!$A$1:$D$230,3,FALSE)</f>
        <v>#N/A</v>
      </c>
      <c r="O30">
        <f t="shared" si="3"/>
        <v>0</v>
      </c>
      <c r="P30" s="2" t="str">
        <f>VLOOKUP(A30,Données!$A$1:$AY$2740,30,FALSE)</f>
        <v>2025-02-05</v>
      </c>
      <c r="Q30" s="2">
        <f>VLOOKUP(A30,Données!$A$1:$AY$2740,9,FALSE)</f>
        <v>1818158</v>
      </c>
    </row>
    <row r="31" spans="1:17" x14ac:dyDescent="0.25">
      <c r="A31" t="s">
        <v>623</v>
      </c>
      <c r="B31" t="s">
        <v>445</v>
      </c>
      <c r="C31" t="str">
        <f>VLOOKUP(A31,Données!$A$1:$AY$2740,21,FALSE)</f>
        <v>Clôture réalisation</v>
      </c>
      <c r="D31" s="1" t="str">
        <f>VLOOKUP(A31,Données!$A$1:$AY$2740,10,FALSE)</f>
        <v>AAA_74_ANNECY</v>
      </c>
      <c r="E31" s="1" t="str">
        <f>VLOOKUP(A31,Données!$A$1:$AY$2740,12,FALSE)</f>
        <v>ANNNECY</v>
      </c>
      <c r="F31" s="1" t="str">
        <f t="shared" si="0"/>
        <v>ANNNECY-AAA_74_ANNECY</v>
      </c>
      <c r="G31" s="2" t="str">
        <f>VLOOKUP(A31,Données!$A$1:$AY$2740,18,FALSE)</f>
        <v>A</v>
      </c>
      <c r="H31" s="2" t="str">
        <f>VLOOKUP(A31,Données!$A$1:$AY$2740,33,FALSE)</f>
        <v>2024-06-26</v>
      </c>
      <c r="I31" s="2" t="str">
        <f>VLOOKUP(A31,Données!$A$1:$AY$2740,43,FALSE)</f>
        <v>BBB</v>
      </c>
      <c r="J31" s="1">
        <f>((VLOOKUP(A31,Données!$A$1:$AY$2740,44,FALSE))*(VLOOKUP(A31,Données!$A$1:$AY$2740,46,FALSE)))</f>
        <v>100</v>
      </c>
      <c r="K31" s="1">
        <f>((VLOOKUP(A31,Données!$A$1:$AY$2740,45,FALSE)*(VLOOKUP(A31,Données!$A$1:$AY$2740,46,FALSE))))</f>
        <v>100</v>
      </c>
      <c r="L31" s="3">
        <f t="shared" si="1"/>
        <v>0</v>
      </c>
      <c r="M31" t="str">
        <f t="shared" si="2"/>
        <v/>
      </c>
      <c r="N31" s="1" t="e">
        <f>VLOOKUP(D31,'Sites terminés'!$A$1:$D$230,3,FALSE)</f>
        <v>#N/A</v>
      </c>
      <c r="O31">
        <f t="shared" si="3"/>
        <v>1</v>
      </c>
      <c r="P31" s="2" t="str">
        <f>VLOOKUP(A31,Données!$A$1:$AY$2740,30,FALSE)</f>
        <v>2024-06-26</v>
      </c>
      <c r="Q31" s="2">
        <f>VLOOKUP(A31,Données!$A$1:$AY$2740,9,FALSE)</f>
        <v>1850094</v>
      </c>
    </row>
    <row r="32" spans="1:17" x14ac:dyDescent="0.25">
      <c r="A32" t="s">
        <v>624</v>
      </c>
      <c r="B32" t="s">
        <v>447</v>
      </c>
      <c r="C32" t="str">
        <f>VLOOKUP(A32,Données!$A$1:$AY$2740,21,FALSE)</f>
        <v>Clôture réalisation</v>
      </c>
      <c r="D32" s="1" t="str">
        <f>VLOOKUP(A32,Données!$A$1:$AY$2740,10,FALSE)</f>
        <v>AAA_27_EVREUXRSS</v>
      </c>
      <c r="E32" s="1" t="str">
        <f>VLOOKUP(A32,Données!$A$1:$AY$2740,12,FALSE)</f>
        <v>EVREUX</v>
      </c>
      <c r="F32" s="1" t="str">
        <f t="shared" si="0"/>
        <v>EVREUX-AAA_27_EVREUXRSS</v>
      </c>
      <c r="G32" s="2" t="str">
        <f>VLOOKUP(A32,Données!$A$1:$AY$2740,18,FALSE)</f>
        <v>B</v>
      </c>
      <c r="H32" s="2" t="str">
        <f>VLOOKUP(A32,Données!$A$1:$AY$2740,33,FALSE)</f>
        <v>2024-10-28</v>
      </c>
      <c r="I32" s="2" t="str">
        <f>VLOOKUP(A32,Données!$A$1:$AY$2740,43,FALSE)</f>
        <v>BBB</v>
      </c>
      <c r="J32" s="1">
        <f>((VLOOKUP(A32,Données!$A$1:$AY$2740,44,FALSE))*(VLOOKUP(A32,Données!$A$1:$AY$2740,46,FALSE)))</f>
        <v>100</v>
      </c>
      <c r="K32" s="1">
        <f>((VLOOKUP(A32,Données!$A$1:$AY$2740,45,FALSE)*(VLOOKUP(A32,Données!$A$1:$AY$2740,46,FALSE))))</f>
        <v>100</v>
      </c>
      <c r="L32" s="3">
        <f t="shared" si="1"/>
        <v>0</v>
      </c>
      <c r="M32" t="str">
        <f t="shared" si="2"/>
        <v/>
      </c>
      <c r="N32" s="1" t="e">
        <f>VLOOKUP(D32,'Sites terminés'!$A$1:$D$230,3,FALSE)</f>
        <v>#N/A</v>
      </c>
      <c r="O32">
        <f t="shared" si="3"/>
        <v>1</v>
      </c>
      <c r="P32" s="2" t="str">
        <f>VLOOKUP(A32,Données!$A$1:$AY$2740,30,FALSE)</f>
        <v>2024-10-28</v>
      </c>
      <c r="Q32" s="2">
        <f>VLOOKUP(A32,Données!$A$1:$AY$2740,9,FALSE)</f>
        <v>1864747</v>
      </c>
    </row>
    <row r="33" spans="1:17" x14ac:dyDescent="0.25">
      <c r="A33" t="s">
        <v>625</v>
      </c>
      <c r="B33" t="s">
        <v>448</v>
      </c>
      <c r="C33" t="str">
        <f>VLOOKUP(A33,Données!$A$1:$AY$2740,21,FALSE)</f>
        <v>Clôture réalisation</v>
      </c>
      <c r="D33" s="1" t="str">
        <f>VLOOKUP(A33,Données!$A$1:$AY$2740,10,FALSE)</f>
        <v>AAA_27_EVREUXRSS</v>
      </c>
      <c r="E33" s="1" t="str">
        <f>VLOOKUP(A33,Données!$A$1:$AY$2740,12,FALSE)</f>
        <v>EVREUX</v>
      </c>
      <c r="F33" s="1" t="str">
        <f t="shared" si="0"/>
        <v>EVREUX-AAA_27_EVREUXRSS</v>
      </c>
      <c r="G33" s="2" t="str">
        <f>VLOOKUP(A33,Données!$A$1:$AY$2740,18,FALSE)</f>
        <v>B</v>
      </c>
      <c r="H33" s="2" t="str">
        <f>VLOOKUP(A33,Données!$A$1:$AY$2740,33,FALSE)</f>
        <v>2024-08-29</v>
      </c>
      <c r="I33" s="2" t="str">
        <f>VLOOKUP(A33,Données!$A$1:$AY$2740,43,FALSE)</f>
        <v>BBB</v>
      </c>
      <c r="J33" s="1">
        <f>((VLOOKUP(A33,Données!$A$1:$AY$2740,44,FALSE))*(VLOOKUP(A33,Données!$A$1:$AY$2740,46,FALSE)))</f>
        <v>100</v>
      </c>
      <c r="K33" s="1">
        <f>((VLOOKUP(A33,Données!$A$1:$AY$2740,45,FALSE)*(VLOOKUP(A33,Données!$A$1:$AY$2740,46,FALSE))))</f>
        <v>100</v>
      </c>
      <c r="L33" s="3">
        <f t="shared" si="1"/>
        <v>0</v>
      </c>
      <c r="M33" t="str">
        <f t="shared" si="2"/>
        <v/>
      </c>
      <c r="N33" s="1" t="e">
        <f>VLOOKUP(D33,'Sites terminés'!$A$1:$D$230,3,FALSE)</f>
        <v>#N/A</v>
      </c>
      <c r="O33">
        <f t="shared" si="3"/>
        <v>1</v>
      </c>
      <c r="P33" s="2" t="str">
        <f>VLOOKUP(A33,Données!$A$1:$AY$2740,30,FALSE)</f>
        <v>2024-08-29</v>
      </c>
      <c r="Q33" s="2">
        <f>VLOOKUP(A33,Données!$A$1:$AY$2740,9,FALSE)</f>
        <v>1864747</v>
      </c>
    </row>
    <row r="34" spans="1:17" x14ac:dyDescent="0.25">
      <c r="A34" t="s">
        <v>626</v>
      </c>
      <c r="B34" t="s">
        <v>450</v>
      </c>
      <c r="C34" t="str">
        <f>VLOOKUP(A34,Données!$A$1:$AY$2740,21,FALSE)</f>
        <v>Clôture réalisation</v>
      </c>
      <c r="D34" s="1" t="str">
        <f>VLOOKUP(A34,Données!$A$1:$AY$2740,10,FALSE)</f>
        <v>AAA_17_SAINTESAGA</v>
      </c>
      <c r="E34" s="1" t="str">
        <f>VLOOKUP(A34,Données!$A$1:$AY$2740,12,FALSE)</f>
        <v>SAINTES</v>
      </c>
      <c r="F34" s="1" t="str">
        <f t="shared" si="0"/>
        <v>SAINTES-AAA_17_SAINTESAGA</v>
      </c>
      <c r="G34" s="2" t="str">
        <f>VLOOKUP(A34,Données!$A$1:$AY$2740,18,FALSE)</f>
        <v>B</v>
      </c>
      <c r="H34" s="2" t="str">
        <f>VLOOKUP(A34,Données!$A$1:$AY$2740,33,FALSE)</f>
        <v>2024-08-14</v>
      </c>
      <c r="I34" s="2" t="str">
        <f>VLOOKUP(A34,Données!$A$1:$AY$2740,43,FALSE)</f>
        <v>BBB</v>
      </c>
      <c r="J34" s="1">
        <f>((VLOOKUP(A34,Données!$A$1:$AY$2740,44,FALSE))*(VLOOKUP(A34,Données!$A$1:$AY$2740,46,FALSE)))</f>
        <v>100</v>
      </c>
      <c r="K34" s="1">
        <f>((VLOOKUP(A34,Données!$A$1:$AY$2740,45,FALSE)*(VLOOKUP(A34,Données!$A$1:$AY$2740,46,FALSE))))</f>
        <v>100</v>
      </c>
      <c r="L34" s="3">
        <f t="shared" si="1"/>
        <v>0</v>
      </c>
      <c r="M34" t="str">
        <f t="shared" si="2"/>
        <v/>
      </c>
      <c r="N34" s="1" t="e">
        <f>VLOOKUP(D34,'Sites terminés'!$A$1:$D$230,3,FALSE)</f>
        <v>#N/A</v>
      </c>
      <c r="O34">
        <f t="shared" si="3"/>
        <v>1</v>
      </c>
      <c r="P34" s="2" t="str">
        <f>VLOOKUP(A34,Données!$A$1:$AY$2740,30,FALSE)</f>
        <v>2024-08-14</v>
      </c>
      <c r="Q34" s="2">
        <f>VLOOKUP(A34,Données!$A$1:$AY$2740,9,FALSE)</f>
        <v>1864810</v>
      </c>
    </row>
    <row r="35" spans="1:17" x14ac:dyDescent="0.25">
      <c r="A35" t="s">
        <v>627</v>
      </c>
      <c r="B35" t="s">
        <v>452</v>
      </c>
      <c r="C35" t="str">
        <f>VLOOKUP(A35,Données!$A$1:$AY$2740,21,FALSE)</f>
        <v>Clôture réalisation</v>
      </c>
      <c r="D35" s="1" t="str">
        <f>VLOOKUP(A35,Données!$A$1:$AY$2740,10,FALSE)</f>
        <v>AAA_24_PERRIGUEUX</v>
      </c>
      <c r="E35" s="1" t="str">
        <f>VLOOKUP(A35,Données!$A$1:$AY$2740,12,FALSE)</f>
        <v>MARSAC SUR L ISLE</v>
      </c>
      <c r="F35" s="1" t="str">
        <f t="shared" si="0"/>
        <v>MARSAC SUR L ISLE-AAA_24_PERRIGUEUX</v>
      </c>
      <c r="G35" s="2" t="str">
        <f>VLOOKUP(A35,Données!$A$1:$AY$2740,18,FALSE)</f>
        <v>B</v>
      </c>
      <c r="H35" s="2" t="str">
        <f>VLOOKUP(A35,Données!$A$1:$AY$2740,33,FALSE)</f>
        <v>2024-12-30</v>
      </c>
      <c r="I35" s="2" t="str">
        <f>VLOOKUP(A35,Données!$A$1:$AY$2740,43,FALSE)</f>
        <v>BBB</v>
      </c>
      <c r="J35" s="1">
        <f>((VLOOKUP(A35,Données!$A$1:$AY$2740,44,FALSE))*(VLOOKUP(A35,Données!$A$1:$AY$2740,46,FALSE)))</f>
        <v>100</v>
      </c>
      <c r="K35" s="1">
        <f>((VLOOKUP(A35,Données!$A$1:$AY$2740,45,FALSE)*(VLOOKUP(A35,Données!$A$1:$AY$2740,46,FALSE))))</f>
        <v>100</v>
      </c>
      <c r="L35" s="3">
        <f t="shared" si="1"/>
        <v>0</v>
      </c>
      <c r="M35" t="str">
        <f t="shared" si="2"/>
        <v/>
      </c>
      <c r="N35" s="1" t="e">
        <f>VLOOKUP(D35,'Sites terminés'!$A$1:$D$230,3,FALSE)</f>
        <v>#N/A</v>
      </c>
      <c r="O35">
        <f t="shared" si="3"/>
        <v>1</v>
      </c>
      <c r="P35" s="2" t="str">
        <f>VLOOKUP(A35,Données!$A$1:$AY$2740,30,FALSE)</f>
        <v>2024-12-30</v>
      </c>
      <c r="Q35" s="2">
        <f>VLOOKUP(A35,Données!$A$1:$AY$2740,9,FALSE)</f>
        <v>187686</v>
      </c>
    </row>
    <row r="36" spans="1:17" x14ac:dyDescent="0.25">
      <c r="A36" t="s">
        <v>628</v>
      </c>
      <c r="B36" t="s">
        <v>453</v>
      </c>
      <c r="C36" t="str">
        <f>VLOOKUP(A36,Données!$A$1:$AY$2740,21,FALSE)</f>
        <v>Clôture sans réalisation</v>
      </c>
      <c r="D36" s="1" t="str">
        <f>VLOOKUP(A36,Données!$A$1:$AY$2740,10,FALSE)</f>
        <v>AAA_24_PERRIGUEUX</v>
      </c>
      <c r="E36" s="1" t="str">
        <f>VLOOKUP(A36,Données!$A$1:$AY$2740,12,FALSE)</f>
        <v>MARSAC SUR L ISLE</v>
      </c>
      <c r="F36" s="1" t="str">
        <f t="shared" si="0"/>
        <v>MARSAC SUR L ISLE-AAA_24_PERRIGUEUX</v>
      </c>
      <c r="G36" s="2" t="str">
        <f>VLOOKUP(A36,Données!$A$1:$AY$2740,18,FALSE)</f>
        <v>B</v>
      </c>
      <c r="H36" s="2" t="str">
        <f>VLOOKUP(A36,Données!$A$1:$AY$2740,33,FALSE)</f>
        <v>2024-08-21</v>
      </c>
      <c r="I36" s="2" t="str">
        <f>VLOOKUP(A36,Données!$A$1:$AY$2740,43,FALSE)</f>
        <v>BBB</v>
      </c>
      <c r="J36" s="1">
        <f>((VLOOKUP(A36,Données!$A$1:$AY$2740,44,FALSE))*(VLOOKUP(A36,Données!$A$1:$AY$2740,46,FALSE)))</f>
        <v>100</v>
      </c>
      <c r="K36" s="1">
        <f>((VLOOKUP(A36,Données!$A$1:$AY$2740,45,FALSE)*(VLOOKUP(A36,Données!$A$1:$AY$2740,46,FALSE))))</f>
        <v>100</v>
      </c>
      <c r="L36" s="3">
        <f t="shared" si="1"/>
        <v>0</v>
      </c>
      <c r="M36" t="str">
        <f t="shared" si="2"/>
        <v/>
      </c>
      <c r="N36" s="1" t="e">
        <f>VLOOKUP(D36,'Sites terminés'!$A$1:$D$230,3,FALSE)</f>
        <v>#N/A</v>
      </c>
      <c r="O36">
        <f t="shared" si="3"/>
        <v>1</v>
      </c>
      <c r="P36" s="2" t="str">
        <f>VLOOKUP(A36,Données!$A$1:$AY$2740,30,FALSE)</f>
        <v>2024-08-21</v>
      </c>
      <c r="Q36" s="2">
        <f>VLOOKUP(A36,Données!$A$1:$AY$2740,9,FALSE)</f>
        <v>187686</v>
      </c>
    </row>
    <row r="37" spans="1:17" x14ac:dyDescent="0.25">
      <c r="A37" t="s">
        <v>627</v>
      </c>
      <c r="B37" t="s">
        <v>452</v>
      </c>
      <c r="C37" t="str">
        <f>VLOOKUP(A37,Données!$A$1:$AY$2740,21,FALSE)</f>
        <v>Clôture réalisation</v>
      </c>
      <c r="D37" s="1" t="str">
        <f>VLOOKUP(A37,Données!$A$1:$AY$2740,10,FALSE)</f>
        <v>AAA_24_PERRIGUEUX</v>
      </c>
      <c r="E37" s="1" t="str">
        <f>VLOOKUP(A37,Données!$A$1:$AY$2740,12,FALSE)</f>
        <v>MARSAC SUR L ISLE</v>
      </c>
      <c r="F37" s="1" t="str">
        <f t="shared" si="0"/>
        <v>MARSAC SUR L ISLE-AAA_24_PERRIGUEUX</v>
      </c>
      <c r="G37" s="2" t="str">
        <f>VLOOKUP(A37,Données!$A$1:$AY$2740,18,FALSE)</f>
        <v>B</v>
      </c>
      <c r="H37" s="2" t="str">
        <f>VLOOKUP(A37,Données!$A$1:$AY$2740,33,FALSE)</f>
        <v>2024-12-30</v>
      </c>
      <c r="I37" s="2" t="str">
        <f>VLOOKUP(A37,Données!$A$1:$AY$2740,43,FALSE)</f>
        <v>BBB</v>
      </c>
      <c r="J37" s="1">
        <f>((VLOOKUP(A37,Données!$A$1:$AY$2740,44,FALSE))*(VLOOKUP(A37,Données!$A$1:$AY$2740,46,FALSE)))</f>
        <v>100</v>
      </c>
      <c r="K37" s="1">
        <f>((VLOOKUP(A37,Données!$A$1:$AY$2740,45,FALSE)*(VLOOKUP(A37,Données!$A$1:$AY$2740,46,FALSE))))</f>
        <v>100</v>
      </c>
      <c r="L37" s="3">
        <f t="shared" si="1"/>
        <v>0</v>
      </c>
      <c r="M37" t="str">
        <f t="shared" si="2"/>
        <v/>
      </c>
      <c r="N37" s="1" t="e">
        <f>VLOOKUP(D37,'Sites terminés'!$A$1:$D$230,3,FALSE)</f>
        <v>#N/A</v>
      </c>
      <c r="O37">
        <f t="shared" si="3"/>
        <v>1</v>
      </c>
      <c r="P37" s="2" t="str">
        <f>VLOOKUP(A37,Données!$A$1:$AY$2740,30,FALSE)</f>
        <v>2024-12-30</v>
      </c>
      <c r="Q37" s="2">
        <f>VLOOKUP(A37,Données!$A$1:$AY$2740,9,FALSE)</f>
        <v>187686</v>
      </c>
    </row>
    <row r="38" spans="1:17" x14ac:dyDescent="0.25">
      <c r="A38" t="s">
        <v>629</v>
      </c>
      <c r="B38" t="s">
        <v>454</v>
      </c>
      <c r="C38" t="str">
        <f>VLOOKUP(A38,Données!$A$1:$AY$2740,21,FALSE)</f>
        <v>Clôture réalisation</v>
      </c>
      <c r="D38" s="1" t="str">
        <f>VLOOKUP(A38,Données!$A$1:$AY$2740,10,FALSE)</f>
        <v>AAA_24_PERRIGUEUX</v>
      </c>
      <c r="E38" s="1" t="str">
        <f>VLOOKUP(A38,Données!$A$1:$AY$2740,12,FALSE)</f>
        <v>MARSAC SUR L ISLE</v>
      </c>
      <c r="F38" s="1" t="str">
        <f t="shared" si="0"/>
        <v>MARSAC SUR L ISLE-AAA_24_PERRIGUEUX</v>
      </c>
      <c r="G38" s="2" t="str">
        <f>VLOOKUP(A38,Données!$A$1:$AY$2740,18,FALSE)</f>
        <v>B</v>
      </c>
      <c r="H38" s="2" t="str">
        <f>VLOOKUP(A38,Données!$A$1:$AY$2740,33,FALSE)</f>
        <v>2024-10-02</v>
      </c>
      <c r="I38" s="2" t="str">
        <f>VLOOKUP(A38,Données!$A$1:$AY$2740,43,FALSE)</f>
        <v>BBB</v>
      </c>
      <c r="J38" s="1">
        <f>((VLOOKUP(A38,Données!$A$1:$AY$2740,44,FALSE))*(VLOOKUP(A38,Données!$A$1:$AY$2740,46,FALSE)))</f>
        <v>100</v>
      </c>
      <c r="K38" s="1">
        <f>((VLOOKUP(A38,Données!$A$1:$AY$2740,45,FALSE)*(VLOOKUP(A38,Données!$A$1:$AY$2740,46,FALSE))))</f>
        <v>100</v>
      </c>
      <c r="L38" s="3">
        <f t="shared" si="1"/>
        <v>0</v>
      </c>
      <c r="M38" t="str">
        <f t="shared" si="2"/>
        <v/>
      </c>
      <c r="N38" s="1" t="e">
        <f>VLOOKUP(D38,'Sites terminés'!$A$1:$D$230,3,FALSE)</f>
        <v>#N/A</v>
      </c>
      <c r="O38">
        <f t="shared" si="3"/>
        <v>1</v>
      </c>
      <c r="P38" s="2" t="str">
        <f>VLOOKUP(A38,Données!$A$1:$AY$2740,30,FALSE)</f>
        <v>2024-10-02</v>
      </c>
      <c r="Q38" s="2">
        <f>VLOOKUP(A38,Données!$A$1:$AY$2740,9,FALSE)</f>
        <v>187686</v>
      </c>
    </row>
    <row r="39" spans="1:17" x14ac:dyDescent="0.25">
      <c r="A39" t="s">
        <v>630</v>
      </c>
      <c r="B39" t="s">
        <v>455</v>
      </c>
      <c r="C39" t="str">
        <f>VLOOKUP(A39,Données!$A$1:$AY$2740,21,FALSE)</f>
        <v>Clôture sans réalisation</v>
      </c>
      <c r="D39" s="1" t="str">
        <f>VLOOKUP(A39,Données!$A$1:$AY$2740,10,FALSE)</f>
        <v>AAA_24_PERRIGUEUX</v>
      </c>
      <c r="E39" s="1" t="str">
        <f>VLOOKUP(A39,Données!$A$1:$AY$2740,12,FALSE)</f>
        <v>MARSAC SUR L ISLE</v>
      </c>
      <c r="F39" s="1" t="str">
        <f t="shared" si="0"/>
        <v>MARSAC SUR L ISLE-AAA_24_PERRIGUEUX</v>
      </c>
      <c r="G39" s="2" t="str">
        <f>VLOOKUP(A39,Données!$A$1:$AY$2740,18,FALSE)</f>
        <v>B</v>
      </c>
      <c r="H39" s="2" t="str">
        <f>VLOOKUP(A39,Données!$A$1:$AY$2740,33,FALSE)</f>
        <v>2024-06-26</v>
      </c>
      <c r="I39" s="2" t="str">
        <f>VLOOKUP(A39,Données!$A$1:$AY$2740,43,FALSE)</f>
        <v>BBB</v>
      </c>
      <c r="J39" s="1">
        <f>((VLOOKUP(A39,Données!$A$1:$AY$2740,44,FALSE))*(VLOOKUP(A39,Données!$A$1:$AY$2740,46,FALSE)))</f>
        <v>100</v>
      </c>
      <c r="K39" s="1">
        <f>((VLOOKUP(A39,Données!$A$1:$AY$2740,45,FALSE)*(VLOOKUP(A39,Données!$A$1:$AY$2740,46,FALSE))))</f>
        <v>100</v>
      </c>
      <c r="L39" s="3">
        <f t="shared" si="1"/>
        <v>0</v>
      </c>
      <c r="M39" t="str">
        <f t="shared" si="2"/>
        <v/>
      </c>
      <c r="N39" s="1" t="e">
        <f>VLOOKUP(D39,'Sites terminés'!$A$1:$D$230,3,FALSE)</f>
        <v>#N/A</v>
      </c>
      <c r="O39">
        <f t="shared" si="3"/>
        <v>1</v>
      </c>
      <c r="P39" s="2" t="str">
        <f>VLOOKUP(A39,Données!$A$1:$AY$2740,30,FALSE)</f>
        <v>2024-06-26</v>
      </c>
      <c r="Q39" s="2">
        <f>VLOOKUP(A39,Données!$A$1:$AY$2740,9,FALSE)</f>
        <v>187686</v>
      </c>
    </row>
    <row r="40" spans="1:17" x14ac:dyDescent="0.25">
      <c r="A40" t="s">
        <v>631</v>
      </c>
      <c r="B40" t="s">
        <v>452</v>
      </c>
      <c r="C40" t="str">
        <f>VLOOKUP(A40,Données!$A$1:$AY$2740,21,FALSE)</f>
        <v>Clôture réalisation</v>
      </c>
      <c r="D40" s="1" t="str">
        <f>VLOOKUP(A40,Données!$A$1:$AY$2740,10,FALSE)</f>
        <v>AAA_24_PERRIGUEUX</v>
      </c>
      <c r="E40" s="1" t="str">
        <f>VLOOKUP(A40,Données!$A$1:$AY$2740,12,FALSE)</f>
        <v>MARSAC SUR L ISLE</v>
      </c>
      <c r="F40" s="1" t="str">
        <f t="shared" si="0"/>
        <v>MARSAC SUR L ISLE-AAA_24_PERRIGUEUX</v>
      </c>
      <c r="G40" s="2" t="str">
        <f>VLOOKUP(A40,Données!$A$1:$AY$2740,18,FALSE)</f>
        <v>B</v>
      </c>
      <c r="H40" s="2" t="str">
        <f>VLOOKUP(A40,Données!$A$1:$AY$2740,33,FALSE)</f>
        <v>2024-12-30</v>
      </c>
      <c r="I40" s="2" t="str">
        <f>VLOOKUP(A40,Données!$A$1:$AY$2740,43,FALSE)</f>
        <v>BBB</v>
      </c>
      <c r="J40" s="1">
        <f>((VLOOKUP(A40,Données!$A$1:$AY$2740,44,FALSE))*(VLOOKUP(A40,Données!$A$1:$AY$2740,46,FALSE)))</f>
        <v>100</v>
      </c>
      <c r="K40" s="1">
        <f>((VLOOKUP(A40,Données!$A$1:$AY$2740,45,FALSE)*(VLOOKUP(A40,Données!$A$1:$AY$2740,46,FALSE))))</f>
        <v>100</v>
      </c>
      <c r="L40" s="3">
        <f t="shared" si="1"/>
        <v>0</v>
      </c>
      <c r="M40" t="str">
        <f t="shared" si="2"/>
        <v/>
      </c>
      <c r="N40" s="1" t="e">
        <f>VLOOKUP(D40,'Sites terminés'!$A$1:$D$230,3,FALSE)</f>
        <v>#N/A</v>
      </c>
      <c r="O40">
        <f t="shared" si="3"/>
        <v>1</v>
      </c>
      <c r="P40" s="2" t="str">
        <f>VLOOKUP(A40,Données!$A$1:$AY$2740,30,FALSE)</f>
        <v>2024-12-30</v>
      </c>
      <c r="Q40" s="2">
        <f>VLOOKUP(A40,Données!$A$1:$AY$2740,9,FALSE)</f>
        <v>187686</v>
      </c>
    </row>
    <row r="41" spans="1:17" x14ac:dyDescent="0.25">
      <c r="A41" t="s">
        <v>631</v>
      </c>
      <c r="B41" t="s">
        <v>452</v>
      </c>
      <c r="C41" t="str">
        <f>VLOOKUP(A41,Données!$A$1:$AY$2740,21,FALSE)</f>
        <v>Clôture réalisation</v>
      </c>
      <c r="D41" s="1" t="str">
        <f>VLOOKUP(A41,Données!$A$1:$AY$2740,10,FALSE)</f>
        <v>AAA_24_PERRIGUEUX</v>
      </c>
      <c r="E41" s="1" t="str">
        <f>VLOOKUP(A41,Données!$A$1:$AY$2740,12,FALSE)</f>
        <v>MARSAC SUR L ISLE</v>
      </c>
      <c r="F41" s="1" t="str">
        <f t="shared" si="0"/>
        <v>MARSAC SUR L ISLE-AAA_24_PERRIGUEUX</v>
      </c>
      <c r="G41" s="2" t="str">
        <f>VLOOKUP(A41,Données!$A$1:$AY$2740,18,FALSE)</f>
        <v>B</v>
      </c>
      <c r="H41" s="2" t="str">
        <f>VLOOKUP(A41,Données!$A$1:$AY$2740,33,FALSE)</f>
        <v>2024-12-30</v>
      </c>
      <c r="I41" s="2" t="str">
        <f>VLOOKUP(A41,Données!$A$1:$AY$2740,43,FALSE)</f>
        <v>BBB</v>
      </c>
      <c r="J41" s="1">
        <f>((VLOOKUP(A41,Données!$A$1:$AY$2740,44,FALSE))*(VLOOKUP(A41,Données!$A$1:$AY$2740,46,FALSE)))</f>
        <v>100</v>
      </c>
      <c r="K41" s="1">
        <f>((VLOOKUP(A41,Données!$A$1:$AY$2740,45,FALSE)*(VLOOKUP(A41,Données!$A$1:$AY$2740,46,FALSE))))</f>
        <v>100</v>
      </c>
      <c r="L41" s="3">
        <f t="shared" si="1"/>
        <v>0</v>
      </c>
      <c r="M41" t="str">
        <f t="shared" si="2"/>
        <v/>
      </c>
      <c r="N41" s="1" t="e">
        <f>VLOOKUP(D41,'Sites terminés'!$A$1:$D$230,3,FALSE)</f>
        <v>#N/A</v>
      </c>
      <c r="O41">
        <f t="shared" si="3"/>
        <v>1</v>
      </c>
      <c r="P41" s="2" t="str">
        <f>VLOOKUP(A41,Données!$A$1:$AY$2740,30,FALSE)</f>
        <v>2024-12-30</v>
      </c>
      <c r="Q41" s="2">
        <f>VLOOKUP(A41,Données!$A$1:$AY$2740,9,FALSE)</f>
        <v>187686</v>
      </c>
    </row>
    <row r="42" spans="1:17" x14ac:dyDescent="0.25">
      <c r="A42" t="s">
        <v>632</v>
      </c>
      <c r="B42" t="s">
        <v>457</v>
      </c>
      <c r="C42" t="str">
        <f>VLOOKUP(A42,Données!$A$1:$AY$2740,21,FALSE)</f>
        <v>Annulé</v>
      </c>
      <c r="D42" s="1" t="str">
        <f>VLOOKUP(A42,Données!$A$1:$AY$2740,10,FALSE)</f>
        <v>AAA_59_VILLENEUVE_AV</v>
      </c>
      <c r="E42" s="1" t="str">
        <f>VLOOKUP(A42,Données!$A$1:$AY$2740,12,FALSE)</f>
        <v>VILLENEUVE D ASCQ</v>
      </c>
      <c r="F42" s="1" t="str">
        <f t="shared" si="0"/>
        <v>VILLENEUVE D ASCQ-AAA_59_VILLENEUVE_AV</v>
      </c>
      <c r="G42" s="2" t="str">
        <f>VLOOKUP(A42,Données!$A$1:$AY$2740,18,FALSE)</f>
        <v>B</v>
      </c>
      <c r="H42" s="2">
        <f>VLOOKUP(A42,Données!$A$1:$AY$2740,33,FALSE)</f>
        <v>0</v>
      </c>
      <c r="I42" s="2" t="str">
        <f>VLOOKUP(A42,Données!$A$1:$AY$2740,43,FALSE)</f>
        <v>BBB</v>
      </c>
      <c r="J42" s="1">
        <f>((VLOOKUP(A42,Données!$A$1:$AY$2740,44,FALSE))*(VLOOKUP(A42,Données!$A$1:$AY$2740,46,FALSE)))</f>
        <v>0</v>
      </c>
      <c r="K42" s="1">
        <f>((VLOOKUP(A42,Données!$A$1:$AY$2740,45,FALSE)*(VLOOKUP(A42,Données!$A$1:$AY$2740,46,FALSE))))</f>
        <v>0</v>
      </c>
      <c r="L42" s="3">
        <f t="shared" si="1"/>
        <v>0</v>
      </c>
      <c r="M42" t="str">
        <f t="shared" si="2"/>
        <v/>
      </c>
      <c r="N42" s="1" t="e">
        <f>VLOOKUP(D42,'Sites terminés'!$A$1:$D$230,3,FALSE)</f>
        <v>#N/A</v>
      </c>
      <c r="O42">
        <f t="shared" si="3"/>
        <v>0</v>
      </c>
      <c r="P42" s="2">
        <f>VLOOKUP(A42,Données!$A$1:$AY$2740,30,FALSE)</f>
        <v>0</v>
      </c>
      <c r="Q42" s="2">
        <f>VLOOKUP(A42,Données!$A$1:$AY$2740,9,FALSE)</f>
        <v>2081830</v>
      </c>
    </row>
    <row r="43" spans="1:17" x14ac:dyDescent="0.25">
      <c r="A43" t="s">
        <v>633</v>
      </c>
      <c r="B43" t="s">
        <v>458</v>
      </c>
      <c r="C43" t="str">
        <f>VLOOKUP(A43,Données!$A$1:$AY$2740,21,FALSE)</f>
        <v>Clôture réalisation</v>
      </c>
      <c r="D43" s="1" t="str">
        <f>VLOOKUP(A43,Données!$A$1:$AY$2740,10,FALSE)</f>
        <v>AAA_59_VILLENEUVE_AV</v>
      </c>
      <c r="E43" s="1" t="str">
        <f>VLOOKUP(A43,Données!$A$1:$AY$2740,12,FALSE)</f>
        <v>VILLENEUVE D ASCQ</v>
      </c>
      <c r="F43" s="1" t="str">
        <f t="shared" si="0"/>
        <v>VILLENEUVE D ASCQ-AAA_59_VILLENEUVE_AV</v>
      </c>
      <c r="G43" s="2" t="str">
        <f>VLOOKUP(A43,Données!$A$1:$AY$2740,18,FALSE)</f>
        <v>B</v>
      </c>
      <c r="H43" s="2" t="str">
        <f>VLOOKUP(A43,Données!$A$1:$AY$2740,33,FALSE)</f>
        <v>2024-07-18</v>
      </c>
      <c r="I43" s="2" t="str">
        <f>VLOOKUP(A43,Données!$A$1:$AY$2740,43,FALSE)</f>
        <v>BBB</v>
      </c>
      <c r="J43" s="1">
        <f>((VLOOKUP(A43,Données!$A$1:$AY$2740,44,FALSE))*(VLOOKUP(A43,Données!$A$1:$AY$2740,46,FALSE)))</f>
        <v>100</v>
      </c>
      <c r="K43" s="1">
        <f>((VLOOKUP(A43,Données!$A$1:$AY$2740,45,FALSE)*(VLOOKUP(A43,Données!$A$1:$AY$2740,46,FALSE))))</f>
        <v>100</v>
      </c>
      <c r="L43" s="3">
        <f t="shared" si="1"/>
        <v>0</v>
      </c>
      <c r="M43" t="str">
        <f t="shared" si="2"/>
        <v/>
      </c>
      <c r="N43" s="1" t="e">
        <f>VLOOKUP(D43,'Sites terminés'!$A$1:$D$230,3,FALSE)</f>
        <v>#N/A</v>
      </c>
      <c r="O43">
        <f t="shared" si="3"/>
        <v>1</v>
      </c>
      <c r="P43" s="2" t="str">
        <f>VLOOKUP(A43,Données!$A$1:$AY$2740,30,FALSE)</f>
        <v>2024-07-18</v>
      </c>
      <c r="Q43" s="2">
        <f>VLOOKUP(A43,Données!$A$1:$AY$2740,9,FALSE)</f>
        <v>2081830</v>
      </c>
    </row>
    <row r="44" spans="1:17" x14ac:dyDescent="0.25">
      <c r="A44" t="s">
        <v>634</v>
      </c>
      <c r="B44" t="s">
        <v>461</v>
      </c>
      <c r="C44" t="str">
        <f>VLOOKUP(A44,Données!$A$1:$AY$2740,21,FALSE)</f>
        <v>Clôture sans réalisation</v>
      </c>
      <c r="D44" s="1" t="str">
        <f>VLOOKUP(A44,Données!$A$1:$AY$2740,10,FALSE)</f>
        <v>AAA_69_LYONFAURE</v>
      </c>
      <c r="E44" s="1" t="str">
        <f>VLOOKUP(A44,Données!$A$1:$AY$2740,12,FALSE)</f>
        <v>LYON</v>
      </c>
      <c r="F44" s="1" t="str">
        <f t="shared" si="0"/>
        <v>LYON-AAA_69_LYONFAURE</v>
      </c>
      <c r="G44" s="2" t="str">
        <f>VLOOKUP(A44,Données!$A$1:$AY$2740,18,FALSE)</f>
        <v>A</v>
      </c>
      <c r="H44" s="2" t="str">
        <f>VLOOKUP(A44,Données!$A$1:$AY$2740,33,FALSE)</f>
        <v>2024-12-09</v>
      </c>
      <c r="I44" s="2" t="str">
        <f>VLOOKUP(A44,Données!$A$1:$AY$2740,43,FALSE)</f>
        <v>BBB</v>
      </c>
      <c r="J44" s="1">
        <f>((VLOOKUP(A44,Données!$A$1:$AY$2740,44,FALSE))*(VLOOKUP(A44,Données!$A$1:$AY$2740,46,FALSE)))</f>
        <v>0</v>
      </c>
      <c r="K44" s="1">
        <f>((VLOOKUP(A44,Données!$A$1:$AY$2740,45,FALSE)*(VLOOKUP(A44,Données!$A$1:$AY$2740,46,FALSE))))</f>
        <v>0</v>
      </c>
      <c r="L44" s="3">
        <f t="shared" si="1"/>
        <v>0</v>
      </c>
      <c r="M44" t="str">
        <f t="shared" si="2"/>
        <v/>
      </c>
      <c r="N44" s="1" t="e">
        <f>VLOOKUP(D44,'Sites terminés'!$A$1:$D$230,3,FALSE)</f>
        <v>#N/A</v>
      </c>
      <c r="O44">
        <f t="shared" si="3"/>
        <v>0</v>
      </c>
      <c r="P44" s="2" t="str">
        <f>VLOOKUP(A44,Données!$A$1:$AY$2740,30,FALSE)</f>
        <v>2024-12-09</v>
      </c>
      <c r="Q44" s="2">
        <f>VLOOKUP(A44,Données!$A$1:$AY$2740,9,FALSE)</f>
        <v>2100368</v>
      </c>
    </row>
    <row r="45" spans="1:17" x14ac:dyDescent="0.25">
      <c r="A45" t="s">
        <v>635</v>
      </c>
      <c r="B45" t="s">
        <v>462</v>
      </c>
      <c r="C45" t="str">
        <f>VLOOKUP(A45,Données!$A$1:$AY$2740,21,FALSE)</f>
        <v>Clôture réalisation</v>
      </c>
      <c r="D45" s="1" t="str">
        <f>VLOOKUP(A45,Données!$A$1:$AY$2740,10,FALSE)</f>
        <v>AAA_69_LYONFAURE</v>
      </c>
      <c r="E45" s="1" t="str">
        <f>VLOOKUP(A45,Données!$A$1:$AY$2740,12,FALSE)</f>
        <v>LYON</v>
      </c>
      <c r="F45" s="1" t="str">
        <f t="shared" si="0"/>
        <v>LYON-AAA_69_LYONFAURE</v>
      </c>
      <c r="G45" s="2" t="str">
        <f>VLOOKUP(A45,Données!$A$1:$AY$2740,18,FALSE)</f>
        <v>A</v>
      </c>
      <c r="H45" s="2" t="str">
        <f>VLOOKUP(A45,Données!$A$1:$AY$2740,33,FALSE)</f>
        <v>2024-12-20</v>
      </c>
      <c r="I45" s="2" t="str">
        <f>VLOOKUP(A45,Données!$A$1:$AY$2740,43,FALSE)</f>
        <v>BBB</v>
      </c>
      <c r="J45" s="1">
        <f>((VLOOKUP(A45,Données!$A$1:$AY$2740,44,FALSE))*(VLOOKUP(A45,Données!$A$1:$AY$2740,46,FALSE)))</f>
        <v>100</v>
      </c>
      <c r="K45" s="1">
        <f>((VLOOKUP(A45,Données!$A$1:$AY$2740,45,FALSE)*(VLOOKUP(A45,Données!$A$1:$AY$2740,46,FALSE))))</f>
        <v>100</v>
      </c>
      <c r="L45" s="3">
        <f t="shared" si="1"/>
        <v>0</v>
      </c>
      <c r="M45" t="str">
        <f t="shared" si="2"/>
        <v/>
      </c>
      <c r="N45" s="1" t="e">
        <f>VLOOKUP(D45,'Sites terminés'!$A$1:$D$230,3,FALSE)</f>
        <v>#N/A</v>
      </c>
      <c r="O45">
        <f t="shared" si="3"/>
        <v>1</v>
      </c>
      <c r="P45" s="2" t="str">
        <f>VLOOKUP(A45,Données!$A$1:$AY$2740,30,FALSE)</f>
        <v>2024-12-20</v>
      </c>
      <c r="Q45" s="2">
        <f>VLOOKUP(A45,Données!$A$1:$AY$2740,9,FALSE)</f>
        <v>2100368</v>
      </c>
    </row>
    <row r="46" spans="1:17" x14ac:dyDescent="0.25">
      <c r="A46" t="s">
        <v>636</v>
      </c>
      <c r="B46" t="s">
        <v>463</v>
      </c>
      <c r="C46" t="str">
        <f>VLOOKUP(A46,Données!$A$1:$AY$2740,21,FALSE)</f>
        <v>Annulé</v>
      </c>
      <c r="D46" s="1" t="str">
        <f>VLOOKUP(A46,Données!$A$1:$AY$2740,10,FALSE)</f>
        <v>AAA_69_LYONFAURE</v>
      </c>
      <c r="E46" s="1" t="str">
        <f>VLOOKUP(A46,Données!$A$1:$AY$2740,12,FALSE)</f>
        <v>LYON</v>
      </c>
      <c r="F46" s="1" t="str">
        <f t="shared" si="0"/>
        <v>LYON-AAA_69_LYONFAURE</v>
      </c>
      <c r="G46" s="2" t="str">
        <f>VLOOKUP(A46,Données!$A$1:$AY$2740,18,FALSE)</f>
        <v>A</v>
      </c>
      <c r="H46" s="2">
        <f>VLOOKUP(A46,Données!$A$1:$AY$2740,33,FALSE)</f>
        <v>0</v>
      </c>
      <c r="I46" s="2" t="str">
        <f>VLOOKUP(A46,Données!$A$1:$AY$2740,43,FALSE)</f>
        <v>BBB</v>
      </c>
      <c r="J46" s="1">
        <f>((VLOOKUP(A46,Données!$A$1:$AY$2740,44,FALSE))*(VLOOKUP(A46,Données!$A$1:$AY$2740,46,FALSE)))</f>
        <v>0</v>
      </c>
      <c r="K46" s="1">
        <f>((VLOOKUP(A46,Données!$A$1:$AY$2740,45,FALSE)*(VLOOKUP(A46,Données!$A$1:$AY$2740,46,FALSE))))</f>
        <v>0</v>
      </c>
      <c r="L46" s="3">
        <f t="shared" si="1"/>
        <v>0</v>
      </c>
      <c r="M46" t="str">
        <f t="shared" si="2"/>
        <v/>
      </c>
      <c r="N46" s="1" t="e">
        <f>VLOOKUP(D46,'Sites terminés'!$A$1:$D$230,3,FALSE)</f>
        <v>#N/A</v>
      </c>
      <c r="O46">
        <f t="shared" si="3"/>
        <v>0</v>
      </c>
      <c r="P46" s="2" t="str">
        <f>VLOOKUP(A46,Données!$A$1:$AY$2740,30,FALSE)</f>
        <v>2025-01-21</v>
      </c>
      <c r="Q46" s="2">
        <f>VLOOKUP(A46,Données!$A$1:$AY$2740,9,FALSE)</f>
        <v>2100368</v>
      </c>
    </row>
    <row r="47" spans="1:17" x14ac:dyDescent="0.25">
      <c r="A47" t="s">
        <v>637</v>
      </c>
      <c r="B47" t="s">
        <v>465</v>
      </c>
      <c r="C47" t="str">
        <f>VLOOKUP(A47,Données!$A$1:$AY$2740,21,FALSE)</f>
        <v>Attente retour prestataire</v>
      </c>
      <c r="D47" s="1" t="str">
        <f>VLOOKUP(A47,Données!$A$1:$AY$2740,10,FALSE)</f>
        <v>AAA_26_MONTELIMAR</v>
      </c>
      <c r="E47" s="1" t="str">
        <f>VLOOKUP(A47,Données!$A$1:$AY$2740,12,FALSE)</f>
        <v>MONTELIMAR</v>
      </c>
      <c r="F47" s="1" t="str">
        <f t="shared" si="0"/>
        <v>MONTELIMAR-AAA_26_MONTELIMAR</v>
      </c>
      <c r="G47" s="2" t="str">
        <f>VLOOKUP(A47,Données!$A$1:$AY$2740,18,FALSE)</f>
        <v>B</v>
      </c>
      <c r="H47" s="2" t="str">
        <f>VLOOKUP(A47,Données!$A$1:$AY$2740,33,FALSE)</f>
        <v>2025-01-24</v>
      </c>
      <c r="I47" s="2" t="str">
        <f>VLOOKUP(A47,Données!$A$1:$AY$2740,43,FALSE)</f>
        <v>BBB</v>
      </c>
      <c r="J47" s="1">
        <f>((VLOOKUP(A47,Données!$A$1:$AY$2740,44,FALSE))*(VLOOKUP(A47,Données!$A$1:$AY$2740,46,FALSE)))</f>
        <v>0</v>
      </c>
      <c r="K47" s="1">
        <f>((VLOOKUP(A47,Données!$A$1:$AY$2740,45,FALSE)*(VLOOKUP(A47,Données!$A$1:$AY$2740,46,FALSE))))</f>
        <v>0</v>
      </c>
      <c r="L47" s="3">
        <f t="shared" si="1"/>
        <v>0</v>
      </c>
      <c r="M47" t="str">
        <f t="shared" si="2"/>
        <v/>
      </c>
      <c r="N47" s="1" t="e">
        <f>VLOOKUP(D47,'Sites terminés'!$A$1:$D$230,3,FALSE)</f>
        <v>#N/A</v>
      </c>
      <c r="O47">
        <f t="shared" si="3"/>
        <v>0</v>
      </c>
      <c r="P47" s="2" t="str">
        <f>VLOOKUP(A47,Données!$A$1:$AY$2740,30,FALSE)</f>
        <v>2025-01-24</v>
      </c>
      <c r="Q47" s="2">
        <f>VLOOKUP(A47,Données!$A$1:$AY$2740,9,FALSE)</f>
        <v>21886</v>
      </c>
    </row>
    <row r="48" spans="1:17" x14ac:dyDescent="0.25">
      <c r="A48" t="s">
        <v>638</v>
      </c>
      <c r="B48" t="s">
        <v>466</v>
      </c>
      <c r="C48" t="str">
        <f>VLOOKUP(A48,Données!$A$1:$AY$2740,21,FALSE)</f>
        <v>Clôture réalisation</v>
      </c>
      <c r="D48" s="1" t="str">
        <f>VLOOKUP(A48,Données!$A$1:$AY$2740,10,FALSE)</f>
        <v>AAA_26_MONTELIMAR</v>
      </c>
      <c r="E48" s="1" t="str">
        <f>VLOOKUP(A48,Données!$A$1:$AY$2740,12,FALSE)</f>
        <v>MONTELIMAR</v>
      </c>
      <c r="F48" s="1" t="str">
        <f t="shared" si="0"/>
        <v>MONTELIMAR-AAA_26_MONTELIMAR</v>
      </c>
      <c r="G48" s="2" t="str">
        <f>VLOOKUP(A48,Données!$A$1:$AY$2740,18,FALSE)</f>
        <v>B</v>
      </c>
      <c r="H48" s="2" t="str">
        <f>VLOOKUP(A48,Données!$A$1:$AY$2740,33,FALSE)</f>
        <v>2024-10-23</v>
      </c>
      <c r="I48" s="2" t="str">
        <f>VLOOKUP(A48,Données!$A$1:$AY$2740,43,FALSE)</f>
        <v>BBB</v>
      </c>
      <c r="J48" s="1">
        <f>((VLOOKUP(A48,Données!$A$1:$AY$2740,44,FALSE))*(VLOOKUP(A48,Données!$A$1:$AY$2740,46,FALSE)))</f>
        <v>100</v>
      </c>
      <c r="K48" s="1">
        <f>((VLOOKUP(A48,Données!$A$1:$AY$2740,45,FALSE)*(VLOOKUP(A48,Données!$A$1:$AY$2740,46,FALSE))))</f>
        <v>100</v>
      </c>
      <c r="L48" s="3">
        <f t="shared" si="1"/>
        <v>0</v>
      </c>
      <c r="M48" t="str">
        <f t="shared" si="2"/>
        <v/>
      </c>
      <c r="N48" s="1" t="e">
        <f>VLOOKUP(D48,'Sites terminés'!$A$1:$D$230,3,FALSE)</f>
        <v>#N/A</v>
      </c>
      <c r="O48">
        <f t="shared" si="3"/>
        <v>1</v>
      </c>
      <c r="P48" s="2" t="str">
        <f>VLOOKUP(A48,Données!$A$1:$AY$2740,30,FALSE)</f>
        <v>2024-10-23</v>
      </c>
      <c r="Q48" s="2">
        <f>VLOOKUP(A48,Données!$A$1:$AY$2740,9,FALSE)</f>
        <v>21886</v>
      </c>
    </row>
    <row r="49" spans="1:17" x14ac:dyDescent="0.25">
      <c r="A49" t="s">
        <v>639</v>
      </c>
      <c r="B49" t="s">
        <v>468</v>
      </c>
      <c r="C49" t="str">
        <f>VLOOKUP(A49,Données!$A$1:$AY$2740,21,FALSE)</f>
        <v>Clôture réalisation</v>
      </c>
      <c r="D49" s="1" t="str">
        <f>VLOOKUP(A49,Données!$A$1:$AY$2740,10,FALSE)</f>
        <v>AAA_63_TARBES</v>
      </c>
      <c r="E49" s="1" t="str">
        <f>VLOOKUP(A49,Données!$A$1:$AY$2740,12,FALSE)</f>
        <v>TARBES</v>
      </c>
      <c r="F49" s="1" t="str">
        <f t="shared" si="0"/>
        <v>TARBES-AAA_63_TARBES</v>
      </c>
      <c r="G49" s="2" t="str">
        <f>VLOOKUP(A49,Données!$A$1:$AY$2740,18,FALSE)</f>
        <v>B</v>
      </c>
      <c r="H49" s="2" t="str">
        <f>VLOOKUP(A49,Données!$A$1:$AY$2740,33,FALSE)</f>
        <v>2024-07-23</v>
      </c>
      <c r="I49" s="2" t="str">
        <f>VLOOKUP(A49,Données!$A$1:$AY$2740,43,FALSE)</f>
        <v>BBB</v>
      </c>
      <c r="J49" s="1">
        <f>((VLOOKUP(A49,Données!$A$1:$AY$2740,44,FALSE))*(VLOOKUP(A49,Données!$A$1:$AY$2740,46,FALSE)))</f>
        <v>100</v>
      </c>
      <c r="K49" s="1">
        <f>((VLOOKUP(A49,Données!$A$1:$AY$2740,45,FALSE)*(VLOOKUP(A49,Données!$A$1:$AY$2740,46,FALSE))))</f>
        <v>100</v>
      </c>
      <c r="L49" s="3">
        <f t="shared" si="1"/>
        <v>0</v>
      </c>
      <c r="M49" t="str">
        <f t="shared" si="2"/>
        <v/>
      </c>
      <c r="N49" s="1" t="e">
        <f>VLOOKUP(D49,'Sites terminés'!$A$1:$D$230,3,FALSE)</f>
        <v>#N/A</v>
      </c>
      <c r="O49">
        <f t="shared" si="3"/>
        <v>1</v>
      </c>
      <c r="P49" s="2" t="str">
        <f>VLOOKUP(A49,Données!$A$1:$AY$2740,30,FALSE)</f>
        <v>2024-07-23</v>
      </c>
      <c r="Q49" s="2">
        <f>VLOOKUP(A49,Données!$A$1:$AY$2740,9,FALSE)</f>
        <v>28103</v>
      </c>
    </row>
    <row r="50" spans="1:17" x14ac:dyDescent="0.25">
      <c r="A50" t="s">
        <v>640</v>
      </c>
      <c r="B50" t="s">
        <v>470</v>
      </c>
      <c r="C50" t="str">
        <f>VLOOKUP(A50,Données!$A$1:$AY$2740,21,FALSE)</f>
        <v>Clôture réalisation</v>
      </c>
      <c r="D50" s="1" t="str">
        <f>VLOOKUP(A50,Données!$A$1:$AY$2740,10,FALSE)</f>
        <v>AAA_82_MONTAUBAN</v>
      </c>
      <c r="E50" s="1" t="str">
        <f>VLOOKUP(A50,Données!$A$1:$AY$2740,12,FALSE)</f>
        <v>MONTAUBAN</v>
      </c>
      <c r="F50" s="1" t="str">
        <f t="shared" si="0"/>
        <v>MONTAUBAN-AAA_82_MONTAUBAN</v>
      </c>
      <c r="G50" s="2" t="str">
        <f>VLOOKUP(A50,Données!$A$1:$AY$2740,18,FALSE)</f>
        <v>A</v>
      </c>
      <c r="H50" s="2" t="str">
        <f>VLOOKUP(A50,Données!$A$1:$AY$2740,33,FALSE)</f>
        <v>2023-11-20</v>
      </c>
      <c r="I50" s="2" t="str">
        <f>VLOOKUP(A50,Données!$A$1:$AY$2740,43,FALSE)</f>
        <v>BBB</v>
      </c>
      <c r="J50" s="1">
        <f>((VLOOKUP(A50,Données!$A$1:$AY$2740,44,FALSE))*(VLOOKUP(A50,Données!$A$1:$AY$2740,46,FALSE)))</f>
        <v>100</v>
      </c>
      <c r="K50" s="1">
        <f>((VLOOKUP(A50,Données!$A$1:$AY$2740,45,FALSE)*(VLOOKUP(A50,Données!$A$1:$AY$2740,46,FALSE))))</f>
        <v>100</v>
      </c>
      <c r="L50" s="3">
        <f t="shared" si="1"/>
        <v>0</v>
      </c>
      <c r="M50" t="str">
        <f t="shared" si="2"/>
        <v/>
      </c>
      <c r="N50" s="1" t="e">
        <f>VLOOKUP(D50,'Sites terminés'!$A$1:$D$230,3,FALSE)</f>
        <v>#N/A</v>
      </c>
      <c r="O50">
        <f t="shared" si="3"/>
        <v>1</v>
      </c>
      <c r="P50" s="2" t="str">
        <f>VLOOKUP(A50,Données!$A$1:$AY$2740,30,FALSE)</f>
        <v>2023-11-20</v>
      </c>
      <c r="Q50" s="2">
        <f>VLOOKUP(A50,Données!$A$1:$AY$2740,9,FALSE)</f>
        <v>41094</v>
      </c>
    </row>
    <row r="51" spans="1:17" x14ac:dyDescent="0.25">
      <c r="A51" t="s">
        <v>641</v>
      </c>
      <c r="B51" t="s">
        <v>470</v>
      </c>
      <c r="C51" t="str">
        <f>VLOOKUP(A51,Données!$A$1:$AY$2740,21,FALSE)</f>
        <v>Clôture réalisation</v>
      </c>
      <c r="D51" s="1" t="str">
        <f>VLOOKUP(A51,Données!$A$1:$AY$2740,10,FALSE)</f>
        <v>AAA_82_MONTAUBAN</v>
      </c>
      <c r="E51" s="1" t="str">
        <f>VLOOKUP(A51,Données!$A$1:$AY$2740,12,FALSE)</f>
        <v>MONTAUBAN</v>
      </c>
      <c r="F51" s="1" t="str">
        <f t="shared" si="0"/>
        <v>MONTAUBAN-AAA_82_MONTAUBAN</v>
      </c>
      <c r="G51" s="2" t="str">
        <f>VLOOKUP(A51,Données!$A$1:$AY$2740,18,FALSE)</f>
        <v>A</v>
      </c>
      <c r="H51" s="2" t="str">
        <f>VLOOKUP(A51,Données!$A$1:$AY$2740,33,FALSE)</f>
        <v>2023-11-20</v>
      </c>
      <c r="I51" s="2" t="str">
        <f>VLOOKUP(A51,Données!$A$1:$AY$2740,43,FALSE)</f>
        <v>BBB</v>
      </c>
      <c r="J51" s="1">
        <f>((VLOOKUP(A51,Données!$A$1:$AY$2740,44,FALSE))*(VLOOKUP(A51,Données!$A$1:$AY$2740,46,FALSE)))</f>
        <v>100</v>
      </c>
      <c r="K51" s="1">
        <f>((VLOOKUP(A51,Données!$A$1:$AY$2740,45,FALSE)*(VLOOKUP(A51,Données!$A$1:$AY$2740,46,FALSE))))</f>
        <v>100</v>
      </c>
      <c r="L51" s="3">
        <f t="shared" si="1"/>
        <v>0</v>
      </c>
      <c r="M51" t="str">
        <f t="shared" si="2"/>
        <v/>
      </c>
      <c r="N51" s="1" t="e">
        <f>VLOOKUP(D51,'Sites terminés'!$A$1:$D$230,3,FALSE)</f>
        <v>#N/A</v>
      </c>
      <c r="O51">
        <f t="shared" si="3"/>
        <v>1</v>
      </c>
      <c r="P51" s="2" t="str">
        <f>VLOOKUP(A51,Données!$A$1:$AY$2740,30,FALSE)</f>
        <v>2023-11-20</v>
      </c>
      <c r="Q51" s="2">
        <f>VLOOKUP(A51,Données!$A$1:$AY$2740,9,FALSE)</f>
        <v>41094</v>
      </c>
    </row>
    <row r="52" spans="1:17" x14ac:dyDescent="0.25">
      <c r="A52" t="s">
        <v>642</v>
      </c>
      <c r="B52" t="s">
        <v>471</v>
      </c>
      <c r="C52" t="str">
        <f>VLOOKUP(A52,Données!$A$1:$AY$2740,21,FALSE)</f>
        <v>Clôture réalisation</v>
      </c>
      <c r="D52" s="1" t="str">
        <f>VLOOKUP(A52,Données!$A$1:$AY$2740,10,FALSE)</f>
        <v>AAA_82_MONTAUBAN</v>
      </c>
      <c r="E52" s="1" t="str">
        <f>VLOOKUP(A52,Données!$A$1:$AY$2740,12,FALSE)</f>
        <v>MONTAUBAN</v>
      </c>
      <c r="F52" s="1" t="str">
        <f t="shared" si="0"/>
        <v>MONTAUBAN-AAA_82_MONTAUBAN</v>
      </c>
      <c r="G52" s="2" t="str">
        <f>VLOOKUP(A52,Données!$A$1:$AY$2740,18,FALSE)</f>
        <v>A</v>
      </c>
      <c r="H52" s="2" t="str">
        <f>VLOOKUP(A52,Données!$A$1:$AY$2740,33,FALSE)</f>
        <v>2023-10-24</v>
      </c>
      <c r="I52" s="2" t="str">
        <f>VLOOKUP(A52,Données!$A$1:$AY$2740,43,FALSE)</f>
        <v>BBB</v>
      </c>
      <c r="J52" s="1">
        <f>((VLOOKUP(A52,Données!$A$1:$AY$2740,44,FALSE))*(VLOOKUP(A52,Données!$A$1:$AY$2740,46,FALSE)))</f>
        <v>100</v>
      </c>
      <c r="K52" s="1">
        <f>((VLOOKUP(A52,Données!$A$1:$AY$2740,45,FALSE)*(VLOOKUP(A52,Données!$A$1:$AY$2740,46,FALSE))))</f>
        <v>100</v>
      </c>
      <c r="L52" s="3">
        <f t="shared" si="1"/>
        <v>0</v>
      </c>
      <c r="M52" t="str">
        <f t="shared" si="2"/>
        <v/>
      </c>
      <c r="N52" s="1" t="e">
        <f>VLOOKUP(D52,'Sites terminés'!$A$1:$D$230,3,FALSE)</f>
        <v>#N/A</v>
      </c>
      <c r="O52">
        <f t="shared" si="3"/>
        <v>1</v>
      </c>
      <c r="P52" s="2" t="str">
        <f>VLOOKUP(A52,Données!$A$1:$AY$2740,30,FALSE)</f>
        <v>2023-10-24</v>
      </c>
      <c r="Q52" s="2">
        <f>VLOOKUP(A52,Données!$A$1:$AY$2740,9,FALSE)</f>
        <v>41094</v>
      </c>
    </row>
    <row r="53" spans="1:17" x14ac:dyDescent="0.25">
      <c r="A53" t="s">
        <v>643</v>
      </c>
      <c r="B53" t="s">
        <v>473</v>
      </c>
      <c r="C53" t="str">
        <f>VLOOKUP(A53,Données!$A$1:$AY$2740,21,FALSE)</f>
        <v>Clôture réalisation</v>
      </c>
      <c r="D53" s="1" t="str">
        <f>VLOOKUP(A53,Données!$A$1:$AY$2740,10,FALSE)</f>
        <v>AAA_91_EVRY COURCOUR</v>
      </c>
      <c r="E53" s="1" t="str">
        <f>VLOOKUP(A53,Données!$A$1:$AY$2740,12,FALSE)</f>
        <v>EVRY COURCOURONNES</v>
      </c>
      <c r="F53" s="1" t="str">
        <f t="shared" si="0"/>
        <v>EVRY COURCOURONNES-AAA_91_EVRY COURCOUR</v>
      </c>
      <c r="G53" s="2" t="str">
        <f>VLOOKUP(A53,Données!$A$1:$AY$2740,18,FALSE)</f>
        <v>B</v>
      </c>
      <c r="H53" s="2" t="str">
        <f>VLOOKUP(A53,Données!$A$1:$AY$2740,33,FALSE)</f>
        <v>2024-10-29</v>
      </c>
      <c r="I53" s="2" t="str">
        <f>VLOOKUP(A53,Données!$A$1:$AY$2740,43,FALSE)</f>
        <v>BBB</v>
      </c>
      <c r="J53" s="1">
        <f>((VLOOKUP(A53,Données!$A$1:$AY$2740,44,FALSE))*(VLOOKUP(A53,Données!$A$1:$AY$2740,46,FALSE)))</f>
        <v>100</v>
      </c>
      <c r="K53" s="1">
        <f>((VLOOKUP(A53,Données!$A$1:$AY$2740,45,FALSE)*(VLOOKUP(A53,Données!$A$1:$AY$2740,46,FALSE))))</f>
        <v>100</v>
      </c>
      <c r="L53" s="3">
        <f t="shared" si="1"/>
        <v>0</v>
      </c>
      <c r="M53" t="str">
        <f t="shared" si="2"/>
        <v/>
      </c>
      <c r="N53" s="1" t="e">
        <f>VLOOKUP(D53,'Sites terminés'!$A$1:$D$230,3,FALSE)</f>
        <v>#N/A</v>
      </c>
      <c r="O53">
        <f t="shared" si="3"/>
        <v>1</v>
      </c>
      <c r="P53" s="2" t="str">
        <f>VLOOKUP(A53,Données!$A$1:$AY$2740,30,FALSE)</f>
        <v>2024-10-29</v>
      </c>
      <c r="Q53" s="2">
        <f>VLOOKUP(A53,Données!$A$1:$AY$2740,9,FALSE)</f>
        <v>51187</v>
      </c>
    </row>
    <row r="54" spans="1:17" x14ac:dyDescent="0.25">
      <c r="A54" t="s">
        <v>643</v>
      </c>
      <c r="B54" t="s">
        <v>473</v>
      </c>
      <c r="C54" t="str">
        <f>VLOOKUP(A54,Données!$A$1:$AY$2740,21,FALSE)</f>
        <v>Clôture réalisation</v>
      </c>
      <c r="D54" s="1" t="str">
        <f>VLOOKUP(A54,Données!$A$1:$AY$2740,10,FALSE)</f>
        <v>AAA_91_EVRY COURCOUR</v>
      </c>
      <c r="E54" s="1" t="str">
        <f>VLOOKUP(A54,Données!$A$1:$AY$2740,12,FALSE)</f>
        <v>EVRY COURCOURONNES</v>
      </c>
      <c r="F54" s="1" t="str">
        <f t="shared" si="0"/>
        <v>EVRY COURCOURONNES-AAA_91_EVRY COURCOUR</v>
      </c>
      <c r="G54" s="2" t="str">
        <f>VLOOKUP(A54,Données!$A$1:$AY$2740,18,FALSE)</f>
        <v>B</v>
      </c>
      <c r="H54" s="2" t="str">
        <f>VLOOKUP(A54,Données!$A$1:$AY$2740,33,FALSE)</f>
        <v>2024-10-29</v>
      </c>
      <c r="I54" s="2" t="str">
        <f>VLOOKUP(A54,Données!$A$1:$AY$2740,43,FALSE)</f>
        <v>BBB</v>
      </c>
      <c r="J54" s="1">
        <f>((VLOOKUP(A54,Données!$A$1:$AY$2740,44,FALSE))*(VLOOKUP(A54,Données!$A$1:$AY$2740,46,FALSE)))</f>
        <v>100</v>
      </c>
      <c r="K54" s="1">
        <f>((VLOOKUP(A54,Données!$A$1:$AY$2740,45,FALSE)*(VLOOKUP(A54,Données!$A$1:$AY$2740,46,FALSE))))</f>
        <v>100</v>
      </c>
      <c r="L54" s="3">
        <f t="shared" si="1"/>
        <v>0</v>
      </c>
      <c r="M54" t="str">
        <f t="shared" si="2"/>
        <v/>
      </c>
      <c r="N54" s="1" t="e">
        <f>VLOOKUP(D54,'Sites terminés'!$A$1:$D$230,3,FALSE)</f>
        <v>#N/A</v>
      </c>
      <c r="O54">
        <f t="shared" si="3"/>
        <v>1</v>
      </c>
      <c r="P54" s="2" t="str">
        <f>VLOOKUP(A54,Données!$A$1:$AY$2740,30,FALSE)</f>
        <v>2024-10-29</v>
      </c>
      <c r="Q54" s="2">
        <f>VLOOKUP(A54,Données!$A$1:$AY$2740,9,FALSE)</f>
        <v>51187</v>
      </c>
    </row>
    <row r="55" spans="1:17" x14ac:dyDescent="0.25">
      <c r="A55" t="s">
        <v>644</v>
      </c>
      <c r="B55" t="s">
        <v>475</v>
      </c>
      <c r="C55" t="str">
        <f>VLOOKUP(A55,Données!$A$1:$AY$2740,21,FALSE)</f>
        <v>Attente interne</v>
      </c>
      <c r="D55" s="1" t="str">
        <f>VLOOKUP(A55,Données!$A$1:$AY$2740,10,FALSE)</f>
        <v>AAA_53_CHANGE</v>
      </c>
      <c r="E55" s="1" t="str">
        <f>VLOOKUP(A55,Données!$A$1:$AY$2740,12,FALSE)</f>
        <v>CHANGE</v>
      </c>
      <c r="F55" s="1" t="str">
        <f t="shared" si="0"/>
        <v>CHANGE-AAA_53_CHANGE</v>
      </c>
      <c r="G55" s="2" t="str">
        <f>VLOOKUP(A55,Données!$A$1:$AY$2740,18,FALSE)</f>
        <v>A</v>
      </c>
      <c r="H55" s="2" t="str">
        <f>VLOOKUP(A55,Données!$A$1:$AY$2740,33,FALSE)</f>
        <v>2025-01-29</v>
      </c>
      <c r="I55" s="2" t="str">
        <f>VLOOKUP(A55,Données!$A$1:$AY$2740,43,FALSE)</f>
        <v>BBB</v>
      </c>
      <c r="J55" s="1">
        <f>((VLOOKUP(A55,Données!$A$1:$AY$2740,44,FALSE))*(VLOOKUP(A55,Données!$A$1:$AY$2740,46,FALSE)))</f>
        <v>0</v>
      </c>
      <c r="K55" s="1">
        <f>((VLOOKUP(A55,Données!$A$1:$AY$2740,45,FALSE)*(VLOOKUP(A55,Données!$A$1:$AY$2740,46,FALSE))))</f>
        <v>0</v>
      </c>
      <c r="L55" s="3">
        <f t="shared" si="1"/>
        <v>0</v>
      </c>
      <c r="M55" t="str">
        <f t="shared" si="2"/>
        <v/>
      </c>
      <c r="N55" s="1" t="e">
        <f>VLOOKUP(D55,'Sites terminés'!$A$1:$D$230,3,FALSE)</f>
        <v>#N/A</v>
      </c>
      <c r="O55">
        <f t="shared" si="3"/>
        <v>0</v>
      </c>
      <c r="P55" s="2" t="str">
        <f>VLOOKUP(A55,Données!$A$1:$AY$2740,30,FALSE)</f>
        <v>2025-01-29</v>
      </c>
      <c r="Q55" s="2">
        <f>VLOOKUP(A55,Données!$A$1:$AY$2740,9,FALSE)</f>
        <v>566571</v>
      </c>
    </row>
    <row r="56" spans="1:17" x14ac:dyDescent="0.25">
      <c r="A56" t="s">
        <v>645</v>
      </c>
      <c r="B56" t="s">
        <v>477</v>
      </c>
      <c r="C56" t="str">
        <f>VLOOKUP(A56,Données!$A$1:$AY$2740,21,FALSE)</f>
        <v>Clôture réalisation</v>
      </c>
      <c r="D56" s="1" t="str">
        <f>VLOOKUP(A56,Données!$A$1:$AY$2740,10,FALSE)</f>
        <v>AAA_85_LA ROCHE/YON</v>
      </c>
      <c r="E56" s="1" t="str">
        <f>VLOOKUP(A56,Données!$A$1:$AY$2740,12,FALSE)</f>
        <v>LA ROCHE SUR YON</v>
      </c>
      <c r="F56" s="1" t="str">
        <f t="shared" si="0"/>
        <v>LA ROCHE SUR YON-AAA_85_LA ROCHE/YON</v>
      </c>
      <c r="G56" s="2" t="str">
        <f>VLOOKUP(A56,Données!$A$1:$AY$2740,18,FALSE)</f>
        <v>B</v>
      </c>
      <c r="H56" s="2" t="str">
        <f>VLOOKUP(A56,Données!$A$1:$AY$2740,33,FALSE)</f>
        <v>2024-09-12</v>
      </c>
      <c r="I56" s="2" t="str">
        <f>VLOOKUP(A56,Données!$A$1:$AY$2740,43,FALSE)</f>
        <v>BBB</v>
      </c>
      <c r="J56" s="1">
        <f>((VLOOKUP(A56,Données!$A$1:$AY$2740,44,FALSE))*(VLOOKUP(A56,Données!$A$1:$AY$2740,46,FALSE)))</f>
        <v>100</v>
      </c>
      <c r="K56" s="1">
        <f>((VLOOKUP(A56,Données!$A$1:$AY$2740,45,FALSE)*(VLOOKUP(A56,Données!$A$1:$AY$2740,46,FALSE))))</f>
        <v>100</v>
      </c>
      <c r="L56" s="3">
        <f t="shared" si="1"/>
        <v>0</v>
      </c>
      <c r="M56" t="str">
        <f t="shared" si="2"/>
        <v/>
      </c>
      <c r="N56" s="1" t="e">
        <f>VLOOKUP(D56,'Sites terminés'!$A$1:$D$230,3,FALSE)</f>
        <v>#N/A</v>
      </c>
      <c r="O56">
        <f t="shared" si="3"/>
        <v>1</v>
      </c>
      <c r="P56" s="2" t="str">
        <f>VLOOKUP(A56,Données!$A$1:$AY$2740,30,FALSE)</f>
        <v>2024-09-12</v>
      </c>
      <c r="Q56" s="2">
        <f>VLOOKUP(A56,Données!$A$1:$AY$2740,9,FALSE)</f>
        <v>607269</v>
      </c>
    </row>
    <row r="57" spans="1:17" x14ac:dyDescent="0.25">
      <c r="A57" t="s">
        <v>645</v>
      </c>
      <c r="B57" t="s">
        <v>477</v>
      </c>
      <c r="C57" t="str">
        <f>VLOOKUP(A57,Données!$A$1:$AY$2740,21,FALSE)</f>
        <v>Clôture réalisation</v>
      </c>
      <c r="D57" s="1" t="str">
        <f>VLOOKUP(A57,Données!$A$1:$AY$2740,10,FALSE)</f>
        <v>AAA_85_LA ROCHE/YON</v>
      </c>
      <c r="E57" s="1" t="str">
        <f>VLOOKUP(A57,Données!$A$1:$AY$2740,12,FALSE)</f>
        <v>LA ROCHE SUR YON</v>
      </c>
      <c r="F57" s="1" t="str">
        <f t="shared" si="0"/>
        <v>LA ROCHE SUR YON-AAA_85_LA ROCHE/YON</v>
      </c>
      <c r="G57" s="2" t="str">
        <f>VLOOKUP(A57,Données!$A$1:$AY$2740,18,FALSE)</f>
        <v>B</v>
      </c>
      <c r="H57" s="2" t="str">
        <f>VLOOKUP(A57,Données!$A$1:$AY$2740,33,FALSE)</f>
        <v>2024-09-12</v>
      </c>
      <c r="I57" s="2" t="str">
        <f>VLOOKUP(A57,Données!$A$1:$AY$2740,43,FALSE)</f>
        <v>BBB</v>
      </c>
      <c r="J57" s="1">
        <f>((VLOOKUP(A57,Données!$A$1:$AY$2740,44,FALSE))*(VLOOKUP(A57,Données!$A$1:$AY$2740,46,FALSE)))</f>
        <v>100</v>
      </c>
      <c r="K57" s="1">
        <f>((VLOOKUP(A57,Données!$A$1:$AY$2740,45,FALSE)*(VLOOKUP(A57,Données!$A$1:$AY$2740,46,FALSE))))</f>
        <v>100</v>
      </c>
      <c r="L57" s="3">
        <f t="shared" si="1"/>
        <v>0</v>
      </c>
      <c r="M57" t="str">
        <f t="shared" si="2"/>
        <v/>
      </c>
      <c r="N57" s="1" t="e">
        <f>VLOOKUP(D57,'Sites terminés'!$A$1:$D$230,3,FALSE)</f>
        <v>#N/A</v>
      </c>
      <c r="O57">
        <f t="shared" si="3"/>
        <v>1</v>
      </c>
      <c r="P57" s="2" t="str">
        <f>VLOOKUP(A57,Données!$A$1:$AY$2740,30,FALSE)</f>
        <v>2024-09-12</v>
      </c>
      <c r="Q57" s="2">
        <f>VLOOKUP(A57,Données!$A$1:$AY$2740,9,FALSE)</f>
        <v>607269</v>
      </c>
    </row>
    <row r="58" spans="1:17" x14ac:dyDescent="0.25">
      <c r="A58" t="s">
        <v>646</v>
      </c>
      <c r="B58" t="s">
        <v>479</v>
      </c>
      <c r="C58" t="str">
        <f>VLOOKUP(A58,Données!$A$1:$AY$2740,21,FALSE)</f>
        <v>Clôture réalisation</v>
      </c>
      <c r="D58" s="1" t="str">
        <f>VLOOKUP(A58,Données!$A$1:$AY$2740,10,FALSE)</f>
        <v>AAA_41_BLOIS</v>
      </c>
      <c r="E58" s="1" t="str">
        <f>VLOOKUP(A58,Données!$A$1:$AY$2740,12,FALSE)</f>
        <v>BLOIS</v>
      </c>
      <c r="F58" s="1" t="str">
        <f t="shared" si="0"/>
        <v>BLOIS-AAA_41_BLOIS</v>
      </c>
      <c r="G58" s="2" t="str">
        <f>VLOOKUP(A58,Données!$A$1:$AY$2740,18,FALSE)</f>
        <v>B</v>
      </c>
      <c r="H58" s="2" t="str">
        <f>VLOOKUP(A58,Données!$A$1:$AY$2740,33,FALSE)</f>
        <v>2023-10-11</v>
      </c>
      <c r="I58" s="2" t="str">
        <f>VLOOKUP(A58,Données!$A$1:$AY$2740,43,FALSE)</f>
        <v>BBB</v>
      </c>
      <c r="J58" s="1">
        <f>((VLOOKUP(A58,Données!$A$1:$AY$2740,44,FALSE))*(VLOOKUP(A58,Données!$A$1:$AY$2740,46,FALSE)))</f>
        <v>100</v>
      </c>
      <c r="K58" s="1">
        <f>((VLOOKUP(A58,Données!$A$1:$AY$2740,45,FALSE)*(VLOOKUP(A58,Données!$A$1:$AY$2740,46,FALSE))))</f>
        <v>100</v>
      </c>
      <c r="L58" s="3">
        <f t="shared" si="1"/>
        <v>0</v>
      </c>
      <c r="M58" t="str">
        <f t="shared" si="2"/>
        <v/>
      </c>
      <c r="N58" s="1" t="e">
        <f>VLOOKUP(D58,'Sites terminés'!$A$1:$D$230,3,FALSE)</f>
        <v>#N/A</v>
      </c>
      <c r="O58">
        <f t="shared" si="3"/>
        <v>1</v>
      </c>
      <c r="P58" s="2" t="str">
        <f>VLOOKUP(A58,Données!$A$1:$AY$2740,30,FALSE)</f>
        <v>2023-10-11</v>
      </c>
      <c r="Q58" s="2">
        <f>VLOOKUP(A58,Données!$A$1:$AY$2740,9,FALSE)</f>
        <v>97945</v>
      </c>
    </row>
    <row r="59" spans="1:17" x14ac:dyDescent="0.25">
      <c r="E59" s="1"/>
      <c r="F59" s="1"/>
      <c r="G59" s="2"/>
      <c r="H59" s="2"/>
      <c r="I59" s="2"/>
      <c r="L59" s="3"/>
      <c r="P59" s="2"/>
      <c r="Q59" s="2"/>
    </row>
    <row r="60" spans="1:17" x14ac:dyDescent="0.25">
      <c r="E60" s="1"/>
      <c r="F60" s="1"/>
      <c r="G60" s="2"/>
      <c r="H60" s="2"/>
      <c r="I60" s="2"/>
      <c r="L60" s="3"/>
      <c r="P60" s="2"/>
      <c r="Q60" s="2"/>
    </row>
    <row r="61" spans="1:17" x14ac:dyDescent="0.25">
      <c r="E61" s="1"/>
      <c r="F61" s="1"/>
      <c r="G61" s="2"/>
      <c r="H61" s="2"/>
      <c r="I61" s="2"/>
      <c r="L61" s="3"/>
      <c r="P61" s="2"/>
      <c r="Q61" s="2"/>
    </row>
    <row r="62" spans="1:17" x14ac:dyDescent="0.25">
      <c r="E62" s="1"/>
      <c r="F62" s="1"/>
      <c r="G62" s="2"/>
      <c r="H62" s="2"/>
      <c r="I62" s="2"/>
      <c r="L62" s="3"/>
      <c r="P62" s="2"/>
      <c r="Q62" s="2"/>
    </row>
    <row r="63" spans="1:17" x14ac:dyDescent="0.25">
      <c r="E63" s="1"/>
      <c r="F63" s="1"/>
      <c r="G63" s="2"/>
      <c r="H63" s="2"/>
      <c r="I63" s="2"/>
      <c r="L63" s="3"/>
      <c r="P63" s="2"/>
      <c r="Q63" s="2"/>
    </row>
    <row r="64" spans="1:17" x14ac:dyDescent="0.25">
      <c r="E64" s="1"/>
      <c r="F64" s="1"/>
      <c r="G64" s="2"/>
      <c r="H64" s="2"/>
      <c r="I64" s="2"/>
      <c r="L64" s="3"/>
      <c r="P64" s="2"/>
      <c r="Q64" s="2"/>
    </row>
    <row r="65" spans="5:17" x14ac:dyDescent="0.25">
      <c r="E65" s="1"/>
      <c r="F65" s="1"/>
      <c r="G65" s="2"/>
      <c r="H65" s="2"/>
      <c r="I65" s="2"/>
      <c r="L65" s="3"/>
      <c r="P65" s="2"/>
      <c r="Q65" s="2"/>
    </row>
    <row r="66" spans="5:17" x14ac:dyDescent="0.25">
      <c r="E66" s="1"/>
      <c r="F66" s="1"/>
      <c r="G66" s="2"/>
      <c r="H66" s="2"/>
      <c r="I66" s="2"/>
      <c r="L66" s="3"/>
      <c r="P66" s="2"/>
      <c r="Q66" s="2"/>
    </row>
    <row r="67" spans="5:17" x14ac:dyDescent="0.25">
      <c r="E67" s="1"/>
      <c r="F67" s="1"/>
      <c r="G67" s="2"/>
      <c r="H67" s="2"/>
      <c r="I67" s="2"/>
      <c r="L67" s="3"/>
      <c r="P67" s="2"/>
      <c r="Q67" s="2"/>
    </row>
    <row r="68" spans="5:17" x14ac:dyDescent="0.25">
      <c r="E68" s="1"/>
      <c r="F68" s="1"/>
      <c r="G68" s="2"/>
      <c r="H68" s="2"/>
      <c r="I68" s="2"/>
      <c r="L68" s="3"/>
      <c r="P68" s="2"/>
      <c r="Q68" s="2"/>
    </row>
    <row r="69" spans="5:17" x14ac:dyDescent="0.25">
      <c r="E69" s="1"/>
      <c r="F69" s="1"/>
      <c r="G69" s="2"/>
      <c r="H69" s="2"/>
      <c r="I69" s="2"/>
      <c r="L69" s="3"/>
      <c r="P69" s="2"/>
      <c r="Q69" s="2"/>
    </row>
    <row r="70" spans="5:17" x14ac:dyDescent="0.25">
      <c r="E70" s="1"/>
      <c r="F70" s="1"/>
      <c r="G70" s="2"/>
      <c r="H70" s="2"/>
      <c r="I70" s="2"/>
      <c r="L70" s="3"/>
      <c r="P70" s="2"/>
      <c r="Q70" s="2"/>
    </row>
    <row r="71" spans="5:17" x14ac:dyDescent="0.25">
      <c r="E71" s="1"/>
      <c r="F71" s="1"/>
      <c r="G71" s="2"/>
      <c r="H71" s="2"/>
      <c r="I71" s="2"/>
      <c r="L71" s="3"/>
      <c r="P71" s="2"/>
      <c r="Q71" s="2"/>
    </row>
    <row r="72" spans="5:17" x14ac:dyDescent="0.25">
      <c r="E72" s="1"/>
      <c r="F72" s="1"/>
      <c r="G72" s="2"/>
      <c r="H72" s="2"/>
      <c r="I72" s="2"/>
      <c r="L72" s="3"/>
      <c r="P72" s="2"/>
      <c r="Q72" s="2"/>
    </row>
    <row r="73" spans="5:17" x14ac:dyDescent="0.25">
      <c r="E73" s="1"/>
      <c r="F73" s="1"/>
      <c r="G73" s="2"/>
      <c r="H73" s="2"/>
      <c r="I73" s="2"/>
      <c r="L73" s="3"/>
      <c r="P73" s="2"/>
      <c r="Q73" s="2"/>
    </row>
    <row r="74" spans="5:17" x14ac:dyDescent="0.25">
      <c r="E74" s="1"/>
      <c r="F74" s="1"/>
      <c r="G74" s="2"/>
      <c r="H74" s="2"/>
      <c r="I74" s="2"/>
      <c r="L74" s="3"/>
      <c r="P74" s="2"/>
      <c r="Q74" s="2"/>
    </row>
    <row r="75" spans="5:17" x14ac:dyDescent="0.25">
      <c r="E75" s="1"/>
      <c r="F75" s="1"/>
      <c r="G75" s="2"/>
      <c r="H75" s="2"/>
      <c r="I75" s="2"/>
      <c r="L75" s="3"/>
      <c r="P75" s="2"/>
      <c r="Q75" s="2"/>
    </row>
    <row r="76" spans="5:17" x14ac:dyDescent="0.25">
      <c r="E76" s="1"/>
      <c r="F76" s="1"/>
      <c r="G76" s="2"/>
      <c r="H76" s="2"/>
      <c r="I76" s="2"/>
      <c r="L76" s="3"/>
      <c r="P76" s="2"/>
      <c r="Q76" s="2"/>
    </row>
    <row r="77" spans="5:17" x14ac:dyDescent="0.25">
      <c r="E77" s="1"/>
      <c r="F77" s="1"/>
      <c r="G77" s="2"/>
      <c r="H77" s="2"/>
      <c r="I77" s="2"/>
      <c r="L77" s="3"/>
      <c r="P77" s="2"/>
      <c r="Q77" s="2"/>
    </row>
    <row r="78" spans="5:17" x14ac:dyDescent="0.25">
      <c r="E78" s="1"/>
      <c r="F78" s="1"/>
      <c r="G78" s="2"/>
      <c r="H78" s="2"/>
      <c r="I78" s="2"/>
      <c r="L78" s="3"/>
      <c r="P78" s="2"/>
      <c r="Q78" s="2"/>
    </row>
    <row r="79" spans="5:17" x14ac:dyDescent="0.25">
      <c r="E79" s="1"/>
      <c r="F79" s="1"/>
      <c r="G79" s="2"/>
      <c r="H79" s="2"/>
      <c r="I79" s="2"/>
      <c r="L79" s="3"/>
      <c r="P79" s="2"/>
      <c r="Q79" s="2"/>
    </row>
    <row r="80" spans="5:17" x14ac:dyDescent="0.25">
      <c r="E80" s="1"/>
      <c r="F80" s="1"/>
      <c r="G80" s="2"/>
      <c r="H80" s="2"/>
      <c r="I80" s="2"/>
      <c r="L80" s="3"/>
      <c r="P80" s="2"/>
      <c r="Q80" s="2"/>
    </row>
    <row r="81" spans="5:17" x14ac:dyDescent="0.25">
      <c r="E81" s="1"/>
      <c r="F81" s="1"/>
      <c r="G81" s="2"/>
      <c r="H81" s="2"/>
      <c r="I81" s="2"/>
      <c r="L81" s="3"/>
      <c r="P81" s="2"/>
      <c r="Q81" s="2"/>
    </row>
    <row r="82" spans="5:17" x14ac:dyDescent="0.25">
      <c r="E82" s="1"/>
      <c r="F82" s="1"/>
      <c r="G82" s="2"/>
      <c r="H82" s="2"/>
      <c r="I82" s="2"/>
      <c r="L82" s="3"/>
      <c r="P82" s="2"/>
      <c r="Q82" s="2"/>
    </row>
    <row r="83" spans="5:17" x14ac:dyDescent="0.25">
      <c r="E83" s="1"/>
      <c r="F83" s="1"/>
      <c r="G83" s="2"/>
      <c r="H83" s="2"/>
      <c r="I83" s="2"/>
      <c r="L83" s="3"/>
      <c r="P83" s="2"/>
      <c r="Q83" s="2"/>
    </row>
    <row r="84" spans="5:17" x14ac:dyDescent="0.25">
      <c r="E84" s="1"/>
      <c r="F84" s="1"/>
      <c r="G84" s="2"/>
      <c r="H84" s="2"/>
      <c r="I84" s="2"/>
      <c r="L84" s="3"/>
      <c r="P84" s="2"/>
      <c r="Q84" s="2"/>
    </row>
    <row r="85" spans="5:17" x14ac:dyDescent="0.25">
      <c r="E85" s="1"/>
      <c r="F85" s="1"/>
      <c r="G85" s="2"/>
      <c r="H85" s="2"/>
      <c r="I85" s="2"/>
      <c r="L85" s="3"/>
      <c r="P85" s="2"/>
      <c r="Q85" s="2"/>
    </row>
    <row r="86" spans="5:17" x14ac:dyDescent="0.25">
      <c r="E86" s="1"/>
      <c r="F86" s="1"/>
      <c r="G86" s="2"/>
      <c r="H86" s="2"/>
      <c r="I86" s="2"/>
      <c r="L86" s="3"/>
      <c r="P86" s="2"/>
      <c r="Q86" s="2"/>
    </row>
    <row r="87" spans="5:17" x14ac:dyDescent="0.25">
      <c r="E87" s="1"/>
      <c r="F87" s="1"/>
      <c r="G87" s="2"/>
      <c r="H87" s="2"/>
      <c r="I87" s="2"/>
      <c r="L87" s="3"/>
      <c r="P87" s="2"/>
      <c r="Q87" s="2"/>
    </row>
    <row r="88" spans="5:17" x14ac:dyDescent="0.25">
      <c r="E88" s="1"/>
      <c r="F88" s="1"/>
      <c r="G88" s="2"/>
      <c r="H88" s="2"/>
      <c r="I88" s="2"/>
      <c r="L88" s="3"/>
      <c r="P88" s="2"/>
      <c r="Q88" s="2"/>
    </row>
    <row r="89" spans="5:17" x14ac:dyDescent="0.25">
      <c r="E89" s="1"/>
      <c r="F89" s="1"/>
      <c r="G89" s="2"/>
      <c r="H89" s="2"/>
      <c r="I89" s="2"/>
      <c r="L89" s="3"/>
      <c r="P89" s="2"/>
      <c r="Q89" s="2"/>
    </row>
    <row r="90" spans="5:17" x14ac:dyDescent="0.25">
      <c r="E90" s="1"/>
      <c r="F90" s="1"/>
      <c r="G90" s="2"/>
      <c r="H90" s="2"/>
      <c r="I90" s="2"/>
      <c r="L90" s="3"/>
      <c r="P90" s="2"/>
      <c r="Q90" s="2"/>
    </row>
    <row r="91" spans="5:17" x14ac:dyDescent="0.25">
      <c r="E91" s="1"/>
      <c r="F91" s="1"/>
      <c r="G91" s="2"/>
      <c r="H91" s="2"/>
      <c r="I91" s="2"/>
      <c r="L91" s="3"/>
      <c r="P91" s="2"/>
      <c r="Q91" s="2"/>
    </row>
    <row r="92" spans="5:17" x14ac:dyDescent="0.25">
      <c r="E92" s="1"/>
      <c r="F92" s="1"/>
      <c r="G92" s="2"/>
      <c r="H92" s="2"/>
      <c r="I92" s="2"/>
      <c r="L92" s="3"/>
      <c r="P92" s="2"/>
      <c r="Q92" s="2"/>
    </row>
    <row r="93" spans="5:17" x14ac:dyDescent="0.25">
      <c r="E93" s="1"/>
      <c r="F93" s="1"/>
      <c r="G93" s="2"/>
      <c r="H93" s="2"/>
      <c r="I93" s="2"/>
      <c r="L93" s="3"/>
      <c r="P93" s="2"/>
      <c r="Q93" s="2"/>
    </row>
    <row r="94" spans="5:17" x14ac:dyDescent="0.25">
      <c r="E94" s="1"/>
      <c r="F94" s="1"/>
      <c r="G94" s="2"/>
      <c r="H94" s="2"/>
      <c r="I94" s="2"/>
      <c r="L94" s="3"/>
      <c r="P94" s="2"/>
      <c r="Q94" s="2"/>
    </row>
    <row r="95" spans="5:17" x14ac:dyDescent="0.25">
      <c r="E95" s="1"/>
      <c r="F95" s="1"/>
      <c r="G95" s="2"/>
      <c r="H95" s="2"/>
      <c r="I95" s="2"/>
      <c r="L95" s="3"/>
      <c r="P95" s="2"/>
      <c r="Q95" s="2"/>
    </row>
    <row r="96" spans="5:17" x14ac:dyDescent="0.25">
      <c r="E96" s="1"/>
      <c r="F96" s="1"/>
      <c r="G96" s="2"/>
      <c r="H96" s="2"/>
      <c r="I96" s="2"/>
      <c r="L96" s="3"/>
      <c r="P96" s="2"/>
      <c r="Q96" s="2"/>
    </row>
    <row r="97" spans="5:17" x14ac:dyDescent="0.25">
      <c r="E97" s="1"/>
      <c r="F97" s="1"/>
      <c r="G97" s="2"/>
      <c r="H97" s="2"/>
      <c r="I97" s="2"/>
      <c r="L97" s="3"/>
      <c r="P97" s="2"/>
      <c r="Q97" s="2"/>
    </row>
    <row r="98" spans="5:17" x14ac:dyDescent="0.25">
      <c r="E98" s="1"/>
      <c r="F98" s="1"/>
      <c r="G98" s="2"/>
      <c r="H98" s="2"/>
      <c r="I98" s="2"/>
      <c r="L98" s="3"/>
      <c r="P98" s="2"/>
      <c r="Q98" s="2"/>
    </row>
    <row r="99" spans="5:17" x14ac:dyDescent="0.25">
      <c r="E99" s="1"/>
      <c r="F99" s="1"/>
      <c r="G99" s="2"/>
      <c r="H99" s="2"/>
      <c r="I99" s="2"/>
      <c r="L99" s="3"/>
      <c r="P99" s="2"/>
      <c r="Q99" s="2"/>
    </row>
    <row r="100" spans="5:17" x14ac:dyDescent="0.25">
      <c r="E100" s="1"/>
      <c r="F100" s="1"/>
      <c r="G100" s="2"/>
      <c r="H100" s="2"/>
      <c r="I100" s="2"/>
      <c r="L100" s="3"/>
      <c r="P100" s="2"/>
      <c r="Q100" s="2"/>
    </row>
    <row r="101" spans="5:17" x14ac:dyDescent="0.25">
      <c r="E101" s="1"/>
      <c r="F101" s="1"/>
      <c r="G101" s="2"/>
      <c r="H101" s="2"/>
      <c r="I101" s="2"/>
      <c r="L101" s="3"/>
      <c r="P101" s="2"/>
      <c r="Q101" s="2"/>
    </row>
    <row r="102" spans="5:17" x14ac:dyDescent="0.25">
      <c r="E102" s="1"/>
      <c r="F102" s="1"/>
      <c r="G102" s="2"/>
      <c r="H102" s="2"/>
      <c r="I102" s="2"/>
      <c r="L102" s="3"/>
      <c r="P102" s="2"/>
      <c r="Q102" s="2"/>
    </row>
    <row r="103" spans="5:17" x14ac:dyDescent="0.25">
      <c r="E103" s="1"/>
      <c r="F103" s="1"/>
      <c r="G103" s="2"/>
      <c r="H103" s="2"/>
      <c r="I103" s="2"/>
      <c r="L103" s="3"/>
      <c r="P103" s="2"/>
      <c r="Q103" s="2"/>
    </row>
    <row r="104" spans="5:17" x14ac:dyDescent="0.25">
      <c r="E104" s="1"/>
      <c r="F104" s="1"/>
      <c r="G104" s="2"/>
      <c r="H104" s="2"/>
      <c r="I104" s="2"/>
      <c r="L104" s="3"/>
      <c r="P104" s="2"/>
      <c r="Q104" s="2"/>
    </row>
    <row r="105" spans="5:17" x14ac:dyDescent="0.25">
      <c r="E105" s="1"/>
      <c r="F105" s="1"/>
      <c r="G105" s="2"/>
      <c r="H105" s="2"/>
      <c r="I105" s="2"/>
      <c r="L105" s="3"/>
      <c r="P105" s="2"/>
      <c r="Q105" s="2"/>
    </row>
    <row r="106" spans="5:17" x14ac:dyDescent="0.25">
      <c r="E106" s="1"/>
      <c r="F106" s="1"/>
      <c r="G106" s="2"/>
      <c r="H106" s="2"/>
      <c r="I106" s="2"/>
      <c r="L106" s="3"/>
      <c r="P106" s="2"/>
      <c r="Q106" s="2"/>
    </row>
    <row r="107" spans="5:17" x14ac:dyDescent="0.25">
      <c r="E107" s="1"/>
      <c r="F107" s="1"/>
      <c r="G107" s="2"/>
      <c r="H107" s="2"/>
      <c r="I107" s="2"/>
      <c r="L107" s="3"/>
      <c r="P107" s="2"/>
      <c r="Q107" s="2"/>
    </row>
    <row r="108" spans="5:17" x14ac:dyDescent="0.25">
      <c r="E108" s="1"/>
      <c r="F108" s="1"/>
      <c r="G108" s="2"/>
      <c r="H108" s="2"/>
      <c r="I108" s="2"/>
      <c r="L108" s="3"/>
      <c r="P108" s="2"/>
      <c r="Q108" s="2"/>
    </row>
    <row r="109" spans="5:17" x14ac:dyDescent="0.25">
      <c r="E109" s="1"/>
      <c r="F109" s="1"/>
      <c r="G109" s="2"/>
      <c r="H109" s="2"/>
      <c r="I109" s="2"/>
      <c r="L109" s="3"/>
      <c r="P109" s="2"/>
      <c r="Q109" s="2"/>
    </row>
    <row r="110" spans="5:17" x14ac:dyDescent="0.25">
      <c r="E110" s="1"/>
      <c r="F110" s="1"/>
      <c r="G110" s="2"/>
      <c r="H110" s="2"/>
      <c r="I110" s="2"/>
      <c r="L110" s="3"/>
      <c r="P110" s="2"/>
      <c r="Q110" s="2"/>
    </row>
    <row r="111" spans="5:17" x14ac:dyDescent="0.25">
      <c r="E111" s="1"/>
      <c r="F111" s="1"/>
      <c r="G111" s="2"/>
      <c r="H111" s="2"/>
      <c r="I111" s="2"/>
      <c r="L111" s="3"/>
      <c r="P111" s="2"/>
      <c r="Q111" s="2"/>
    </row>
    <row r="112" spans="5:17" x14ac:dyDescent="0.25">
      <c r="E112" s="1"/>
      <c r="F112" s="1"/>
      <c r="G112" s="2"/>
      <c r="H112" s="2"/>
      <c r="I112" s="2"/>
      <c r="L112" s="3"/>
      <c r="P112" s="2"/>
      <c r="Q112" s="2"/>
    </row>
    <row r="113" spans="5:17" x14ac:dyDescent="0.25">
      <c r="E113" s="1"/>
      <c r="F113" s="1"/>
      <c r="G113" s="2"/>
      <c r="H113" s="2"/>
      <c r="I113" s="2"/>
      <c r="L113" s="3"/>
      <c r="P113" s="2"/>
      <c r="Q113" s="2"/>
    </row>
    <row r="114" spans="5:17" x14ac:dyDescent="0.25">
      <c r="E114" s="1"/>
      <c r="F114" s="1"/>
      <c r="G114" s="2"/>
      <c r="H114" s="2"/>
      <c r="I114" s="2"/>
      <c r="L114" s="3"/>
      <c r="P114" s="2"/>
      <c r="Q114" s="2"/>
    </row>
    <row r="115" spans="5:17" x14ac:dyDescent="0.25">
      <c r="E115" s="1"/>
      <c r="F115" s="1"/>
      <c r="G115" s="2"/>
      <c r="H115" s="2"/>
      <c r="I115" s="2"/>
      <c r="L115" s="3"/>
      <c r="P115" s="2"/>
      <c r="Q115" s="2"/>
    </row>
    <row r="116" spans="5:17" x14ac:dyDescent="0.25">
      <c r="E116" s="1"/>
      <c r="F116" s="1"/>
      <c r="G116" s="2"/>
      <c r="H116" s="2"/>
      <c r="I116" s="2"/>
      <c r="L116" s="3"/>
      <c r="P116" s="2"/>
      <c r="Q116" s="2"/>
    </row>
    <row r="117" spans="5:17" x14ac:dyDescent="0.25">
      <c r="E117" s="1"/>
      <c r="F117" s="1"/>
      <c r="G117" s="2"/>
      <c r="H117" s="2"/>
      <c r="I117" s="2"/>
      <c r="L117" s="3"/>
      <c r="P117" s="2"/>
      <c r="Q117" s="2"/>
    </row>
    <row r="118" spans="5:17" x14ac:dyDescent="0.25">
      <c r="E118" s="1"/>
      <c r="F118" s="1"/>
      <c r="G118" s="2"/>
      <c r="H118" s="2"/>
      <c r="I118" s="2"/>
      <c r="L118" s="3"/>
      <c r="P118" s="2"/>
      <c r="Q118" s="2"/>
    </row>
    <row r="119" spans="5:17" x14ac:dyDescent="0.25">
      <c r="E119" s="1"/>
      <c r="F119" s="1"/>
      <c r="G119" s="2"/>
      <c r="H119" s="2"/>
      <c r="I119" s="2"/>
      <c r="L119" s="3"/>
      <c r="P119" s="2"/>
      <c r="Q119" s="2"/>
    </row>
    <row r="120" spans="5:17" x14ac:dyDescent="0.25">
      <c r="E120" s="1"/>
      <c r="F120" s="1"/>
      <c r="G120" s="2"/>
      <c r="H120" s="2"/>
      <c r="I120" s="2"/>
      <c r="L120" s="3"/>
      <c r="P120" s="2"/>
      <c r="Q120" s="2"/>
    </row>
    <row r="121" spans="5:17" x14ac:dyDescent="0.25">
      <c r="E121" s="1"/>
      <c r="F121" s="1"/>
      <c r="G121" s="2"/>
      <c r="H121" s="2"/>
      <c r="I121" s="2"/>
      <c r="L121" s="3"/>
      <c r="P121" s="2"/>
      <c r="Q121" s="2"/>
    </row>
    <row r="122" spans="5:17" x14ac:dyDescent="0.25">
      <c r="E122" s="1"/>
      <c r="F122" s="1"/>
      <c r="G122" s="2"/>
      <c r="H122" s="2"/>
      <c r="I122" s="2"/>
      <c r="L122" s="3"/>
      <c r="P122" s="2"/>
      <c r="Q122" s="2"/>
    </row>
    <row r="123" spans="5:17" x14ac:dyDescent="0.25">
      <c r="E123" s="1"/>
      <c r="F123" s="1"/>
      <c r="G123" s="2"/>
      <c r="H123" s="2"/>
      <c r="I123" s="2"/>
      <c r="L123" s="3"/>
      <c r="P123" s="2"/>
      <c r="Q123" s="2"/>
    </row>
    <row r="124" spans="5:17" x14ac:dyDescent="0.25">
      <c r="E124" s="1"/>
      <c r="F124" s="1"/>
      <c r="G124" s="2"/>
      <c r="H124" s="2"/>
      <c r="I124" s="2"/>
      <c r="L124" s="3"/>
      <c r="P124" s="2"/>
      <c r="Q124" s="2"/>
    </row>
    <row r="125" spans="5:17" x14ac:dyDescent="0.25">
      <c r="E125" s="1"/>
      <c r="F125" s="1"/>
      <c r="G125" s="2"/>
      <c r="H125" s="2"/>
      <c r="I125" s="2"/>
      <c r="L125" s="3"/>
      <c r="P125" s="2"/>
      <c r="Q125" s="2"/>
    </row>
    <row r="126" spans="5:17" x14ac:dyDescent="0.25">
      <c r="E126" s="1"/>
      <c r="F126" s="1"/>
      <c r="G126" s="2"/>
      <c r="H126" s="2"/>
      <c r="I126" s="2"/>
      <c r="L126" s="3"/>
      <c r="P126" s="2"/>
      <c r="Q126" s="2"/>
    </row>
    <row r="127" spans="5:17" x14ac:dyDescent="0.25">
      <c r="E127" s="1"/>
      <c r="F127" s="1"/>
      <c r="G127" s="2"/>
      <c r="H127" s="2"/>
      <c r="I127" s="2"/>
      <c r="L127" s="3"/>
      <c r="P127" s="2"/>
      <c r="Q127" s="2"/>
    </row>
    <row r="128" spans="5:17" x14ac:dyDescent="0.25">
      <c r="E128" s="1"/>
      <c r="F128" s="1"/>
      <c r="G128" s="2"/>
      <c r="H128" s="2"/>
      <c r="I128" s="2"/>
      <c r="L128" s="3"/>
      <c r="P128" s="2"/>
      <c r="Q128" s="2"/>
    </row>
    <row r="129" spans="5:17" x14ac:dyDescent="0.25">
      <c r="E129" s="1"/>
      <c r="F129" s="1"/>
      <c r="G129" s="2"/>
      <c r="H129" s="2"/>
      <c r="I129" s="2"/>
      <c r="L129" s="3"/>
      <c r="P129" s="2"/>
      <c r="Q129" s="2"/>
    </row>
    <row r="130" spans="5:17" x14ac:dyDescent="0.25">
      <c r="E130" s="1"/>
      <c r="F130" s="1"/>
      <c r="G130" s="2"/>
      <c r="H130" s="2"/>
      <c r="I130" s="2"/>
      <c r="L130" s="3"/>
      <c r="P130" s="2"/>
      <c r="Q130" s="2"/>
    </row>
    <row r="131" spans="5:17" x14ac:dyDescent="0.25">
      <c r="E131" s="1"/>
      <c r="F131" s="1"/>
      <c r="G131" s="2"/>
      <c r="H131" s="2"/>
      <c r="I131" s="2"/>
      <c r="L131" s="3"/>
      <c r="P131" s="2"/>
      <c r="Q131" s="2"/>
    </row>
    <row r="132" spans="5:17" x14ac:dyDescent="0.25">
      <c r="E132" s="1"/>
      <c r="F132" s="1"/>
      <c r="G132" s="2"/>
      <c r="H132" s="2"/>
      <c r="I132" s="2"/>
      <c r="L132" s="3"/>
      <c r="P132" s="2"/>
      <c r="Q132" s="2"/>
    </row>
    <row r="133" spans="5:17" x14ac:dyDescent="0.25">
      <c r="E133" s="1"/>
      <c r="F133" s="1"/>
      <c r="G133" s="2"/>
      <c r="H133" s="2"/>
      <c r="I133" s="2"/>
      <c r="L133" s="3"/>
      <c r="P133" s="2"/>
      <c r="Q133" s="2"/>
    </row>
    <row r="134" spans="5:17" x14ac:dyDescent="0.25">
      <c r="E134" s="1"/>
      <c r="F134" s="1"/>
      <c r="G134" s="2"/>
      <c r="H134" s="2"/>
      <c r="I134" s="2"/>
      <c r="L134" s="3"/>
      <c r="P134" s="2"/>
      <c r="Q134" s="2"/>
    </row>
    <row r="135" spans="5:17" x14ac:dyDescent="0.25">
      <c r="E135" s="1"/>
      <c r="F135" s="1"/>
      <c r="G135" s="2"/>
      <c r="H135" s="2"/>
      <c r="I135" s="2"/>
      <c r="L135" s="3"/>
      <c r="P135" s="2"/>
      <c r="Q135" s="2"/>
    </row>
    <row r="136" spans="5:17" x14ac:dyDescent="0.25">
      <c r="E136" s="1"/>
      <c r="F136" s="1"/>
      <c r="G136" s="2"/>
      <c r="H136" s="2"/>
      <c r="I136" s="2"/>
      <c r="L136" s="3"/>
      <c r="P136" s="2"/>
      <c r="Q136" s="2"/>
    </row>
    <row r="137" spans="5:17" x14ac:dyDescent="0.25">
      <c r="E137" s="1"/>
      <c r="F137" s="1"/>
      <c r="G137" s="2"/>
      <c r="H137" s="2"/>
      <c r="I137" s="2"/>
      <c r="L137" s="3"/>
      <c r="P137" s="2"/>
      <c r="Q137" s="2"/>
    </row>
    <row r="138" spans="5:17" x14ac:dyDescent="0.25">
      <c r="E138" s="1"/>
      <c r="F138" s="1"/>
      <c r="G138" s="2"/>
      <c r="H138" s="2"/>
      <c r="I138" s="2"/>
      <c r="L138" s="3"/>
      <c r="P138" s="2"/>
      <c r="Q138" s="2"/>
    </row>
    <row r="139" spans="5:17" x14ac:dyDescent="0.25">
      <c r="E139" s="1"/>
      <c r="F139" s="1"/>
      <c r="G139" s="2"/>
      <c r="H139" s="2"/>
      <c r="I139" s="2"/>
      <c r="L139" s="3"/>
      <c r="P139" s="2"/>
      <c r="Q139" s="2"/>
    </row>
    <row r="140" spans="5:17" x14ac:dyDescent="0.25">
      <c r="E140" s="1"/>
      <c r="F140" s="1"/>
      <c r="G140" s="2"/>
      <c r="H140" s="2"/>
      <c r="I140" s="2"/>
      <c r="L140" s="3"/>
      <c r="P140" s="2"/>
      <c r="Q140" s="2"/>
    </row>
    <row r="141" spans="5:17" x14ac:dyDescent="0.25">
      <c r="E141" s="1"/>
      <c r="F141" s="1"/>
      <c r="G141" s="2"/>
      <c r="H141" s="2"/>
      <c r="I141" s="2"/>
      <c r="L141" s="3"/>
      <c r="P141" s="2"/>
      <c r="Q141" s="2"/>
    </row>
    <row r="142" spans="5:17" x14ac:dyDescent="0.25">
      <c r="E142" s="1"/>
      <c r="F142" s="1"/>
      <c r="G142" s="2"/>
      <c r="H142" s="2"/>
      <c r="I142" s="2"/>
      <c r="L142" s="3"/>
      <c r="P142" s="2"/>
      <c r="Q142" s="2"/>
    </row>
    <row r="143" spans="5:17" x14ac:dyDescent="0.25">
      <c r="E143" s="1"/>
      <c r="F143" s="1"/>
      <c r="G143" s="2"/>
      <c r="H143" s="2"/>
      <c r="I143" s="2"/>
      <c r="L143" s="3"/>
      <c r="P143" s="2"/>
      <c r="Q143" s="2"/>
    </row>
    <row r="144" spans="5:17" x14ac:dyDescent="0.25">
      <c r="E144" s="1"/>
      <c r="F144" s="1"/>
      <c r="G144" s="2"/>
      <c r="H144" s="2"/>
      <c r="I144" s="2"/>
      <c r="L144" s="3"/>
      <c r="P144" s="2"/>
      <c r="Q144" s="2"/>
    </row>
    <row r="145" spans="5:17" x14ac:dyDescent="0.25">
      <c r="E145" s="1"/>
      <c r="F145" s="1"/>
      <c r="G145" s="2"/>
      <c r="H145" s="2"/>
      <c r="I145" s="2"/>
      <c r="L145" s="3"/>
      <c r="P145" s="2"/>
      <c r="Q145" s="2"/>
    </row>
    <row r="146" spans="5:17" x14ac:dyDescent="0.25">
      <c r="E146" s="1"/>
      <c r="F146" s="1"/>
      <c r="G146" s="2"/>
      <c r="H146" s="2"/>
      <c r="I146" s="2"/>
      <c r="L146" s="3"/>
      <c r="P146" s="2"/>
      <c r="Q146" s="2"/>
    </row>
    <row r="147" spans="5:17" x14ac:dyDescent="0.25">
      <c r="E147" s="1"/>
      <c r="F147" s="1"/>
      <c r="G147" s="2"/>
      <c r="H147" s="2"/>
      <c r="I147" s="2"/>
      <c r="L147" s="3"/>
      <c r="P147" s="2"/>
      <c r="Q147" s="2"/>
    </row>
    <row r="148" spans="5:17" x14ac:dyDescent="0.25">
      <c r="E148" s="1"/>
      <c r="F148" s="1"/>
      <c r="G148" s="2"/>
      <c r="H148" s="2"/>
      <c r="I148" s="2"/>
      <c r="L148" s="3"/>
      <c r="P148" s="2"/>
      <c r="Q148" s="2"/>
    </row>
    <row r="149" spans="5:17" x14ac:dyDescent="0.25">
      <c r="E149" s="1"/>
      <c r="F149" s="1"/>
      <c r="G149" s="2"/>
      <c r="H149" s="2"/>
      <c r="I149" s="2"/>
      <c r="L149" s="3"/>
      <c r="P149" s="2"/>
      <c r="Q149" s="2"/>
    </row>
    <row r="150" spans="5:17" x14ac:dyDescent="0.25">
      <c r="E150" s="1"/>
      <c r="F150" s="1"/>
      <c r="G150" s="2"/>
      <c r="H150" s="2"/>
      <c r="I150" s="2"/>
      <c r="L150" s="3"/>
      <c r="P150" s="2"/>
      <c r="Q150" s="2"/>
    </row>
    <row r="151" spans="5:17" x14ac:dyDescent="0.25">
      <c r="E151" s="1"/>
      <c r="F151" s="1"/>
      <c r="G151" s="2"/>
      <c r="H151" s="2"/>
      <c r="I151" s="2"/>
      <c r="L151" s="3"/>
      <c r="P151" s="2"/>
      <c r="Q151" s="2"/>
    </row>
    <row r="152" spans="5:17" x14ac:dyDescent="0.25">
      <c r="E152" s="1"/>
      <c r="F152" s="1"/>
      <c r="G152" s="2"/>
      <c r="H152" s="2"/>
      <c r="I152" s="2"/>
      <c r="L152" s="3"/>
      <c r="P152" s="2"/>
      <c r="Q152" s="2"/>
    </row>
    <row r="153" spans="5:17" x14ac:dyDescent="0.25">
      <c r="E153" s="1"/>
      <c r="F153" s="1"/>
      <c r="G153" s="2"/>
      <c r="H153" s="2"/>
      <c r="I153" s="2"/>
      <c r="L153" s="3"/>
      <c r="P153" s="2"/>
      <c r="Q153" s="2"/>
    </row>
    <row r="154" spans="5:17" x14ac:dyDescent="0.25">
      <c r="E154" s="1"/>
      <c r="F154" s="1"/>
      <c r="G154" s="2"/>
      <c r="H154" s="2"/>
      <c r="I154" s="2"/>
      <c r="L154" s="3"/>
      <c r="P154" s="2"/>
      <c r="Q154" s="2"/>
    </row>
    <row r="155" spans="5:17" x14ac:dyDescent="0.25">
      <c r="E155" s="1"/>
      <c r="F155" s="1"/>
      <c r="G155" s="2"/>
      <c r="H155" s="2"/>
      <c r="I155" s="2"/>
      <c r="L155" s="3"/>
      <c r="P155" s="2"/>
      <c r="Q155" s="2"/>
    </row>
    <row r="156" spans="5:17" x14ac:dyDescent="0.25">
      <c r="E156" s="1"/>
      <c r="F156" s="1"/>
      <c r="G156" s="2"/>
      <c r="H156" s="2"/>
      <c r="I156" s="2"/>
      <c r="L156" s="3"/>
      <c r="P156" s="2"/>
      <c r="Q156" s="2"/>
    </row>
    <row r="157" spans="5:17" x14ac:dyDescent="0.25">
      <c r="E157" s="1"/>
      <c r="F157" s="1"/>
      <c r="G157" s="2"/>
      <c r="H157" s="2"/>
      <c r="I157" s="2"/>
      <c r="L157" s="3"/>
      <c r="P157" s="2"/>
      <c r="Q157" s="2"/>
    </row>
    <row r="158" spans="5:17" x14ac:dyDescent="0.25">
      <c r="E158" s="1"/>
      <c r="F158" s="1"/>
      <c r="G158" s="2"/>
      <c r="H158" s="2"/>
      <c r="I158" s="2"/>
      <c r="L158" s="3"/>
      <c r="P158" s="2"/>
      <c r="Q158" s="2"/>
    </row>
    <row r="159" spans="5:17" x14ac:dyDescent="0.25">
      <c r="E159" s="1"/>
      <c r="F159" s="1"/>
      <c r="G159" s="2"/>
      <c r="H159" s="2"/>
      <c r="I159" s="2"/>
      <c r="L159" s="3"/>
      <c r="P159" s="2"/>
      <c r="Q159" s="2"/>
    </row>
    <row r="160" spans="5:17" x14ac:dyDescent="0.25">
      <c r="E160" s="1"/>
      <c r="F160" s="1"/>
      <c r="G160" s="2"/>
      <c r="H160" s="2"/>
      <c r="I160" s="2"/>
      <c r="L160" s="3"/>
      <c r="P160" s="2"/>
      <c r="Q160" s="2"/>
    </row>
    <row r="161" spans="5:17" x14ac:dyDescent="0.25">
      <c r="E161" s="1"/>
      <c r="F161" s="1"/>
      <c r="G161" s="2"/>
      <c r="H161" s="2"/>
      <c r="I161" s="2"/>
      <c r="L161" s="3"/>
      <c r="P161" s="2"/>
      <c r="Q161" s="2"/>
    </row>
    <row r="162" spans="5:17" x14ac:dyDescent="0.25">
      <c r="E162" s="1"/>
      <c r="F162" s="1"/>
      <c r="G162" s="2"/>
      <c r="H162" s="2"/>
      <c r="I162" s="2"/>
      <c r="L162" s="3"/>
      <c r="P162" s="2"/>
      <c r="Q162" s="2"/>
    </row>
    <row r="163" spans="5:17" x14ac:dyDescent="0.25">
      <c r="E163" s="1"/>
      <c r="F163" s="1"/>
      <c r="G163" s="2"/>
      <c r="H163" s="2"/>
      <c r="I163" s="2"/>
      <c r="L163" s="3"/>
      <c r="P163" s="2"/>
      <c r="Q163" s="2"/>
    </row>
    <row r="164" spans="5:17" x14ac:dyDescent="0.25">
      <c r="E164" s="1"/>
      <c r="F164" s="1"/>
      <c r="G164" s="2"/>
      <c r="H164" s="2"/>
      <c r="I164" s="2"/>
      <c r="L164" s="3"/>
      <c r="P164" s="2"/>
      <c r="Q164" s="2"/>
    </row>
    <row r="165" spans="5:17" x14ac:dyDescent="0.25">
      <c r="E165" s="1"/>
      <c r="F165" s="1"/>
      <c r="G165" s="2"/>
      <c r="H165" s="2"/>
      <c r="I165" s="2"/>
      <c r="L165" s="3"/>
      <c r="P165" s="2"/>
      <c r="Q165" s="2"/>
    </row>
    <row r="166" spans="5:17" x14ac:dyDescent="0.25">
      <c r="E166" s="1"/>
      <c r="F166" s="1"/>
      <c r="G166" s="2"/>
      <c r="H166" s="2"/>
      <c r="I166" s="2"/>
      <c r="L166" s="3"/>
      <c r="P166" s="2"/>
      <c r="Q166" s="2"/>
    </row>
    <row r="167" spans="5:17" x14ac:dyDescent="0.25">
      <c r="E167" s="1"/>
      <c r="F167" s="1"/>
      <c r="G167" s="2"/>
      <c r="H167" s="2"/>
      <c r="I167" s="2"/>
      <c r="L167" s="3"/>
      <c r="P167" s="2"/>
      <c r="Q167" s="2"/>
    </row>
    <row r="168" spans="5:17" x14ac:dyDescent="0.25">
      <c r="E168" s="1"/>
      <c r="F168" s="1"/>
      <c r="G168" s="2"/>
      <c r="H168" s="2"/>
      <c r="I168" s="2"/>
      <c r="L168" s="3"/>
      <c r="P168" s="2"/>
      <c r="Q168" s="2"/>
    </row>
    <row r="169" spans="5:17" x14ac:dyDescent="0.25">
      <c r="E169" s="1"/>
      <c r="F169" s="1"/>
      <c r="G169" s="2"/>
      <c r="H169" s="2"/>
      <c r="I169" s="2"/>
      <c r="L169" s="3"/>
      <c r="P169" s="2"/>
      <c r="Q169" s="2"/>
    </row>
    <row r="170" spans="5:17" x14ac:dyDescent="0.25">
      <c r="E170" s="1"/>
      <c r="F170" s="1"/>
      <c r="G170" s="2"/>
      <c r="H170" s="2"/>
      <c r="I170" s="2"/>
      <c r="L170" s="3"/>
      <c r="P170" s="2"/>
      <c r="Q170" s="2"/>
    </row>
    <row r="171" spans="5:17" x14ac:dyDescent="0.25">
      <c r="E171" s="1"/>
      <c r="F171" s="1"/>
      <c r="G171" s="2"/>
      <c r="H171" s="2"/>
      <c r="I171" s="2"/>
      <c r="L171" s="3"/>
      <c r="P171" s="2"/>
      <c r="Q171" s="2"/>
    </row>
    <row r="172" spans="5:17" x14ac:dyDescent="0.25">
      <c r="E172" s="1"/>
      <c r="F172" s="1"/>
      <c r="G172" s="2"/>
      <c r="H172" s="2"/>
      <c r="I172" s="2"/>
      <c r="L172" s="3"/>
      <c r="P172" s="2"/>
      <c r="Q172" s="2"/>
    </row>
    <row r="173" spans="5:17" x14ac:dyDescent="0.25">
      <c r="E173" s="1"/>
      <c r="F173" s="1"/>
      <c r="G173" s="2"/>
      <c r="H173" s="2"/>
      <c r="I173" s="2"/>
      <c r="L173" s="3"/>
      <c r="P173" s="2"/>
      <c r="Q173" s="2"/>
    </row>
    <row r="174" spans="5:17" x14ac:dyDescent="0.25">
      <c r="E174" s="1"/>
      <c r="F174" s="1"/>
      <c r="G174" s="2"/>
      <c r="H174" s="2"/>
      <c r="I174" s="2"/>
      <c r="L174" s="3"/>
      <c r="P174" s="2"/>
      <c r="Q174" s="2"/>
    </row>
    <row r="175" spans="5:17" x14ac:dyDescent="0.25">
      <c r="E175" s="1"/>
      <c r="F175" s="1"/>
      <c r="G175" s="2"/>
      <c r="H175" s="2"/>
      <c r="I175" s="2"/>
      <c r="L175" s="3"/>
      <c r="P175" s="2"/>
      <c r="Q175" s="2"/>
    </row>
    <row r="176" spans="5:17" x14ac:dyDescent="0.25">
      <c r="E176" s="1"/>
      <c r="F176" s="1"/>
      <c r="G176" s="2"/>
      <c r="H176" s="2"/>
      <c r="I176" s="2"/>
      <c r="L176" s="3"/>
      <c r="P176" s="2"/>
      <c r="Q176" s="2"/>
    </row>
    <row r="177" spans="5:17" x14ac:dyDescent="0.25">
      <c r="E177" s="1"/>
      <c r="F177" s="1"/>
      <c r="G177" s="2"/>
      <c r="H177" s="2"/>
      <c r="I177" s="2"/>
      <c r="L177" s="3"/>
      <c r="P177" s="2"/>
      <c r="Q177" s="2"/>
    </row>
    <row r="178" spans="5:17" x14ac:dyDescent="0.25">
      <c r="E178" s="1"/>
      <c r="F178" s="1"/>
      <c r="G178" s="2"/>
      <c r="H178" s="2"/>
      <c r="I178" s="2"/>
      <c r="L178" s="3"/>
      <c r="P178" s="2"/>
      <c r="Q178" s="2"/>
    </row>
    <row r="179" spans="5:17" x14ac:dyDescent="0.25">
      <c r="E179" s="1"/>
      <c r="F179" s="1"/>
      <c r="G179" s="2"/>
      <c r="H179" s="2"/>
      <c r="I179" s="2"/>
      <c r="L179" s="3"/>
      <c r="P179" s="2"/>
      <c r="Q179" s="2"/>
    </row>
    <row r="180" spans="5:17" x14ac:dyDescent="0.25">
      <c r="E180" s="1"/>
      <c r="F180" s="1"/>
      <c r="G180" s="2"/>
      <c r="H180" s="2"/>
      <c r="I180" s="2"/>
      <c r="L180" s="3"/>
      <c r="P180" s="2"/>
      <c r="Q180" s="2"/>
    </row>
    <row r="181" spans="5:17" x14ac:dyDescent="0.25">
      <c r="E181" s="1"/>
      <c r="F181" s="1"/>
      <c r="G181" s="2"/>
      <c r="H181" s="2"/>
      <c r="I181" s="2"/>
      <c r="L181" s="3"/>
      <c r="P181" s="2"/>
      <c r="Q181" s="2"/>
    </row>
    <row r="182" spans="5:17" x14ac:dyDescent="0.25">
      <c r="E182" s="1"/>
      <c r="F182" s="1"/>
      <c r="G182" s="2"/>
      <c r="H182" s="2"/>
      <c r="I182" s="2"/>
      <c r="L182" s="3"/>
      <c r="P182" s="2"/>
      <c r="Q182" s="2"/>
    </row>
    <row r="183" spans="5:17" x14ac:dyDescent="0.25">
      <c r="E183" s="1"/>
      <c r="F183" s="1"/>
      <c r="G183" s="2"/>
      <c r="H183" s="2"/>
      <c r="I183" s="2"/>
      <c r="L183" s="3"/>
      <c r="P183" s="2"/>
      <c r="Q183" s="2"/>
    </row>
    <row r="184" spans="5:17" x14ac:dyDescent="0.25">
      <c r="E184" s="1"/>
      <c r="F184" s="1"/>
      <c r="G184" s="2"/>
      <c r="H184" s="2"/>
      <c r="I184" s="2"/>
      <c r="L184" s="3"/>
      <c r="P184" s="2"/>
      <c r="Q184" s="2"/>
    </row>
    <row r="185" spans="5:17" x14ac:dyDescent="0.25">
      <c r="E185" s="1"/>
      <c r="F185" s="1"/>
      <c r="G185" s="2"/>
      <c r="H185" s="2"/>
      <c r="I185" s="2"/>
      <c r="L185" s="3"/>
      <c r="P185" s="2"/>
      <c r="Q185" s="2"/>
    </row>
    <row r="186" spans="5:17" x14ac:dyDescent="0.25">
      <c r="E186" s="1"/>
      <c r="F186" s="1"/>
      <c r="G186" s="2"/>
      <c r="H186" s="2"/>
      <c r="I186" s="2"/>
      <c r="L186" s="3"/>
      <c r="P186" s="2"/>
      <c r="Q186" s="2"/>
    </row>
    <row r="187" spans="5:17" x14ac:dyDescent="0.25">
      <c r="E187" s="1"/>
      <c r="F187" s="1"/>
      <c r="G187" s="2"/>
      <c r="H187" s="2"/>
      <c r="I187" s="2"/>
      <c r="L187" s="3"/>
      <c r="P187" s="2"/>
      <c r="Q187" s="2"/>
    </row>
    <row r="188" spans="5:17" x14ac:dyDescent="0.25">
      <c r="E188" s="1"/>
      <c r="F188" s="1"/>
      <c r="G188" s="2"/>
      <c r="H188" s="2"/>
      <c r="I188" s="2"/>
      <c r="L188" s="3"/>
      <c r="P188" s="2"/>
      <c r="Q188" s="2"/>
    </row>
    <row r="189" spans="5:17" x14ac:dyDescent="0.25">
      <c r="E189" s="1"/>
      <c r="F189" s="1"/>
      <c r="G189" s="2"/>
      <c r="H189" s="2"/>
      <c r="I189" s="2"/>
      <c r="L189" s="3"/>
      <c r="P189" s="2"/>
      <c r="Q189" s="2"/>
    </row>
    <row r="190" spans="5:17" x14ac:dyDescent="0.25">
      <c r="E190" s="1"/>
      <c r="F190" s="1"/>
      <c r="G190" s="2"/>
      <c r="H190" s="2"/>
      <c r="I190" s="2"/>
      <c r="L190" s="3"/>
      <c r="P190" s="2"/>
      <c r="Q190" s="2"/>
    </row>
    <row r="191" spans="5:17" x14ac:dyDescent="0.25">
      <c r="E191" s="1"/>
      <c r="F191" s="1"/>
      <c r="G191" s="2"/>
      <c r="H191" s="2"/>
      <c r="I191" s="2"/>
      <c r="L191" s="3"/>
      <c r="P191" s="2"/>
      <c r="Q191" s="2"/>
    </row>
    <row r="192" spans="5:17" x14ac:dyDescent="0.25">
      <c r="E192" s="1"/>
      <c r="F192" s="1"/>
      <c r="G192" s="2"/>
      <c r="H192" s="2"/>
      <c r="I192" s="2"/>
      <c r="L192" s="3"/>
      <c r="P192" s="2"/>
      <c r="Q192" s="2"/>
    </row>
    <row r="193" spans="5:17" x14ac:dyDescent="0.25">
      <c r="E193" s="1"/>
      <c r="F193" s="1"/>
      <c r="G193" s="2"/>
      <c r="H193" s="2"/>
      <c r="I193" s="2"/>
      <c r="L193" s="3"/>
      <c r="P193" s="2"/>
      <c r="Q193" s="2"/>
    </row>
    <row r="194" spans="5:17" x14ac:dyDescent="0.25">
      <c r="E194" s="1"/>
      <c r="F194" s="1"/>
      <c r="G194" s="2"/>
      <c r="H194" s="2"/>
      <c r="I194" s="2"/>
      <c r="L194" s="3"/>
      <c r="P194" s="2"/>
      <c r="Q194" s="2"/>
    </row>
    <row r="195" spans="5:17" x14ac:dyDescent="0.25">
      <c r="E195" s="1"/>
      <c r="F195" s="1"/>
      <c r="G195" s="2"/>
      <c r="H195" s="2"/>
      <c r="I195" s="2"/>
      <c r="L195" s="3"/>
      <c r="P195" s="2"/>
      <c r="Q195" s="2"/>
    </row>
    <row r="196" spans="5:17" x14ac:dyDescent="0.25">
      <c r="E196" s="1"/>
      <c r="F196" s="1"/>
      <c r="G196" s="2"/>
      <c r="H196" s="2"/>
      <c r="I196" s="2"/>
      <c r="L196" s="3"/>
      <c r="P196" s="2"/>
      <c r="Q196" s="2"/>
    </row>
    <row r="197" spans="5:17" x14ac:dyDescent="0.25">
      <c r="E197" s="1"/>
      <c r="F197" s="1"/>
      <c r="G197" s="2"/>
      <c r="H197" s="2"/>
      <c r="I197" s="2"/>
      <c r="L197" s="3"/>
      <c r="P197" s="2"/>
      <c r="Q197" s="2"/>
    </row>
    <row r="198" spans="5:17" x14ac:dyDescent="0.25">
      <c r="E198" s="1"/>
      <c r="F198" s="1"/>
      <c r="G198" s="2"/>
      <c r="H198" s="2"/>
      <c r="I198" s="2"/>
      <c r="L198" s="3"/>
      <c r="P198" s="2"/>
      <c r="Q198" s="2"/>
    </row>
    <row r="199" spans="5:17" x14ac:dyDescent="0.25">
      <c r="E199" s="1"/>
      <c r="F199" s="1"/>
      <c r="G199" s="2"/>
      <c r="H199" s="2"/>
      <c r="I199" s="2"/>
      <c r="L199" s="3"/>
      <c r="P199" s="2"/>
      <c r="Q199" s="2"/>
    </row>
    <row r="200" spans="5:17" x14ac:dyDescent="0.25">
      <c r="E200" s="1"/>
      <c r="F200" s="1"/>
      <c r="G200" s="2"/>
      <c r="H200" s="2"/>
      <c r="I200" s="2"/>
      <c r="L200" s="3"/>
      <c r="P200" s="2"/>
      <c r="Q200" s="2"/>
    </row>
    <row r="201" spans="5:17" x14ac:dyDescent="0.25">
      <c r="E201" s="1"/>
      <c r="F201" s="1"/>
      <c r="G201" s="2"/>
      <c r="H201" s="2"/>
      <c r="I201" s="2"/>
      <c r="L201" s="3"/>
      <c r="P201" s="2"/>
      <c r="Q201" s="2"/>
    </row>
    <row r="202" spans="5:17" x14ac:dyDescent="0.25">
      <c r="E202" s="1"/>
      <c r="F202" s="1"/>
      <c r="G202" s="2"/>
      <c r="H202" s="2"/>
      <c r="I202" s="2"/>
      <c r="L202" s="3"/>
      <c r="P202" s="2"/>
      <c r="Q202" s="2"/>
    </row>
    <row r="203" spans="5:17" x14ac:dyDescent="0.25">
      <c r="E203" s="1"/>
      <c r="F203" s="1"/>
      <c r="G203" s="2"/>
      <c r="H203" s="2"/>
      <c r="I203" s="2"/>
      <c r="L203" s="3"/>
      <c r="P203" s="2"/>
      <c r="Q203" s="2"/>
    </row>
    <row r="204" spans="5:17" x14ac:dyDescent="0.25">
      <c r="E204" s="1"/>
      <c r="F204" s="1"/>
      <c r="G204" s="2"/>
      <c r="H204" s="2"/>
      <c r="I204" s="2"/>
      <c r="L204" s="3"/>
      <c r="P204" s="2"/>
      <c r="Q204" s="2"/>
    </row>
    <row r="205" spans="5:17" x14ac:dyDescent="0.25">
      <c r="E205" s="1"/>
      <c r="F205" s="1"/>
      <c r="G205" s="2"/>
      <c r="H205" s="2"/>
      <c r="I205" s="2"/>
      <c r="L205" s="3"/>
      <c r="P205" s="2"/>
      <c r="Q205" s="2"/>
    </row>
    <row r="206" spans="5:17" x14ac:dyDescent="0.25">
      <c r="E206" s="1"/>
      <c r="F206" s="1"/>
      <c r="G206" s="2"/>
      <c r="H206" s="2"/>
      <c r="I206" s="2"/>
      <c r="L206" s="3"/>
      <c r="P206" s="2"/>
      <c r="Q206" s="2"/>
    </row>
    <row r="207" spans="5:17" x14ac:dyDescent="0.25">
      <c r="E207" s="1"/>
      <c r="F207" s="1"/>
      <c r="G207" s="2"/>
      <c r="H207" s="2"/>
      <c r="I207" s="2"/>
      <c r="L207" s="3"/>
      <c r="P207" s="2"/>
      <c r="Q207" s="2"/>
    </row>
    <row r="208" spans="5:17" x14ac:dyDescent="0.25">
      <c r="E208" s="1"/>
      <c r="F208" s="1"/>
      <c r="G208" s="2"/>
      <c r="H208" s="2"/>
      <c r="I208" s="2"/>
      <c r="L208" s="3"/>
      <c r="P208" s="2"/>
      <c r="Q208" s="2"/>
    </row>
    <row r="209" spans="5:17" x14ac:dyDescent="0.25">
      <c r="E209" s="1"/>
      <c r="F209" s="1"/>
      <c r="G209" s="2"/>
      <c r="H209" s="2"/>
      <c r="I209" s="2"/>
      <c r="L209" s="3"/>
      <c r="P209" s="2"/>
      <c r="Q209" s="2"/>
    </row>
    <row r="210" spans="5:17" x14ac:dyDescent="0.25">
      <c r="E210" s="1"/>
      <c r="F210" s="1"/>
      <c r="G210" s="2"/>
      <c r="H210" s="2"/>
      <c r="I210" s="2"/>
      <c r="L210" s="3"/>
      <c r="P210" s="2"/>
      <c r="Q210" s="2"/>
    </row>
    <row r="211" spans="5:17" x14ac:dyDescent="0.25">
      <c r="E211" s="1"/>
      <c r="F211" s="1"/>
      <c r="G211" s="2"/>
      <c r="H211" s="2"/>
      <c r="I211" s="2"/>
      <c r="L211" s="3"/>
      <c r="P211" s="2"/>
      <c r="Q211" s="2"/>
    </row>
    <row r="212" spans="5:17" x14ac:dyDescent="0.25">
      <c r="E212" s="1"/>
      <c r="F212" s="1"/>
      <c r="G212" s="2"/>
      <c r="H212" s="2"/>
      <c r="I212" s="2"/>
      <c r="L212" s="3"/>
      <c r="P212" s="2"/>
      <c r="Q212" s="2"/>
    </row>
    <row r="213" spans="5:17" x14ac:dyDescent="0.25">
      <c r="E213" s="1"/>
      <c r="F213" s="1"/>
      <c r="G213" s="2"/>
      <c r="H213" s="2"/>
      <c r="I213" s="2"/>
      <c r="L213" s="3"/>
      <c r="P213" s="2"/>
      <c r="Q213" s="2"/>
    </row>
    <row r="214" spans="5:17" x14ac:dyDescent="0.25">
      <c r="E214" s="1"/>
      <c r="F214" s="1"/>
      <c r="G214" s="2"/>
      <c r="H214" s="2"/>
      <c r="I214" s="2"/>
      <c r="L214" s="3"/>
      <c r="P214" s="2"/>
      <c r="Q214" s="2"/>
    </row>
    <row r="215" spans="5:17" x14ac:dyDescent="0.25">
      <c r="E215" s="1"/>
      <c r="F215" s="1"/>
      <c r="G215" s="2"/>
      <c r="H215" s="2"/>
      <c r="I215" s="2"/>
      <c r="L215" s="3"/>
      <c r="P215" s="2"/>
      <c r="Q215" s="2"/>
    </row>
    <row r="216" spans="5:17" x14ac:dyDescent="0.25">
      <c r="E216" s="1"/>
      <c r="F216" s="1"/>
      <c r="G216" s="2"/>
      <c r="H216" s="2"/>
      <c r="I216" s="2"/>
      <c r="L216" s="3"/>
      <c r="P216" s="2"/>
      <c r="Q216" s="2"/>
    </row>
    <row r="217" spans="5:17" x14ac:dyDescent="0.25">
      <c r="E217" s="1"/>
      <c r="F217" s="1"/>
      <c r="G217" s="2"/>
      <c r="H217" s="2"/>
      <c r="I217" s="2"/>
      <c r="L217" s="3"/>
      <c r="P217" s="2"/>
      <c r="Q217" s="2"/>
    </row>
    <row r="218" spans="5:17" x14ac:dyDescent="0.25">
      <c r="E218" s="1"/>
      <c r="F218" s="1"/>
      <c r="G218" s="2"/>
      <c r="H218" s="2"/>
      <c r="I218" s="2"/>
      <c r="L218" s="3"/>
      <c r="P218" s="2"/>
      <c r="Q218" s="2"/>
    </row>
    <row r="219" spans="5:17" x14ac:dyDescent="0.25">
      <c r="E219" s="1"/>
      <c r="F219" s="1"/>
      <c r="G219" s="2"/>
      <c r="H219" s="2"/>
      <c r="I219" s="2"/>
      <c r="L219" s="3"/>
      <c r="P219" s="2"/>
      <c r="Q219" s="2"/>
    </row>
    <row r="220" spans="5:17" x14ac:dyDescent="0.25">
      <c r="E220" s="1"/>
      <c r="F220" s="1"/>
      <c r="G220" s="2"/>
      <c r="H220" s="2"/>
      <c r="I220" s="2"/>
      <c r="L220" s="3"/>
      <c r="P220" s="2"/>
      <c r="Q220" s="2"/>
    </row>
    <row r="221" spans="5:17" x14ac:dyDescent="0.25">
      <c r="E221" s="1"/>
      <c r="F221" s="1"/>
      <c r="G221" s="2"/>
      <c r="H221" s="2"/>
      <c r="I221" s="2"/>
      <c r="L221" s="3"/>
      <c r="P221" s="2"/>
      <c r="Q221" s="2"/>
    </row>
    <row r="222" spans="5:17" x14ac:dyDescent="0.25">
      <c r="E222" s="1"/>
      <c r="F222" s="1"/>
      <c r="G222" s="2"/>
      <c r="H222" s="2"/>
      <c r="I222" s="2"/>
      <c r="L222" s="3"/>
      <c r="P222" s="2"/>
      <c r="Q222" s="2"/>
    </row>
    <row r="223" spans="5:17" x14ac:dyDescent="0.25">
      <c r="E223" s="1"/>
      <c r="F223" s="1"/>
      <c r="G223" s="2"/>
      <c r="H223" s="2"/>
      <c r="I223" s="2"/>
      <c r="L223" s="3"/>
      <c r="P223" s="2"/>
      <c r="Q223" s="2"/>
    </row>
    <row r="224" spans="5:17" x14ac:dyDescent="0.25">
      <c r="E224" s="1"/>
      <c r="F224" s="1"/>
      <c r="G224" s="2"/>
      <c r="H224" s="2"/>
      <c r="I224" s="2"/>
      <c r="L224" s="3"/>
      <c r="P224" s="2"/>
      <c r="Q224" s="2"/>
    </row>
    <row r="225" spans="5:17" x14ac:dyDescent="0.25">
      <c r="E225" s="1"/>
      <c r="F225" s="1"/>
      <c r="G225" s="2"/>
      <c r="H225" s="2"/>
      <c r="I225" s="2"/>
      <c r="L225" s="3"/>
      <c r="P225" s="2"/>
      <c r="Q225" s="2"/>
    </row>
    <row r="226" spans="5:17" x14ac:dyDescent="0.25">
      <c r="E226" s="1"/>
      <c r="F226" s="1"/>
      <c r="G226" s="2"/>
      <c r="H226" s="2"/>
      <c r="I226" s="2"/>
      <c r="L226" s="3"/>
      <c r="P226" s="2"/>
      <c r="Q226" s="2"/>
    </row>
    <row r="227" spans="5:17" x14ac:dyDescent="0.25">
      <c r="E227" s="1"/>
      <c r="F227" s="1"/>
      <c r="G227" s="2"/>
      <c r="H227" s="2"/>
      <c r="I227" s="2"/>
      <c r="L227" s="3"/>
      <c r="P227" s="2"/>
      <c r="Q227" s="2"/>
    </row>
    <row r="228" spans="5:17" x14ac:dyDescent="0.25">
      <c r="E228" s="1"/>
      <c r="F228" s="1"/>
      <c r="G228" s="2"/>
      <c r="H228" s="2"/>
      <c r="I228" s="2"/>
      <c r="L228" s="3"/>
      <c r="P228" s="2"/>
      <c r="Q228" s="2"/>
    </row>
    <row r="229" spans="5:17" x14ac:dyDescent="0.25">
      <c r="E229" s="1"/>
      <c r="F229" s="1"/>
      <c r="G229" s="2"/>
      <c r="H229" s="2"/>
      <c r="I229" s="2"/>
      <c r="L229" s="3"/>
      <c r="P229" s="2"/>
      <c r="Q229" s="2"/>
    </row>
    <row r="230" spans="5:17" x14ac:dyDescent="0.25">
      <c r="E230" s="1"/>
      <c r="F230" s="1"/>
      <c r="G230" s="2"/>
      <c r="H230" s="2"/>
      <c r="I230" s="2"/>
      <c r="L230" s="3"/>
      <c r="P230" s="2"/>
      <c r="Q230" s="2"/>
    </row>
    <row r="231" spans="5:17" x14ac:dyDescent="0.25">
      <c r="E231" s="1"/>
      <c r="F231" s="1"/>
      <c r="G231" s="2"/>
      <c r="H231" s="2"/>
      <c r="I231" s="2"/>
      <c r="L231" s="3"/>
      <c r="P231" s="2"/>
      <c r="Q231" s="2"/>
    </row>
    <row r="232" spans="5:17" x14ac:dyDescent="0.25">
      <c r="E232" s="1"/>
      <c r="F232" s="1"/>
      <c r="G232" s="2"/>
      <c r="H232" s="2"/>
      <c r="I232" s="2"/>
      <c r="L232" s="3"/>
      <c r="P232" s="2"/>
      <c r="Q232" s="2"/>
    </row>
    <row r="233" spans="5:17" x14ac:dyDescent="0.25">
      <c r="E233" s="1"/>
      <c r="F233" s="1"/>
      <c r="G233" s="2"/>
      <c r="H233" s="2"/>
      <c r="I233" s="2"/>
      <c r="L233" s="3"/>
      <c r="P233" s="2"/>
      <c r="Q233" s="2"/>
    </row>
    <row r="234" spans="5:17" x14ac:dyDescent="0.25">
      <c r="E234" s="1"/>
      <c r="F234" s="1"/>
      <c r="G234" s="2"/>
      <c r="H234" s="2"/>
      <c r="I234" s="2"/>
      <c r="L234" s="3"/>
      <c r="P234" s="2"/>
      <c r="Q234" s="2"/>
    </row>
    <row r="235" spans="5:17" x14ac:dyDescent="0.25">
      <c r="E235" s="1"/>
      <c r="F235" s="1"/>
      <c r="G235" s="2"/>
      <c r="H235" s="2"/>
      <c r="I235" s="2"/>
      <c r="L235" s="3"/>
      <c r="P235" s="2"/>
      <c r="Q235" s="2"/>
    </row>
    <row r="236" spans="5:17" x14ac:dyDescent="0.25">
      <c r="E236" s="1"/>
      <c r="F236" s="1"/>
      <c r="G236" s="2"/>
      <c r="H236" s="2"/>
      <c r="I236" s="2"/>
      <c r="L236" s="3"/>
      <c r="P236" s="2"/>
      <c r="Q236" s="2"/>
    </row>
    <row r="237" spans="5:17" x14ac:dyDescent="0.25">
      <c r="E237" s="1"/>
      <c r="F237" s="1"/>
      <c r="G237" s="2"/>
      <c r="H237" s="2"/>
      <c r="I237" s="2"/>
      <c r="L237" s="3"/>
      <c r="P237" s="2"/>
      <c r="Q237" s="2"/>
    </row>
    <row r="238" spans="5:17" x14ac:dyDescent="0.25">
      <c r="E238" s="1"/>
      <c r="F238" s="1"/>
      <c r="G238" s="2"/>
      <c r="H238" s="2"/>
      <c r="I238" s="2"/>
      <c r="L238" s="3"/>
      <c r="P238" s="2"/>
      <c r="Q238" s="2"/>
    </row>
    <row r="239" spans="5:17" x14ac:dyDescent="0.25">
      <c r="E239" s="1"/>
      <c r="F239" s="1"/>
      <c r="G239" s="2"/>
      <c r="H239" s="2"/>
      <c r="I239" s="2"/>
      <c r="L239" s="3"/>
      <c r="P239" s="2"/>
      <c r="Q239" s="2"/>
    </row>
    <row r="240" spans="5:17" x14ac:dyDescent="0.25">
      <c r="E240" s="1"/>
      <c r="F240" s="1"/>
      <c r="G240" s="2"/>
      <c r="H240" s="2"/>
      <c r="I240" s="2"/>
      <c r="L240" s="3"/>
      <c r="P240" s="2"/>
      <c r="Q240" s="2"/>
    </row>
    <row r="241" spans="5:17" x14ac:dyDescent="0.25">
      <c r="E241" s="1"/>
      <c r="F241" s="1"/>
      <c r="G241" s="2"/>
      <c r="H241" s="2"/>
      <c r="I241" s="2"/>
      <c r="L241" s="3"/>
      <c r="P241" s="2"/>
      <c r="Q241" s="2"/>
    </row>
    <row r="242" spans="5:17" x14ac:dyDescent="0.25">
      <c r="E242" s="1"/>
      <c r="F242" s="1"/>
      <c r="G242" s="2"/>
      <c r="H242" s="2"/>
      <c r="I242" s="2"/>
      <c r="L242" s="3"/>
      <c r="P242" s="2"/>
      <c r="Q242" s="2"/>
    </row>
    <row r="243" spans="5:17" x14ac:dyDescent="0.25">
      <c r="E243" s="1"/>
      <c r="F243" s="1"/>
      <c r="G243" s="2"/>
      <c r="H243" s="2"/>
      <c r="I243" s="2"/>
      <c r="L243" s="3"/>
      <c r="P243" s="2"/>
      <c r="Q243" s="2"/>
    </row>
    <row r="244" spans="5:17" x14ac:dyDescent="0.25">
      <c r="E244" s="1"/>
      <c r="F244" s="1"/>
      <c r="G244" s="2"/>
      <c r="H244" s="2"/>
      <c r="I244" s="2"/>
      <c r="L244" s="3"/>
      <c r="P244" s="2"/>
      <c r="Q244" s="2"/>
    </row>
    <row r="245" spans="5:17" x14ac:dyDescent="0.25">
      <c r="E245" s="1"/>
      <c r="F245" s="1"/>
      <c r="G245" s="2"/>
      <c r="H245" s="2"/>
      <c r="I245" s="2"/>
      <c r="L245" s="3"/>
      <c r="P245" s="2"/>
      <c r="Q245" s="2"/>
    </row>
    <row r="246" spans="5:17" x14ac:dyDescent="0.25">
      <c r="E246" s="1"/>
      <c r="F246" s="1"/>
      <c r="G246" s="2"/>
      <c r="H246" s="2"/>
      <c r="I246" s="2"/>
      <c r="L246" s="3"/>
      <c r="P246" s="2"/>
      <c r="Q246" s="2"/>
    </row>
    <row r="247" spans="5:17" x14ac:dyDescent="0.25">
      <c r="E247" s="1"/>
      <c r="F247" s="1"/>
      <c r="G247" s="2"/>
      <c r="H247" s="2"/>
      <c r="I247" s="2"/>
      <c r="L247" s="3"/>
      <c r="P247" s="2"/>
      <c r="Q247" s="2"/>
    </row>
    <row r="248" spans="5:17" x14ac:dyDescent="0.25">
      <c r="E248" s="1"/>
      <c r="F248" s="1"/>
      <c r="G248" s="2"/>
      <c r="H248" s="2"/>
      <c r="I248" s="2"/>
      <c r="L248" s="3"/>
      <c r="P248" s="2"/>
      <c r="Q248" s="2"/>
    </row>
    <row r="249" spans="5:17" x14ac:dyDescent="0.25">
      <c r="E249" s="1"/>
      <c r="F249" s="1"/>
      <c r="G249" s="2"/>
      <c r="H249" s="2"/>
      <c r="I249" s="2"/>
      <c r="L249" s="3"/>
      <c r="P249" s="2"/>
      <c r="Q249" s="2"/>
    </row>
    <row r="250" spans="5:17" x14ac:dyDescent="0.25">
      <c r="E250" s="1"/>
      <c r="F250" s="1"/>
      <c r="G250" s="2"/>
      <c r="H250" s="2"/>
      <c r="I250" s="2"/>
      <c r="L250" s="3"/>
      <c r="P250" s="2"/>
      <c r="Q250" s="2"/>
    </row>
    <row r="251" spans="5:17" x14ac:dyDescent="0.25">
      <c r="E251" s="1"/>
      <c r="F251" s="1"/>
      <c r="G251" s="2"/>
      <c r="H251" s="2"/>
      <c r="I251" s="2"/>
      <c r="L251" s="3"/>
      <c r="P251" s="2"/>
      <c r="Q251" s="2"/>
    </row>
    <row r="252" spans="5:17" x14ac:dyDescent="0.25">
      <c r="E252" s="1"/>
      <c r="F252" s="1"/>
      <c r="G252" s="2"/>
      <c r="H252" s="2"/>
      <c r="I252" s="2"/>
      <c r="L252" s="3"/>
      <c r="P252" s="2"/>
      <c r="Q252" s="2"/>
    </row>
    <row r="253" spans="5:17" x14ac:dyDescent="0.25">
      <c r="E253" s="1"/>
      <c r="F253" s="1"/>
      <c r="G253" s="2"/>
      <c r="H253" s="2"/>
      <c r="I253" s="2"/>
      <c r="L253" s="3"/>
      <c r="P253" s="2"/>
      <c r="Q253" s="2"/>
    </row>
    <row r="254" spans="5:17" x14ac:dyDescent="0.25">
      <c r="E254" s="1"/>
      <c r="F254" s="1"/>
      <c r="G254" s="2"/>
      <c r="H254" s="2"/>
      <c r="I254" s="2"/>
      <c r="L254" s="3"/>
      <c r="P254" s="2"/>
      <c r="Q254" s="2"/>
    </row>
    <row r="255" spans="5:17" x14ac:dyDescent="0.25">
      <c r="E255" s="1"/>
      <c r="F255" s="1"/>
      <c r="G255" s="2"/>
      <c r="H255" s="2"/>
      <c r="I255" s="2"/>
      <c r="L255" s="3"/>
      <c r="P255" s="2"/>
      <c r="Q255" s="2"/>
    </row>
    <row r="256" spans="5:17" x14ac:dyDescent="0.25">
      <c r="E256" s="1"/>
      <c r="F256" s="1"/>
      <c r="G256" s="2"/>
      <c r="H256" s="2"/>
      <c r="I256" s="2"/>
      <c r="L256" s="3"/>
      <c r="P256" s="2"/>
      <c r="Q256" s="2"/>
    </row>
    <row r="257" spans="5:17" x14ac:dyDescent="0.25">
      <c r="E257" s="1"/>
      <c r="F257" s="1"/>
      <c r="G257" s="2"/>
      <c r="H257" s="2"/>
      <c r="I257" s="2"/>
      <c r="L257" s="3"/>
      <c r="P257" s="2"/>
      <c r="Q257" s="2"/>
    </row>
    <row r="258" spans="5:17" x14ac:dyDescent="0.25">
      <c r="E258" s="1"/>
      <c r="F258" s="1"/>
      <c r="G258" s="2"/>
      <c r="H258" s="2"/>
      <c r="I258" s="2"/>
      <c r="L258" s="3"/>
      <c r="P258" s="2"/>
      <c r="Q258" s="2"/>
    </row>
    <row r="259" spans="5:17" x14ac:dyDescent="0.25">
      <c r="E259" s="1"/>
      <c r="F259" s="1"/>
      <c r="G259" s="2"/>
      <c r="H259" s="2"/>
      <c r="I259" s="2"/>
      <c r="L259" s="3"/>
      <c r="P259" s="2"/>
      <c r="Q259" s="2"/>
    </row>
    <row r="260" spans="5:17" x14ac:dyDescent="0.25">
      <c r="E260" s="1"/>
      <c r="F260" s="1"/>
      <c r="G260" s="2"/>
      <c r="H260" s="2"/>
      <c r="I260" s="2"/>
      <c r="L260" s="3"/>
      <c r="P260" s="2"/>
      <c r="Q260" s="2"/>
    </row>
    <row r="261" spans="5:17" x14ac:dyDescent="0.25">
      <c r="E261" s="1"/>
      <c r="F261" s="1"/>
      <c r="G261" s="2"/>
      <c r="H261" s="2"/>
      <c r="I261" s="2"/>
      <c r="L261" s="3"/>
      <c r="P261" s="2"/>
      <c r="Q261" s="2"/>
    </row>
    <row r="262" spans="5:17" x14ac:dyDescent="0.25">
      <c r="E262" s="1"/>
      <c r="F262" s="1"/>
      <c r="G262" s="2"/>
      <c r="H262" s="2"/>
      <c r="I262" s="2"/>
      <c r="L262" s="3"/>
      <c r="P262" s="2"/>
      <c r="Q262" s="2"/>
    </row>
    <row r="263" spans="5:17" x14ac:dyDescent="0.25">
      <c r="E263" s="1"/>
      <c r="F263" s="1"/>
      <c r="G263" s="2"/>
      <c r="H263" s="2"/>
      <c r="I263" s="2"/>
      <c r="L263" s="3"/>
      <c r="P263" s="2"/>
      <c r="Q263" s="2"/>
    </row>
    <row r="264" spans="5:17" x14ac:dyDescent="0.25">
      <c r="E264" s="1"/>
      <c r="F264" s="1"/>
      <c r="G264" s="2"/>
      <c r="H264" s="2"/>
      <c r="I264" s="2"/>
      <c r="L264" s="3"/>
      <c r="P264" s="2"/>
      <c r="Q264" s="2"/>
    </row>
    <row r="265" spans="5:17" x14ac:dyDescent="0.25">
      <c r="E265" s="1"/>
      <c r="F265" s="1"/>
      <c r="G265" s="2"/>
      <c r="H265" s="2"/>
      <c r="I265" s="2"/>
      <c r="L265" s="3"/>
      <c r="P265" s="2"/>
      <c r="Q265" s="2"/>
    </row>
    <row r="266" spans="5:17" x14ac:dyDescent="0.25">
      <c r="E266" s="1"/>
      <c r="F266" s="1"/>
      <c r="G266" s="2"/>
      <c r="H266" s="2"/>
      <c r="I266" s="2"/>
      <c r="L266" s="3"/>
      <c r="P266" s="2"/>
      <c r="Q266" s="2"/>
    </row>
    <row r="267" spans="5:17" x14ac:dyDescent="0.25">
      <c r="E267" s="1"/>
      <c r="F267" s="1"/>
      <c r="G267" s="2"/>
      <c r="H267" s="2"/>
      <c r="I267" s="2"/>
      <c r="L267" s="3"/>
      <c r="P267" s="2"/>
      <c r="Q267" s="2"/>
    </row>
    <row r="268" spans="5:17" x14ac:dyDescent="0.25">
      <c r="E268" s="1"/>
      <c r="F268" s="1"/>
      <c r="G268" s="2"/>
      <c r="H268" s="2"/>
      <c r="I268" s="2"/>
      <c r="L268" s="3"/>
      <c r="P268" s="2"/>
      <c r="Q268" s="2"/>
    </row>
    <row r="269" spans="5:17" x14ac:dyDescent="0.25">
      <c r="E269" s="1"/>
      <c r="F269" s="1"/>
      <c r="G269" s="2"/>
      <c r="H269" s="2"/>
      <c r="I269" s="2"/>
      <c r="L269" s="3"/>
      <c r="P269" s="2"/>
      <c r="Q269" s="2"/>
    </row>
    <row r="270" spans="5:17" x14ac:dyDescent="0.25">
      <c r="E270" s="1"/>
      <c r="F270" s="1"/>
      <c r="G270" s="2"/>
      <c r="H270" s="2"/>
      <c r="I270" s="2"/>
      <c r="L270" s="3"/>
      <c r="P270" s="2"/>
      <c r="Q270" s="2"/>
    </row>
    <row r="271" spans="5:17" x14ac:dyDescent="0.25">
      <c r="E271" s="1"/>
      <c r="F271" s="1"/>
      <c r="G271" s="2"/>
      <c r="H271" s="2"/>
      <c r="I271" s="2"/>
      <c r="L271" s="3"/>
      <c r="P271" s="2"/>
      <c r="Q271" s="2"/>
    </row>
    <row r="272" spans="5:17" x14ac:dyDescent="0.25">
      <c r="E272" s="1"/>
      <c r="F272" s="1"/>
      <c r="G272" s="2"/>
      <c r="H272" s="2"/>
      <c r="I272" s="2"/>
      <c r="L272" s="3"/>
      <c r="P272" s="2"/>
      <c r="Q272" s="2"/>
    </row>
    <row r="273" spans="5:17" x14ac:dyDescent="0.25">
      <c r="E273" s="1"/>
      <c r="F273" s="1"/>
      <c r="G273" s="2"/>
      <c r="H273" s="2"/>
      <c r="I273" s="2"/>
      <c r="L273" s="3"/>
      <c r="P273" s="2"/>
      <c r="Q273" s="2"/>
    </row>
    <row r="274" spans="5:17" x14ac:dyDescent="0.25">
      <c r="E274" s="1"/>
      <c r="F274" s="1"/>
      <c r="G274" s="2"/>
      <c r="H274" s="2"/>
      <c r="I274" s="2"/>
      <c r="L274" s="3"/>
      <c r="P274" s="2"/>
      <c r="Q274" s="2"/>
    </row>
    <row r="275" spans="5:17" x14ac:dyDescent="0.25">
      <c r="E275" s="1"/>
      <c r="F275" s="1"/>
      <c r="G275" s="2"/>
      <c r="H275" s="2"/>
      <c r="I275" s="2"/>
      <c r="L275" s="3"/>
      <c r="P275" s="2"/>
      <c r="Q275" s="2"/>
    </row>
    <row r="276" spans="5:17" x14ac:dyDescent="0.25">
      <c r="E276" s="1"/>
      <c r="F276" s="1"/>
      <c r="G276" s="2"/>
      <c r="H276" s="2"/>
      <c r="I276" s="2"/>
      <c r="L276" s="3"/>
      <c r="P276" s="2"/>
      <c r="Q276" s="2"/>
    </row>
    <row r="277" spans="5:17" x14ac:dyDescent="0.25">
      <c r="E277" s="1"/>
      <c r="F277" s="1"/>
      <c r="G277" s="2"/>
      <c r="H277" s="2"/>
      <c r="I277" s="2"/>
      <c r="L277" s="3"/>
      <c r="P277" s="2"/>
      <c r="Q277" s="2"/>
    </row>
    <row r="278" spans="5:17" x14ac:dyDescent="0.25">
      <c r="E278" s="1"/>
      <c r="F278" s="1"/>
      <c r="G278" s="2"/>
      <c r="H278" s="2"/>
      <c r="I278" s="2"/>
      <c r="L278" s="3"/>
      <c r="P278" s="2"/>
      <c r="Q278" s="2"/>
    </row>
    <row r="279" spans="5:17" x14ac:dyDescent="0.25">
      <c r="E279" s="1"/>
      <c r="F279" s="1"/>
      <c r="G279" s="2"/>
      <c r="H279" s="2"/>
      <c r="I279" s="2"/>
      <c r="L279" s="3"/>
      <c r="P279" s="2"/>
      <c r="Q279" s="2"/>
    </row>
    <row r="280" spans="5:17" x14ac:dyDescent="0.25">
      <c r="E280" s="1"/>
      <c r="F280" s="1"/>
      <c r="G280" s="2"/>
      <c r="H280" s="2"/>
      <c r="I280" s="2"/>
      <c r="L280" s="3"/>
      <c r="P280" s="2"/>
      <c r="Q280" s="2"/>
    </row>
    <row r="281" spans="5:17" x14ac:dyDescent="0.25">
      <c r="E281" s="1"/>
      <c r="F281" s="1"/>
      <c r="G281" s="2"/>
      <c r="H281" s="2"/>
      <c r="I281" s="2"/>
      <c r="L281" s="3"/>
      <c r="P281" s="2"/>
      <c r="Q281" s="2"/>
    </row>
    <row r="282" spans="5:17" x14ac:dyDescent="0.25">
      <c r="E282" s="1"/>
      <c r="F282" s="1"/>
      <c r="G282" s="2"/>
      <c r="H282" s="2"/>
      <c r="I282" s="2"/>
      <c r="L282" s="3"/>
      <c r="P282" s="2"/>
      <c r="Q282" s="2"/>
    </row>
    <row r="283" spans="5:17" x14ac:dyDescent="0.25">
      <c r="E283" s="1"/>
      <c r="F283" s="1"/>
      <c r="G283" s="2"/>
      <c r="H283" s="2"/>
      <c r="I283" s="2"/>
      <c r="L283" s="3"/>
      <c r="P283" s="2"/>
      <c r="Q283" s="2"/>
    </row>
    <row r="284" spans="5:17" x14ac:dyDescent="0.25">
      <c r="E284" s="1"/>
      <c r="F284" s="1"/>
      <c r="G284" s="2"/>
      <c r="H284" s="2"/>
      <c r="I284" s="2"/>
      <c r="L284" s="3"/>
      <c r="P284" s="2"/>
      <c r="Q284" s="2"/>
    </row>
    <row r="285" spans="5:17" x14ac:dyDescent="0.25">
      <c r="E285" s="1"/>
      <c r="F285" s="1"/>
      <c r="G285" s="2"/>
      <c r="H285" s="2"/>
      <c r="I285" s="2"/>
      <c r="L285" s="3"/>
      <c r="P285" s="2"/>
      <c r="Q285" s="2"/>
    </row>
    <row r="286" spans="5:17" x14ac:dyDescent="0.25">
      <c r="E286" s="1"/>
      <c r="F286" s="1"/>
      <c r="G286" s="2"/>
      <c r="H286" s="2"/>
      <c r="I286" s="2"/>
      <c r="L286" s="3"/>
      <c r="P286" s="2"/>
      <c r="Q286" s="2"/>
    </row>
    <row r="287" spans="5:17" x14ac:dyDescent="0.25">
      <c r="E287" s="1"/>
      <c r="F287" s="1"/>
      <c r="G287" s="2"/>
      <c r="H287" s="2"/>
      <c r="I287" s="2"/>
      <c r="L287" s="3"/>
      <c r="P287" s="2"/>
      <c r="Q287" s="2"/>
    </row>
    <row r="288" spans="5:17" x14ac:dyDescent="0.25">
      <c r="E288" s="1"/>
      <c r="F288" s="1"/>
      <c r="G288" s="2"/>
      <c r="H288" s="2"/>
      <c r="I288" s="2"/>
      <c r="L288" s="3"/>
      <c r="P288" s="2"/>
      <c r="Q288" s="2"/>
    </row>
    <row r="289" spans="5:17" x14ac:dyDescent="0.25">
      <c r="E289" s="1"/>
      <c r="F289" s="1"/>
      <c r="G289" s="2"/>
      <c r="H289" s="2"/>
      <c r="I289" s="2"/>
      <c r="L289" s="3"/>
      <c r="P289" s="2"/>
      <c r="Q289" s="2"/>
    </row>
    <row r="290" spans="5:17" x14ac:dyDescent="0.25">
      <c r="E290" s="1"/>
      <c r="F290" s="1"/>
      <c r="G290" s="2"/>
      <c r="H290" s="2"/>
      <c r="I290" s="2"/>
      <c r="L290" s="3"/>
      <c r="P290" s="2"/>
      <c r="Q290" s="2"/>
    </row>
    <row r="291" spans="5:17" x14ac:dyDescent="0.25">
      <c r="E291" s="1"/>
      <c r="F291" s="1"/>
      <c r="G291" s="2"/>
      <c r="H291" s="2"/>
      <c r="I291" s="2"/>
      <c r="L291" s="3"/>
      <c r="P291" s="2"/>
      <c r="Q291" s="2"/>
    </row>
    <row r="292" spans="5:17" x14ac:dyDescent="0.25">
      <c r="E292" s="1"/>
      <c r="F292" s="1"/>
      <c r="G292" s="2"/>
      <c r="H292" s="2"/>
      <c r="I292" s="2"/>
      <c r="L292" s="3"/>
      <c r="P292" s="2"/>
      <c r="Q292" s="2"/>
    </row>
    <row r="293" spans="5:17" x14ac:dyDescent="0.25">
      <c r="E293" s="1"/>
      <c r="F293" s="1"/>
      <c r="G293" s="2"/>
      <c r="H293" s="2"/>
      <c r="I293" s="2"/>
      <c r="L293" s="3"/>
      <c r="P293" s="2"/>
      <c r="Q293" s="2"/>
    </row>
    <row r="294" spans="5:17" x14ac:dyDescent="0.25">
      <c r="E294" s="1"/>
      <c r="F294" s="1"/>
      <c r="G294" s="2"/>
      <c r="H294" s="2"/>
      <c r="I294" s="2"/>
      <c r="L294" s="3"/>
      <c r="P294" s="2"/>
      <c r="Q294" s="2"/>
    </row>
    <row r="295" spans="5:17" x14ac:dyDescent="0.25">
      <c r="E295" s="1"/>
      <c r="F295" s="1"/>
      <c r="G295" s="2"/>
      <c r="H295" s="2"/>
      <c r="I295" s="2"/>
      <c r="L295" s="3"/>
      <c r="P295" s="2"/>
      <c r="Q295" s="2"/>
    </row>
    <row r="296" spans="5:17" x14ac:dyDescent="0.25">
      <c r="E296" s="1"/>
      <c r="F296" s="1"/>
      <c r="G296" s="2"/>
      <c r="H296" s="2"/>
      <c r="I296" s="2"/>
      <c r="L296" s="3"/>
      <c r="P296" s="2"/>
      <c r="Q296" s="2"/>
    </row>
    <row r="297" spans="5:17" x14ac:dyDescent="0.25">
      <c r="E297" s="1"/>
      <c r="F297" s="1"/>
      <c r="G297" s="2"/>
      <c r="H297" s="2"/>
      <c r="I297" s="2"/>
      <c r="L297" s="3"/>
      <c r="P297" s="2"/>
      <c r="Q297" s="2"/>
    </row>
    <row r="298" spans="5:17" x14ac:dyDescent="0.25">
      <c r="E298" s="1"/>
      <c r="F298" s="1"/>
      <c r="G298" s="2"/>
      <c r="H298" s="2"/>
      <c r="I298" s="2"/>
      <c r="L298" s="3"/>
      <c r="P298" s="2"/>
      <c r="Q298" s="2"/>
    </row>
    <row r="299" spans="5:17" x14ac:dyDescent="0.25">
      <c r="E299" s="1"/>
      <c r="F299" s="1"/>
      <c r="G299" s="2"/>
      <c r="H299" s="2"/>
      <c r="I299" s="2"/>
      <c r="L299" s="3"/>
      <c r="P299" s="2"/>
      <c r="Q299" s="2"/>
    </row>
    <row r="300" spans="5:17" x14ac:dyDescent="0.25">
      <c r="E300" s="1"/>
      <c r="F300" s="1"/>
      <c r="G300" s="2"/>
      <c r="H300" s="2"/>
      <c r="I300" s="2"/>
      <c r="L300" s="3"/>
      <c r="P300" s="2"/>
      <c r="Q300" s="2"/>
    </row>
    <row r="301" spans="5:17" x14ac:dyDescent="0.25">
      <c r="E301" s="1"/>
      <c r="F301" s="1"/>
      <c r="G301" s="2"/>
      <c r="H301" s="2"/>
      <c r="I301" s="2"/>
      <c r="L301" s="3"/>
      <c r="P301" s="2"/>
      <c r="Q301" s="2"/>
    </row>
    <row r="302" spans="5:17" x14ac:dyDescent="0.25">
      <c r="E302" s="1"/>
      <c r="F302" s="1"/>
      <c r="G302" s="2"/>
      <c r="H302" s="2"/>
      <c r="I302" s="2"/>
      <c r="L302" s="3"/>
      <c r="P302" s="2"/>
      <c r="Q302" s="2"/>
    </row>
    <row r="303" spans="5:17" x14ac:dyDescent="0.25">
      <c r="E303" s="1"/>
      <c r="F303" s="1"/>
      <c r="G303" s="2"/>
      <c r="H303" s="2"/>
      <c r="I303" s="2"/>
      <c r="L303" s="3"/>
      <c r="P303" s="2"/>
      <c r="Q303" s="2"/>
    </row>
    <row r="304" spans="5:17" x14ac:dyDescent="0.25">
      <c r="E304" s="1"/>
      <c r="F304" s="1"/>
      <c r="G304" s="2"/>
      <c r="H304" s="2"/>
      <c r="I304" s="2"/>
      <c r="L304" s="3"/>
      <c r="P304" s="2"/>
      <c r="Q304" s="2"/>
    </row>
    <row r="305" spans="5:17" x14ac:dyDescent="0.25">
      <c r="E305" s="1"/>
      <c r="F305" s="1"/>
      <c r="G305" s="2"/>
      <c r="H305" s="2"/>
      <c r="I305" s="2"/>
      <c r="L305" s="3"/>
      <c r="P305" s="2"/>
      <c r="Q305" s="2"/>
    </row>
    <row r="306" spans="5:17" x14ac:dyDescent="0.25">
      <c r="E306" s="1"/>
      <c r="F306" s="1"/>
      <c r="G306" s="2"/>
      <c r="H306" s="2"/>
      <c r="I306" s="2"/>
      <c r="L306" s="3"/>
      <c r="P306" s="2"/>
      <c r="Q306" s="2"/>
    </row>
    <row r="307" spans="5:17" x14ac:dyDescent="0.25">
      <c r="E307" s="1"/>
      <c r="F307" s="1"/>
      <c r="G307" s="2"/>
      <c r="H307" s="2"/>
      <c r="I307" s="2"/>
      <c r="L307" s="3"/>
      <c r="P307" s="2"/>
      <c r="Q307" s="2"/>
    </row>
    <row r="308" spans="5:17" x14ac:dyDescent="0.25">
      <c r="E308" s="1"/>
      <c r="F308" s="1"/>
      <c r="G308" s="2"/>
      <c r="H308" s="2"/>
      <c r="I308" s="2"/>
      <c r="L308" s="3"/>
      <c r="P308" s="2"/>
      <c r="Q308" s="2"/>
    </row>
    <row r="309" spans="5:17" x14ac:dyDescent="0.25">
      <c r="E309" s="1"/>
      <c r="F309" s="1"/>
      <c r="G309" s="2"/>
      <c r="H309" s="2"/>
      <c r="I309" s="2"/>
      <c r="L309" s="3"/>
      <c r="P309" s="2"/>
      <c r="Q309" s="2"/>
    </row>
    <row r="310" spans="5:17" x14ac:dyDescent="0.25">
      <c r="E310" s="1"/>
      <c r="F310" s="1"/>
      <c r="G310" s="2"/>
      <c r="H310" s="2"/>
      <c r="I310" s="2"/>
      <c r="L310" s="3"/>
      <c r="P310" s="2"/>
      <c r="Q310" s="2"/>
    </row>
    <row r="311" spans="5:17" x14ac:dyDescent="0.25">
      <c r="E311" s="1"/>
      <c r="F311" s="1"/>
      <c r="G311" s="2"/>
      <c r="H311" s="2"/>
      <c r="I311" s="2"/>
      <c r="L311" s="3"/>
      <c r="P311" s="2"/>
      <c r="Q311" s="2"/>
    </row>
    <row r="312" spans="5:17" x14ac:dyDescent="0.25">
      <c r="E312" s="1"/>
      <c r="F312" s="1"/>
      <c r="G312" s="2"/>
      <c r="H312" s="2"/>
      <c r="I312" s="2"/>
      <c r="L312" s="3"/>
      <c r="P312" s="2"/>
      <c r="Q312" s="2"/>
    </row>
    <row r="313" spans="5:17" x14ac:dyDescent="0.25">
      <c r="E313" s="1"/>
      <c r="F313" s="1"/>
      <c r="G313" s="2"/>
      <c r="H313" s="2"/>
      <c r="I313" s="2"/>
      <c r="L313" s="3"/>
      <c r="P313" s="2"/>
      <c r="Q313" s="2"/>
    </row>
    <row r="314" spans="5:17" x14ac:dyDescent="0.25">
      <c r="E314" s="1"/>
      <c r="F314" s="1"/>
      <c r="G314" s="2"/>
      <c r="H314" s="2"/>
      <c r="I314" s="2"/>
      <c r="L314" s="3"/>
      <c r="P314" s="2"/>
      <c r="Q314" s="2"/>
    </row>
    <row r="315" spans="5:17" x14ac:dyDescent="0.25">
      <c r="E315" s="1"/>
      <c r="F315" s="1"/>
      <c r="G315" s="2"/>
      <c r="H315" s="2"/>
      <c r="I315" s="2"/>
      <c r="L315" s="3"/>
      <c r="P315" s="2"/>
      <c r="Q315" s="2"/>
    </row>
    <row r="316" spans="5:17" x14ac:dyDescent="0.25">
      <c r="E316" s="1"/>
      <c r="F316" s="1"/>
      <c r="G316" s="2"/>
      <c r="H316" s="2"/>
      <c r="I316" s="2"/>
      <c r="L316" s="3"/>
      <c r="P316" s="2"/>
      <c r="Q316" s="2"/>
    </row>
    <row r="317" spans="5:17" x14ac:dyDescent="0.25">
      <c r="E317" s="1"/>
      <c r="F317" s="1"/>
      <c r="G317" s="2"/>
      <c r="H317" s="2"/>
      <c r="I317" s="2"/>
      <c r="L317" s="3"/>
      <c r="P317" s="2"/>
      <c r="Q317" s="2"/>
    </row>
    <row r="318" spans="5:17" x14ac:dyDescent="0.25">
      <c r="E318" s="1"/>
      <c r="F318" s="1"/>
      <c r="G318" s="2"/>
      <c r="H318" s="2"/>
      <c r="I318" s="2"/>
      <c r="L318" s="3"/>
      <c r="P318" s="2"/>
      <c r="Q318" s="2"/>
    </row>
    <row r="319" spans="5:17" x14ac:dyDescent="0.25">
      <c r="E319" s="1"/>
      <c r="F319" s="1"/>
      <c r="G319" s="2"/>
      <c r="H319" s="2"/>
      <c r="I319" s="2"/>
      <c r="L319" s="3"/>
      <c r="P319" s="2"/>
      <c r="Q319" s="2"/>
    </row>
    <row r="320" spans="5:17" x14ac:dyDescent="0.25">
      <c r="E320" s="1"/>
      <c r="F320" s="1"/>
      <c r="G320" s="2"/>
      <c r="H320" s="2"/>
      <c r="I320" s="2"/>
      <c r="L320" s="3"/>
      <c r="P320" s="2"/>
      <c r="Q320" s="2"/>
    </row>
    <row r="321" spans="5:17" x14ac:dyDescent="0.25">
      <c r="E321" s="1"/>
      <c r="F321" s="1"/>
      <c r="G321" s="2"/>
      <c r="H321" s="2"/>
      <c r="I321" s="2"/>
      <c r="L321" s="3"/>
      <c r="P321" s="2"/>
      <c r="Q321" s="2"/>
    </row>
    <row r="322" spans="5:17" x14ac:dyDescent="0.25">
      <c r="E322" s="1"/>
      <c r="F322" s="1"/>
      <c r="G322" s="2"/>
      <c r="H322" s="2"/>
      <c r="I322" s="2"/>
      <c r="L322" s="3"/>
      <c r="P322" s="2"/>
      <c r="Q322" s="2"/>
    </row>
    <row r="323" spans="5:17" x14ac:dyDescent="0.25">
      <c r="E323" s="1"/>
      <c r="F323" s="1"/>
      <c r="G323" s="2"/>
      <c r="H323" s="2"/>
      <c r="I323" s="2"/>
      <c r="L323" s="3"/>
      <c r="P323" s="2"/>
      <c r="Q323" s="2"/>
    </row>
    <row r="324" spans="5:17" x14ac:dyDescent="0.25">
      <c r="E324" s="1"/>
      <c r="F324" s="1"/>
      <c r="G324" s="2"/>
      <c r="H324" s="2"/>
      <c r="I324" s="2"/>
      <c r="L324" s="3"/>
      <c r="P324" s="2"/>
      <c r="Q324" s="2"/>
    </row>
    <row r="325" spans="5:17" x14ac:dyDescent="0.25">
      <c r="E325" s="1"/>
      <c r="F325" s="1"/>
      <c r="G325" s="2"/>
      <c r="H325" s="2"/>
      <c r="I325" s="2"/>
      <c r="L325" s="3"/>
      <c r="P325" s="2"/>
      <c r="Q325" s="2"/>
    </row>
    <row r="326" spans="5:17" x14ac:dyDescent="0.25">
      <c r="E326" s="1"/>
      <c r="F326" s="1"/>
      <c r="G326" s="2"/>
      <c r="H326" s="2"/>
      <c r="I326" s="2"/>
      <c r="L326" s="3"/>
      <c r="P326" s="2"/>
      <c r="Q326" s="2"/>
    </row>
    <row r="327" spans="5:17" x14ac:dyDescent="0.25">
      <c r="E327" s="1"/>
      <c r="F327" s="1"/>
      <c r="G327" s="2"/>
      <c r="H327" s="2"/>
      <c r="I327" s="2"/>
      <c r="L327" s="3"/>
      <c r="P327" s="2"/>
      <c r="Q327" s="2"/>
    </row>
    <row r="328" spans="5:17" x14ac:dyDescent="0.25">
      <c r="E328" s="1"/>
      <c r="F328" s="1"/>
      <c r="G328" s="2"/>
      <c r="H328" s="2"/>
      <c r="I328" s="2"/>
      <c r="L328" s="3"/>
      <c r="P328" s="2"/>
      <c r="Q328" s="2"/>
    </row>
    <row r="329" spans="5:17" x14ac:dyDescent="0.25">
      <c r="E329" s="1"/>
      <c r="F329" s="1"/>
      <c r="G329" s="2"/>
      <c r="H329" s="2"/>
      <c r="I329" s="2"/>
      <c r="L329" s="3"/>
      <c r="P329" s="2"/>
      <c r="Q329" s="2"/>
    </row>
    <row r="330" spans="5:17" x14ac:dyDescent="0.25">
      <c r="E330" s="1"/>
      <c r="F330" s="1"/>
      <c r="G330" s="2"/>
      <c r="H330" s="2"/>
      <c r="I330" s="2"/>
      <c r="L330" s="3"/>
      <c r="P330" s="2"/>
      <c r="Q330" s="2"/>
    </row>
    <row r="331" spans="5:17" x14ac:dyDescent="0.25">
      <c r="E331" s="1"/>
      <c r="F331" s="1"/>
      <c r="G331" s="2"/>
      <c r="H331" s="2"/>
      <c r="I331" s="2"/>
      <c r="L331" s="3"/>
      <c r="P331" s="2"/>
      <c r="Q331" s="2"/>
    </row>
    <row r="332" spans="5:17" x14ac:dyDescent="0.25">
      <c r="E332" s="1"/>
      <c r="F332" s="1"/>
      <c r="G332" s="2"/>
      <c r="H332" s="2"/>
      <c r="I332" s="2"/>
      <c r="L332" s="3"/>
      <c r="P332" s="2"/>
      <c r="Q332" s="2"/>
    </row>
    <row r="333" spans="5:17" x14ac:dyDescent="0.25">
      <c r="E333" s="1"/>
      <c r="F333" s="1"/>
      <c r="G333" s="2"/>
      <c r="H333" s="2"/>
      <c r="I333" s="2"/>
      <c r="L333" s="3"/>
      <c r="P333" s="2"/>
      <c r="Q333" s="2"/>
    </row>
    <row r="334" spans="5:17" x14ac:dyDescent="0.25">
      <c r="E334" s="1"/>
      <c r="F334" s="1"/>
      <c r="G334" s="2"/>
      <c r="H334" s="2"/>
      <c r="I334" s="2"/>
      <c r="L334" s="3"/>
      <c r="P334" s="2"/>
      <c r="Q334" s="2"/>
    </row>
    <row r="335" spans="5:17" x14ac:dyDescent="0.25">
      <c r="E335" s="1"/>
      <c r="F335" s="1"/>
      <c r="G335" s="2"/>
      <c r="H335" s="2"/>
      <c r="I335" s="2"/>
      <c r="L335" s="3"/>
      <c r="P335" s="2"/>
      <c r="Q335" s="2"/>
    </row>
    <row r="336" spans="5:17" x14ac:dyDescent="0.25">
      <c r="E336" s="1"/>
      <c r="F336" s="1"/>
      <c r="G336" s="2"/>
      <c r="H336" s="2"/>
      <c r="I336" s="2"/>
      <c r="L336" s="3"/>
      <c r="P336" s="2"/>
      <c r="Q336" s="2"/>
    </row>
    <row r="337" spans="5:17" x14ac:dyDescent="0.25">
      <c r="E337" s="1"/>
      <c r="F337" s="1"/>
      <c r="G337" s="2"/>
      <c r="H337" s="2"/>
      <c r="I337" s="2"/>
      <c r="L337" s="3"/>
      <c r="P337" s="2"/>
      <c r="Q337" s="2"/>
    </row>
    <row r="338" spans="5:17" x14ac:dyDescent="0.25">
      <c r="E338" s="1"/>
      <c r="F338" s="1"/>
      <c r="G338" s="2"/>
      <c r="H338" s="2"/>
      <c r="I338" s="2"/>
      <c r="L338" s="3"/>
      <c r="P338" s="2"/>
      <c r="Q338" s="2"/>
    </row>
    <row r="339" spans="5:17" x14ac:dyDescent="0.25">
      <c r="E339" s="1"/>
      <c r="F339" s="1"/>
      <c r="G339" s="2"/>
      <c r="H339" s="2"/>
      <c r="I339" s="2"/>
      <c r="L339" s="3"/>
      <c r="P339" s="2"/>
      <c r="Q339" s="2"/>
    </row>
    <row r="340" spans="5:17" x14ac:dyDescent="0.25">
      <c r="E340" s="1"/>
      <c r="F340" s="1"/>
      <c r="G340" s="2"/>
      <c r="H340" s="2"/>
      <c r="I340" s="2"/>
      <c r="L340" s="3"/>
      <c r="P340" s="2"/>
      <c r="Q340" s="2"/>
    </row>
    <row r="341" spans="5:17" x14ac:dyDescent="0.25">
      <c r="E341" s="1"/>
      <c r="F341" s="1"/>
      <c r="G341" s="2"/>
      <c r="H341" s="2"/>
      <c r="I341" s="2"/>
      <c r="L341" s="3"/>
      <c r="P341" s="2"/>
      <c r="Q341" s="2"/>
    </row>
    <row r="342" spans="5:17" x14ac:dyDescent="0.25">
      <c r="E342" s="1"/>
      <c r="F342" s="1"/>
      <c r="G342" s="2"/>
      <c r="H342" s="2"/>
      <c r="I342" s="2"/>
      <c r="L342" s="3"/>
      <c r="P342" s="2"/>
      <c r="Q342" s="2"/>
    </row>
    <row r="343" spans="5:17" x14ac:dyDescent="0.25">
      <c r="E343" s="1"/>
      <c r="F343" s="1"/>
      <c r="G343" s="2"/>
      <c r="H343" s="2"/>
      <c r="I343" s="2"/>
      <c r="L343" s="3"/>
      <c r="P343" s="2"/>
      <c r="Q343" s="2"/>
    </row>
    <row r="344" spans="5:17" x14ac:dyDescent="0.25">
      <c r="E344" s="1"/>
      <c r="F344" s="1"/>
      <c r="G344" s="2"/>
      <c r="H344" s="2"/>
      <c r="I344" s="2"/>
      <c r="L344" s="3"/>
      <c r="P344" s="2"/>
      <c r="Q344" s="2"/>
    </row>
    <row r="345" spans="5:17" x14ac:dyDescent="0.25">
      <c r="E345" s="1"/>
      <c r="F345" s="1"/>
      <c r="G345" s="2"/>
      <c r="H345" s="2"/>
      <c r="I345" s="2"/>
      <c r="L345" s="3"/>
      <c r="P345" s="2"/>
      <c r="Q345" s="2"/>
    </row>
    <row r="346" spans="5:17" x14ac:dyDescent="0.25">
      <c r="E346" s="1"/>
      <c r="F346" s="1"/>
      <c r="G346" s="2"/>
      <c r="H346" s="2"/>
      <c r="I346" s="2"/>
      <c r="L346" s="3"/>
      <c r="P346" s="2"/>
      <c r="Q346" s="2"/>
    </row>
    <row r="347" spans="5:17" x14ac:dyDescent="0.25">
      <c r="E347" s="1"/>
      <c r="F347" s="1"/>
      <c r="G347" s="2"/>
      <c r="H347" s="2"/>
      <c r="I347" s="2"/>
      <c r="L347" s="3"/>
      <c r="P347" s="2"/>
      <c r="Q347" s="2"/>
    </row>
    <row r="348" spans="5:17" x14ac:dyDescent="0.25">
      <c r="E348" s="1"/>
      <c r="F348" s="1"/>
      <c r="G348" s="2"/>
      <c r="H348" s="2"/>
      <c r="I348" s="2"/>
      <c r="L348" s="3"/>
      <c r="P348" s="2"/>
      <c r="Q348" s="2"/>
    </row>
    <row r="349" spans="5:17" x14ac:dyDescent="0.25">
      <c r="E349" s="1"/>
      <c r="F349" s="1"/>
      <c r="G349" s="2"/>
      <c r="H349" s="2"/>
      <c r="I349" s="2"/>
      <c r="L349" s="3"/>
      <c r="P349" s="2"/>
      <c r="Q349" s="2"/>
    </row>
    <row r="350" spans="5:17" x14ac:dyDescent="0.25">
      <c r="E350" s="1"/>
      <c r="F350" s="1"/>
      <c r="G350" s="2"/>
      <c r="H350" s="2"/>
      <c r="I350" s="2"/>
      <c r="L350" s="3"/>
      <c r="P350" s="2"/>
      <c r="Q350" s="2"/>
    </row>
    <row r="351" spans="5:17" x14ac:dyDescent="0.25">
      <c r="E351" s="1"/>
      <c r="F351" s="1"/>
      <c r="G351" s="2"/>
      <c r="H351" s="2"/>
      <c r="I351" s="2"/>
      <c r="L351" s="3"/>
      <c r="P351" s="2"/>
      <c r="Q351" s="2"/>
    </row>
    <row r="352" spans="5:17" x14ac:dyDescent="0.25">
      <c r="E352" s="1"/>
      <c r="F352" s="1"/>
      <c r="G352" s="2"/>
      <c r="H352" s="2"/>
      <c r="I352" s="2"/>
      <c r="L352" s="3"/>
      <c r="P352" s="2"/>
      <c r="Q352" s="2"/>
    </row>
    <row r="353" spans="5:17" x14ac:dyDescent="0.25">
      <c r="E353" s="1"/>
      <c r="F353" s="1"/>
      <c r="G353" s="2"/>
      <c r="H353" s="2"/>
      <c r="I353" s="2"/>
      <c r="L353" s="3"/>
      <c r="P353" s="2"/>
      <c r="Q353" s="2"/>
    </row>
    <row r="354" spans="5:17" x14ac:dyDescent="0.25">
      <c r="E354" s="1"/>
      <c r="F354" s="1"/>
      <c r="G354" s="2"/>
      <c r="H354" s="2"/>
      <c r="I354" s="2"/>
      <c r="L354" s="3"/>
      <c r="P354" s="2"/>
      <c r="Q354" s="2"/>
    </row>
    <row r="355" spans="5:17" x14ac:dyDescent="0.25">
      <c r="E355" s="1"/>
      <c r="F355" s="1"/>
      <c r="G355" s="2"/>
      <c r="H355" s="2"/>
      <c r="I355" s="2"/>
      <c r="L355" s="3"/>
      <c r="P355" s="2"/>
      <c r="Q355" s="2"/>
    </row>
    <row r="356" spans="5:17" x14ac:dyDescent="0.25">
      <c r="E356" s="1"/>
      <c r="F356" s="1"/>
      <c r="G356" s="2"/>
      <c r="H356" s="2"/>
      <c r="I356" s="2"/>
      <c r="L356" s="3"/>
      <c r="P356" s="2"/>
      <c r="Q356" s="2"/>
    </row>
    <row r="357" spans="5:17" x14ac:dyDescent="0.25">
      <c r="E357" s="1"/>
      <c r="F357" s="1"/>
      <c r="G357" s="2"/>
      <c r="H357" s="2"/>
      <c r="I357" s="2"/>
      <c r="L357" s="3"/>
      <c r="P357" s="2"/>
      <c r="Q357" s="2"/>
    </row>
    <row r="358" spans="5:17" x14ac:dyDescent="0.25">
      <c r="E358" s="1"/>
      <c r="F358" s="1"/>
      <c r="G358" s="2"/>
      <c r="H358" s="2"/>
      <c r="I358" s="2"/>
      <c r="L358" s="3"/>
      <c r="P358" s="2"/>
      <c r="Q358" s="2"/>
    </row>
    <row r="359" spans="5:17" x14ac:dyDescent="0.25">
      <c r="E359" s="1"/>
      <c r="F359" s="1"/>
      <c r="G359" s="2"/>
      <c r="H359" s="2"/>
      <c r="I359" s="2"/>
      <c r="L359" s="3"/>
      <c r="P359" s="2"/>
      <c r="Q359" s="2"/>
    </row>
    <row r="360" spans="5:17" x14ac:dyDescent="0.25">
      <c r="E360" s="1"/>
      <c r="F360" s="1"/>
      <c r="G360" s="2"/>
      <c r="H360" s="2"/>
      <c r="I360" s="2"/>
      <c r="L360" s="3"/>
      <c r="P360" s="2"/>
      <c r="Q360" s="2"/>
    </row>
    <row r="361" spans="5:17" x14ac:dyDescent="0.25">
      <c r="E361" s="1"/>
      <c r="F361" s="1"/>
      <c r="G361" s="2"/>
      <c r="H361" s="2"/>
      <c r="I361" s="2"/>
      <c r="L361" s="3"/>
      <c r="P361" s="2"/>
      <c r="Q361" s="2"/>
    </row>
    <row r="362" spans="5:17" x14ac:dyDescent="0.25">
      <c r="E362" s="1"/>
      <c r="F362" s="1"/>
      <c r="G362" s="2"/>
      <c r="H362" s="2"/>
      <c r="I362" s="2"/>
      <c r="L362" s="3"/>
      <c r="P362" s="2"/>
      <c r="Q362" s="2"/>
    </row>
    <row r="363" spans="5:17" x14ac:dyDescent="0.25">
      <c r="E363" s="1"/>
      <c r="F363" s="1"/>
      <c r="G363" s="2"/>
      <c r="H363" s="2"/>
      <c r="I363" s="2"/>
      <c r="L363" s="3"/>
      <c r="P363" s="2"/>
      <c r="Q363" s="2"/>
    </row>
    <row r="364" spans="5:17" x14ac:dyDescent="0.25">
      <c r="E364" s="1"/>
      <c r="F364" s="1"/>
      <c r="G364" s="2"/>
      <c r="H364" s="2"/>
      <c r="I364" s="2"/>
      <c r="L364" s="3"/>
      <c r="P364" s="2"/>
      <c r="Q364" s="2"/>
    </row>
    <row r="365" spans="5:17" x14ac:dyDescent="0.25">
      <c r="E365" s="1"/>
      <c r="F365" s="1"/>
      <c r="G365" s="2"/>
      <c r="H365" s="2"/>
      <c r="I365" s="2"/>
      <c r="L365" s="3"/>
      <c r="P365" s="2"/>
      <c r="Q365" s="2"/>
    </row>
    <row r="366" spans="5:17" x14ac:dyDescent="0.25">
      <c r="E366" s="1"/>
      <c r="F366" s="1"/>
      <c r="G366" s="2"/>
      <c r="H366" s="2"/>
      <c r="I366" s="2"/>
      <c r="L366" s="3"/>
      <c r="P366" s="2"/>
      <c r="Q366" s="2"/>
    </row>
    <row r="367" spans="5:17" x14ac:dyDescent="0.25">
      <c r="E367" s="1"/>
      <c r="F367" s="1"/>
      <c r="G367" s="2"/>
      <c r="H367" s="2"/>
      <c r="I367" s="2"/>
      <c r="L367" s="3"/>
      <c r="P367" s="2"/>
      <c r="Q367" s="2"/>
    </row>
    <row r="368" spans="5:17" x14ac:dyDescent="0.25">
      <c r="E368" s="1"/>
      <c r="F368" s="1"/>
      <c r="G368" s="2"/>
      <c r="H368" s="2"/>
      <c r="I368" s="2"/>
      <c r="L368" s="3"/>
      <c r="P368" s="2"/>
      <c r="Q368" s="2"/>
    </row>
    <row r="369" spans="5:17" x14ac:dyDescent="0.25">
      <c r="E369" s="1"/>
      <c r="F369" s="1"/>
      <c r="G369" s="2"/>
      <c r="H369" s="2"/>
      <c r="I369" s="2"/>
      <c r="L369" s="3"/>
      <c r="P369" s="2"/>
      <c r="Q369" s="2"/>
    </row>
    <row r="370" spans="5:17" x14ac:dyDescent="0.25">
      <c r="E370" s="1"/>
      <c r="F370" s="1"/>
      <c r="G370" s="2"/>
      <c r="H370" s="2"/>
      <c r="I370" s="2"/>
      <c r="L370" s="3"/>
      <c r="P370" s="2"/>
      <c r="Q370" s="2"/>
    </row>
    <row r="371" spans="5:17" x14ac:dyDescent="0.25">
      <c r="E371" s="1"/>
      <c r="F371" s="1"/>
      <c r="G371" s="2"/>
      <c r="H371" s="2"/>
      <c r="I371" s="2"/>
      <c r="L371" s="3"/>
      <c r="P371" s="2"/>
      <c r="Q371" s="2"/>
    </row>
    <row r="372" spans="5:17" x14ac:dyDescent="0.25">
      <c r="E372" s="1"/>
      <c r="F372" s="1"/>
      <c r="G372" s="2"/>
      <c r="H372" s="2"/>
      <c r="I372" s="2"/>
      <c r="L372" s="3"/>
      <c r="P372" s="2"/>
      <c r="Q372" s="2"/>
    </row>
    <row r="373" spans="5:17" x14ac:dyDescent="0.25">
      <c r="E373" s="1"/>
      <c r="F373" s="1"/>
      <c r="G373" s="2"/>
      <c r="H373" s="2"/>
      <c r="I373" s="2"/>
      <c r="L373" s="3"/>
      <c r="P373" s="2"/>
      <c r="Q373" s="2"/>
    </row>
    <row r="374" spans="5:17" x14ac:dyDescent="0.25">
      <c r="E374" s="1"/>
      <c r="F374" s="1"/>
      <c r="G374" s="2"/>
      <c r="H374" s="2"/>
      <c r="I374" s="2"/>
      <c r="L374" s="3"/>
      <c r="P374" s="2"/>
      <c r="Q374" s="2"/>
    </row>
    <row r="375" spans="5:17" x14ac:dyDescent="0.25">
      <c r="E375" s="1"/>
      <c r="F375" s="1"/>
      <c r="G375" s="2"/>
      <c r="H375" s="2"/>
      <c r="I375" s="2"/>
      <c r="L375" s="3"/>
      <c r="P375" s="2"/>
      <c r="Q375" s="2"/>
    </row>
    <row r="376" spans="5:17" x14ac:dyDescent="0.25">
      <c r="E376" s="1"/>
      <c r="F376" s="1"/>
      <c r="G376" s="2"/>
      <c r="H376" s="2"/>
      <c r="I376" s="2"/>
      <c r="L376" s="3"/>
      <c r="P376" s="2"/>
      <c r="Q376" s="2"/>
    </row>
    <row r="377" spans="5:17" x14ac:dyDescent="0.25">
      <c r="E377" s="1"/>
      <c r="F377" s="1"/>
      <c r="G377" s="2"/>
      <c r="H377" s="2"/>
      <c r="I377" s="2"/>
      <c r="L377" s="3"/>
      <c r="P377" s="2"/>
      <c r="Q377" s="2"/>
    </row>
    <row r="378" spans="5:17" x14ac:dyDescent="0.25">
      <c r="E378" s="1"/>
      <c r="F378" s="1"/>
      <c r="G378" s="2"/>
      <c r="H378" s="2"/>
      <c r="I378" s="2"/>
      <c r="L378" s="3"/>
      <c r="P378" s="2"/>
      <c r="Q378" s="2"/>
    </row>
    <row r="379" spans="5:17" x14ac:dyDescent="0.25">
      <c r="E379" s="1"/>
      <c r="F379" s="1"/>
      <c r="G379" s="2"/>
      <c r="H379" s="2"/>
      <c r="I379" s="2"/>
      <c r="L379" s="3"/>
      <c r="P379" s="2"/>
      <c r="Q379" s="2"/>
    </row>
    <row r="380" spans="5:17" x14ac:dyDescent="0.25">
      <c r="E380" s="1"/>
      <c r="F380" s="1"/>
      <c r="G380" s="2"/>
      <c r="H380" s="2"/>
      <c r="I380" s="2"/>
      <c r="L380" s="3"/>
      <c r="P380" s="2"/>
      <c r="Q380" s="2"/>
    </row>
    <row r="381" spans="5:17" x14ac:dyDescent="0.25">
      <c r="E381" s="1"/>
      <c r="F381" s="1"/>
      <c r="G381" s="2"/>
      <c r="H381" s="2"/>
      <c r="I381" s="2"/>
      <c r="L381" s="3"/>
      <c r="P381" s="2"/>
      <c r="Q381" s="2"/>
    </row>
    <row r="382" spans="5:17" x14ac:dyDescent="0.25">
      <c r="E382" s="1"/>
      <c r="F382" s="1"/>
      <c r="G382" s="2"/>
      <c r="H382" s="2"/>
      <c r="I382" s="2"/>
      <c r="L382" s="3"/>
      <c r="P382" s="2"/>
      <c r="Q382" s="2"/>
    </row>
    <row r="383" spans="5:17" x14ac:dyDescent="0.25">
      <c r="E383" s="1"/>
      <c r="F383" s="1"/>
      <c r="G383" s="2"/>
      <c r="H383" s="2"/>
      <c r="I383" s="2"/>
      <c r="L383" s="3"/>
      <c r="P383" s="2"/>
      <c r="Q383" s="2"/>
    </row>
    <row r="384" spans="5:17" x14ac:dyDescent="0.25">
      <c r="E384" s="1"/>
      <c r="F384" s="1"/>
      <c r="G384" s="2"/>
      <c r="H384" s="2"/>
      <c r="I384" s="2"/>
      <c r="L384" s="3"/>
      <c r="P384" s="2"/>
      <c r="Q384" s="2"/>
    </row>
    <row r="385" spans="5:17" x14ac:dyDescent="0.25">
      <c r="E385" s="1"/>
      <c r="F385" s="1"/>
      <c r="G385" s="2"/>
      <c r="H385" s="2"/>
      <c r="I385" s="2"/>
      <c r="L385" s="3"/>
      <c r="P385" s="2"/>
      <c r="Q385" s="2"/>
    </row>
    <row r="386" spans="5:17" x14ac:dyDescent="0.25">
      <c r="E386" s="1"/>
      <c r="F386" s="1"/>
      <c r="G386" s="2"/>
      <c r="H386" s="2"/>
      <c r="I386" s="2"/>
      <c r="L386" s="3"/>
      <c r="P386" s="2"/>
      <c r="Q386" s="2"/>
    </row>
    <row r="387" spans="5:17" x14ac:dyDescent="0.25">
      <c r="E387" s="1"/>
      <c r="F387" s="1"/>
      <c r="G387" s="2"/>
      <c r="H387" s="2"/>
      <c r="I387" s="2"/>
      <c r="L387" s="3"/>
      <c r="P387" s="2"/>
      <c r="Q387" s="2"/>
    </row>
    <row r="388" spans="5:17" x14ac:dyDescent="0.25">
      <c r="E388" s="1"/>
      <c r="F388" s="1"/>
      <c r="G388" s="2"/>
      <c r="H388" s="2"/>
      <c r="I388" s="2"/>
      <c r="L388" s="3"/>
      <c r="P388" s="2"/>
      <c r="Q388" s="2"/>
    </row>
    <row r="389" spans="5:17" x14ac:dyDescent="0.25">
      <c r="E389" s="1"/>
      <c r="F389" s="1"/>
      <c r="G389" s="2"/>
      <c r="H389" s="2"/>
      <c r="I389" s="2"/>
      <c r="L389" s="3"/>
      <c r="P389" s="2"/>
      <c r="Q389" s="2"/>
    </row>
    <row r="390" spans="5:17" x14ac:dyDescent="0.25">
      <c r="E390" s="1"/>
      <c r="F390" s="1"/>
      <c r="G390" s="2"/>
      <c r="H390" s="2"/>
      <c r="I390" s="2"/>
      <c r="L390" s="3"/>
      <c r="P390" s="2"/>
      <c r="Q390" s="2"/>
    </row>
    <row r="391" spans="5:17" x14ac:dyDescent="0.25">
      <c r="E391" s="1"/>
      <c r="F391" s="1"/>
      <c r="G391" s="2"/>
      <c r="H391" s="2"/>
      <c r="I391" s="2"/>
      <c r="L391" s="3"/>
      <c r="P391" s="2"/>
      <c r="Q391" s="2"/>
    </row>
    <row r="392" spans="5:17" x14ac:dyDescent="0.25">
      <c r="E392" s="1"/>
      <c r="F392" s="1"/>
      <c r="G392" s="2"/>
      <c r="H392" s="2"/>
      <c r="I392" s="2"/>
      <c r="L392" s="3"/>
      <c r="P392" s="2"/>
      <c r="Q392" s="2"/>
    </row>
    <row r="393" spans="5:17" x14ac:dyDescent="0.25">
      <c r="E393" s="1"/>
      <c r="F393" s="1"/>
      <c r="G393" s="2"/>
      <c r="H393" s="2"/>
      <c r="I393" s="2"/>
      <c r="L393" s="3"/>
      <c r="P393" s="2"/>
      <c r="Q393" s="2"/>
    </row>
    <row r="394" spans="5:17" x14ac:dyDescent="0.25">
      <c r="E394" s="1"/>
      <c r="F394" s="1"/>
      <c r="G394" s="2"/>
      <c r="H394" s="2"/>
      <c r="I394" s="2"/>
      <c r="L394" s="3"/>
      <c r="P394" s="2"/>
      <c r="Q394" s="2"/>
    </row>
    <row r="395" spans="5:17" x14ac:dyDescent="0.25">
      <c r="E395" s="1"/>
      <c r="F395" s="1"/>
      <c r="G395" s="2"/>
      <c r="H395" s="2"/>
      <c r="I395" s="2"/>
      <c r="L395" s="3"/>
      <c r="P395" s="2"/>
      <c r="Q395" s="2"/>
    </row>
    <row r="396" spans="5:17" x14ac:dyDescent="0.25">
      <c r="E396" s="1"/>
      <c r="F396" s="1"/>
      <c r="G396" s="2"/>
      <c r="H396" s="2"/>
      <c r="I396" s="2"/>
      <c r="L396" s="3"/>
      <c r="P396" s="2"/>
      <c r="Q396" s="2"/>
    </row>
    <row r="397" spans="5:17" x14ac:dyDescent="0.25">
      <c r="E397" s="1"/>
      <c r="F397" s="1"/>
      <c r="G397" s="2"/>
      <c r="H397" s="2"/>
      <c r="I397" s="2"/>
      <c r="L397" s="3"/>
      <c r="P397" s="2"/>
      <c r="Q397" s="2"/>
    </row>
    <row r="398" spans="5:17" x14ac:dyDescent="0.25">
      <c r="E398" s="1"/>
      <c r="F398" s="1"/>
      <c r="G398" s="2"/>
      <c r="H398" s="2"/>
      <c r="I398" s="2"/>
      <c r="L398" s="3"/>
      <c r="P398" s="2"/>
      <c r="Q398" s="2"/>
    </row>
    <row r="399" spans="5:17" x14ac:dyDescent="0.25">
      <c r="E399" s="1"/>
      <c r="F399" s="1"/>
      <c r="G399" s="2"/>
      <c r="H399" s="2"/>
      <c r="I399" s="2"/>
      <c r="L399" s="3"/>
      <c r="P399" s="2"/>
      <c r="Q399" s="2"/>
    </row>
    <row r="400" spans="5:17" x14ac:dyDescent="0.25">
      <c r="E400" s="1"/>
      <c r="F400" s="1"/>
      <c r="G400" s="2"/>
      <c r="H400" s="2"/>
      <c r="I400" s="2"/>
      <c r="L400" s="3"/>
      <c r="P400" s="2"/>
      <c r="Q400" s="2"/>
    </row>
    <row r="401" spans="5:17" x14ac:dyDescent="0.25">
      <c r="E401" s="1"/>
      <c r="F401" s="1"/>
      <c r="G401" s="2"/>
      <c r="H401" s="2"/>
      <c r="I401" s="2"/>
      <c r="L401" s="3"/>
      <c r="P401" s="2"/>
      <c r="Q401" s="2"/>
    </row>
    <row r="402" spans="5:17" x14ac:dyDescent="0.25">
      <c r="E402" s="1"/>
      <c r="F402" s="1"/>
      <c r="G402" s="2"/>
      <c r="H402" s="2"/>
      <c r="I402" s="2"/>
      <c r="L402" s="3"/>
      <c r="P402" s="2"/>
      <c r="Q402" s="2"/>
    </row>
    <row r="403" spans="5:17" x14ac:dyDescent="0.25">
      <c r="E403" s="1"/>
      <c r="F403" s="1"/>
      <c r="G403" s="2"/>
      <c r="H403" s="2"/>
      <c r="I403" s="2"/>
      <c r="L403" s="3"/>
      <c r="P403" s="2"/>
      <c r="Q403" s="2"/>
    </row>
    <row r="404" spans="5:17" x14ac:dyDescent="0.25">
      <c r="E404" s="1"/>
      <c r="F404" s="1"/>
      <c r="G404" s="2"/>
      <c r="H404" s="2"/>
      <c r="I404" s="2"/>
      <c r="L404" s="3"/>
      <c r="P404" s="2"/>
      <c r="Q404" s="2"/>
    </row>
    <row r="405" spans="5:17" x14ac:dyDescent="0.25">
      <c r="E405" s="1"/>
      <c r="F405" s="1"/>
      <c r="G405" s="2"/>
      <c r="H405" s="2"/>
      <c r="I405" s="2"/>
      <c r="L405" s="3"/>
      <c r="P405" s="2"/>
      <c r="Q405" s="2"/>
    </row>
    <row r="406" spans="5:17" x14ac:dyDescent="0.25">
      <c r="E406" s="1"/>
      <c r="F406" s="1"/>
      <c r="G406" s="2"/>
      <c r="H406" s="2"/>
      <c r="I406" s="2"/>
      <c r="L406" s="3"/>
      <c r="P406" s="2"/>
      <c r="Q406" s="2"/>
    </row>
    <row r="407" spans="5:17" x14ac:dyDescent="0.25">
      <c r="E407" s="1"/>
      <c r="F407" s="1"/>
      <c r="G407" s="2"/>
      <c r="H407" s="2"/>
      <c r="I407" s="2"/>
      <c r="L407" s="3"/>
      <c r="P407" s="2"/>
      <c r="Q407" s="2"/>
    </row>
    <row r="408" spans="5:17" x14ac:dyDescent="0.25">
      <c r="E408" s="1"/>
      <c r="F408" s="1"/>
      <c r="G408" s="2"/>
      <c r="H408" s="2"/>
      <c r="I408" s="2"/>
      <c r="L408" s="3"/>
      <c r="P408" s="2"/>
      <c r="Q408" s="2"/>
    </row>
    <row r="409" spans="5:17" x14ac:dyDescent="0.25">
      <c r="E409" s="1"/>
      <c r="F409" s="1"/>
      <c r="G409" s="2"/>
      <c r="H409" s="2"/>
      <c r="I409" s="2"/>
      <c r="L409" s="3"/>
      <c r="P409" s="2"/>
      <c r="Q409" s="2"/>
    </row>
    <row r="410" spans="5:17" x14ac:dyDescent="0.25">
      <c r="E410" s="1"/>
      <c r="F410" s="1"/>
      <c r="G410" s="2"/>
      <c r="H410" s="2"/>
      <c r="I410" s="2"/>
      <c r="L410" s="3"/>
      <c r="P410" s="2"/>
      <c r="Q410" s="2"/>
    </row>
    <row r="411" spans="5:17" x14ac:dyDescent="0.25">
      <c r="E411" s="1"/>
      <c r="F411" s="1"/>
      <c r="G411" s="2"/>
      <c r="H411" s="2"/>
      <c r="I411" s="2"/>
      <c r="L411" s="3"/>
      <c r="P411" s="2"/>
      <c r="Q411" s="2"/>
    </row>
    <row r="412" spans="5:17" x14ac:dyDescent="0.25">
      <c r="E412" s="1"/>
      <c r="F412" s="1"/>
      <c r="G412" s="2"/>
      <c r="H412" s="2"/>
      <c r="I412" s="2"/>
      <c r="L412" s="3"/>
      <c r="P412" s="2"/>
      <c r="Q412" s="2"/>
    </row>
    <row r="413" spans="5:17" x14ac:dyDescent="0.25">
      <c r="E413" s="1"/>
      <c r="F413" s="1"/>
      <c r="G413" s="2"/>
      <c r="H413" s="2"/>
      <c r="I413" s="2"/>
      <c r="L413" s="3"/>
      <c r="P413" s="2"/>
      <c r="Q413" s="2"/>
    </row>
    <row r="414" spans="5:17" x14ac:dyDescent="0.25">
      <c r="E414" s="1"/>
      <c r="F414" s="1"/>
      <c r="G414" s="2"/>
      <c r="H414" s="2"/>
      <c r="I414" s="2"/>
      <c r="L414" s="3"/>
      <c r="P414" s="2"/>
      <c r="Q414" s="2"/>
    </row>
    <row r="415" spans="5:17" x14ac:dyDescent="0.25">
      <c r="E415" s="1"/>
      <c r="F415" s="1"/>
      <c r="G415" s="2"/>
      <c r="H415" s="2"/>
      <c r="I415" s="2"/>
      <c r="L415" s="3"/>
      <c r="P415" s="2"/>
      <c r="Q415" s="2"/>
    </row>
    <row r="416" spans="5:17" x14ac:dyDescent="0.25">
      <c r="E416" s="1"/>
      <c r="F416" s="1"/>
      <c r="G416" s="2"/>
      <c r="H416" s="2"/>
      <c r="I416" s="2"/>
      <c r="L416" s="3"/>
      <c r="P416" s="2"/>
      <c r="Q416" s="2"/>
    </row>
    <row r="417" spans="5:17" x14ac:dyDescent="0.25">
      <c r="E417" s="1"/>
      <c r="F417" s="1"/>
      <c r="G417" s="2"/>
      <c r="H417" s="2"/>
      <c r="I417" s="2"/>
      <c r="L417" s="3"/>
      <c r="P417" s="2"/>
      <c r="Q417" s="2"/>
    </row>
    <row r="418" spans="5:17" x14ac:dyDescent="0.25">
      <c r="E418" s="1"/>
      <c r="F418" s="1"/>
      <c r="G418" s="2"/>
      <c r="H418" s="2"/>
      <c r="I418" s="2"/>
      <c r="L418" s="3"/>
      <c r="P418" s="2"/>
      <c r="Q418" s="2"/>
    </row>
    <row r="419" spans="5:17" x14ac:dyDescent="0.25">
      <c r="E419" s="1"/>
      <c r="F419" s="1"/>
      <c r="G419" s="2"/>
      <c r="H419" s="2"/>
      <c r="I419" s="2"/>
      <c r="L419" s="3"/>
      <c r="P419" s="2"/>
      <c r="Q419" s="2"/>
    </row>
    <row r="420" spans="5:17" x14ac:dyDescent="0.25">
      <c r="E420" s="1"/>
      <c r="F420" s="1"/>
      <c r="G420" s="2"/>
      <c r="H420" s="2"/>
      <c r="I420" s="2"/>
      <c r="L420" s="3"/>
      <c r="P420" s="2"/>
      <c r="Q420" s="2"/>
    </row>
    <row r="421" spans="5:17" x14ac:dyDescent="0.25">
      <c r="E421" s="1"/>
      <c r="F421" s="1"/>
      <c r="G421" s="2"/>
      <c r="H421" s="2"/>
      <c r="I421" s="2"/>
      <c r="L421" s="3"/>
      <c r="P421" s="2"/>
      <c r="Q421" s="2"/>
    </row>
    <row r="422" spans="5:17" x14ac:dyDescent="0.25">
      <c r="E422" s="1"/>
      <c r="F422" s="1"/>
      <c r="G422" s="2"/>
      <c r="H422" s="2"/>
      <c r="I422" s="2"/>
      <c r="L422" s="3"/>
      <c r="P422" s="2"/>
      <c r="Q422" s="2"/>
    </row>
    <row r="423" spans="5:17" x14ac:dyDescent="0.25">
      <c r="E423" s="1"/>
      <c r="F423" s="1"/>
      <c r="G423" s="2"/>
      <c r="H423" s="2"/>
      <c r="I423" s="2"/>
      <c r="L423" s="3"/>
      <c r="P423" s="2"/>
      <c r="Q423" s="2"/>
    </row>
    <row r="424" spans="5:17" x14ac:dyDescent="0.25">
      <c r="E424" s="1"/>
      <c r="F424" s="1"/>
      <c r="G424" s="2"/>
      <c r="H424" s="2"/>
      <c r="I424" s="2"/>
      <c r="L424" s="3"/>
      <c r="P424" s="2"/>
      <c r="Q424" s="2"/>
    </row>
    <row r="425" spans="5:17" x14ac:dyDescent="0.25">
      <c r="E425" s="1"/>
      <c r="F425" s="1"/>
      <c r="G425" s="2"/>
      <c r="H425" s="2"/>
      <c r="I425" s="2"/>
      <c r="L425" s="3"/>
      <c r="P425" s="2"/>
      <c r="Q425" s="2"/>
    </row>
    <row r="426" spans="5:17" x14ac:dyDescent="0.25">
      <c r="E426" s="1"/>
      <c r="F426" s="1"/>
      <c r="G426" s="2"/>
      <c r="H426" s="2"/>
      <c r="I426" s="2"/>
      <c r="L426" s="3"/>
      <c r="P426" s="2"/>
      <c r="Q426" s="2"/>
    </row>
    <row r="427" spans="5:17" x14ac:dyDescent="0.25">
      <c r="E427" s="1"/>
      <c r="F427" s="1"/>
      <c r="G427" s="2"/>
      <c r="H427" s="2"/>
      <c r="I427" s="2"/>
      <c r="L427" s="3"/>
      <c r="P427" s="2"/>
      <c r="Q427" s="2"/>
    </row>
    <row r="428" spans="5:17" x14ac:dyDescent="0.25">
      <c r="E428" s="1"/>
      <c r="F428" s="1"/>
      <c r="G428" s="2"/>
      <c r="H428" s="2"/>
      <c r="I428" s="2"/>
      <c r="L428" s="3"/>
      <c r="P428" s="2"/>
      <c r="Q428" s="2"/>
    </row>
    <row r="429" spans="5:17" x14ac:dyDescent="0.25">
      <c r="E429" s="1"/>
      <c r="F429" s="1"/>
      <c r="G429" s="2"/>
      <c r="H429" s="2"/>
      <c r="I429" s="2"/>
      <c r="L429" s="3"/>
      <c r="P429" s="2"/>
      <c r="Q429" s="2"/>
    </row>
    <row r="430" spans="5:17" x14ac:dyDescent="0.25">
      <c r="E430" s="1"/>
      <c r="F430" s="1"/>
      <c r="G430" s="2"/>
      <c r="H430" s="2"/>
      <c r="I430" s="2"/>
      <c r="L430" s="3"/>
      <c r="P430" s="2"/>
      <c r="Q430" s="2"/>
    </row>
    <row r="431" spans="5:17" x14ac:dyDescent="0.25">
      <c r="E431" s="1"/>
      <c r="F431" s="1"/>
      <c r="G431" s="2"/>
      <c r="H431" s="2"/>
      <c r="I431" s="2"/>
      <c r="L431" s="3"/>
      <c r="P431" s="2"/>
      <c r="Q431" s="2"/>
    </row>
    <row r="432" spans="5:17" x14ac:dyDescent="0.25">
      <c r="E432" s="1"/>
      <c r="F432" s="1"/>
      <c r="G432" s="2"/>
      <c r="H432" s="2"/>
      <c r="I432" s="2"/>
      <c r="L432" s="3"/>
      <c r="P432" s="2"/>
      <c r="Q432" s="2"/>
    </row>
    <row r="433" spans="5:17" x14ac:dyDescent="0.25">
      <c r="E433" s="1"/>
      <c r="F433" s="1"/>
      <c r="G433" s="2"/>
      <c r="H433" s="2"/>
      <c r="I433" s="2"/>
      <c r="L433" s="3"/>
      <c r="P433" s="2"/>
      <c r="Q433" s="2"/>
    </row>
    <row r="434" spans="5:17" x14ac:dyDescent="0.25">
      <c r="E434" s="1"/>
      <c r="F434" s="1"/>
      <c r="G434" s="2"/>
      <c r="H434" s="2"/>
      <c r="I434" s="2"/>
      <c r="L434" s="3"/>
      <c r="P434" s="2"/>
      <c r="Q434" s="2"/>
    </row>
    <row r="435" spans="5:17" x14ac:dyDescent="0.25">
      <c r="E435" s="1"/>
      <c r="F435" s="1"/>
      <c r="G435" s="2"/>
      <c r="H435" s="2"/>
      <c r="I435" s="2"/>
      <c r="L435" s="3"/>
      <c r="P435" s="2"/>
      <c r="Q435" s="2"/>
    </row>
    <row r="436" spans="5:17" x14ac:dyDescent="0.25">
      <c r="E436" s="1"/>
      <c r="F436" s="1"/>
      <c r="G436" s="2"/>
      <c r="H436" s="2"/>
      <c r="I436" s="2"/>
      <c r="L436" s="3"/>
      <c r="P436" s="2"/>
      <c r="Q436" s="2"/>
    </row>
    <row r="437" spans="5:17" x14ac:dyDescent="0.25">
      <c r="E437" s="1"/>
      <c r="F437" s="1"/>
      <c r="G437" s="2"/>
      <c r="H437" s="2"/>
      <c r="I437" s="2"/>
      <c r="L437" s="3"/>
      <c r="P437" s="2"/>
      <c r="Q437" s="2"/>
    </row>
    <row r="438" spans="5:17" x14ac:dyDescent="0.25">
      <c r="E438" s="1"/>
      <c r="F438" s="1"/>
      <c r="G438" s="2"/>
      <c r="H438" s="2"/>
      <c r="I438" s="2"/>
      <c r="L438" s="3"/>
      <c r="P438" s="2"/>
      <c r="Q438" s="2"/>
    </row>
    <row r="439" spans="5:17" x14ac:dyDescent="0.25">
      <c r="E439" s="1"/>
      <c r="F439" s="1"/>
      <c r="G439" s="2"/>
      <c r="H439" s="2"/>
      <c r="I439" s="2"/>
      <c r="L439" s="3"/>
      <c r="P439" s="2"/>
      <c r="Q439" s="2"/>
    </row>
    <row r="440" spans="5:17" x14ac:dyDescent="0.25">
      <c r="E440" s="1"/>
      <c r="F440" s="1"/>
      <c r="G440" s="2"/>
      <c r="H440" s="2"/>
      <c r="I440" s="2"/>
      <c r="L440" s="3"/>
      <c r="P440" s="2"/>
      <c r="Q440" s="2"/>
    </row>
    <row r="441" spans="5:17" x14ac:dyDescent="0.25">
      <c r="E441" s="1"/>
      <c r="F441" s="1"/>
      <c r="G441" s="2"/>
      <c r="H441" s="2"/>
      <c r="I441" s="2"/>
      <c r="L441" s="3"/>
      <c r="P441" s="2"/>
      <c r="Q441" s="2"/>
    </row>
    <row r="442" spans="5:17" x14ac:dyDescent="0.25">
      <c r="E442" s="1"/>
      <c r="F442" s="1"/>
      <c r="G442" s="2"/>
      <c r="H442" s="2"/>
      <c r="I442" s="2"/>
      <c r="L442" s="3"/>
      <c r="P442" s="2"/>
      <c r="Q442" s="2"/>
    </row>
    <row r="443" spans="5:17" x14ac:dyDescent="0.25">
      <c r="E443" s="1"/>
      <c r="F443" s="1"/>
      <c r="G443" s="2"/>
      <c r="H443" s="2"/>
      <c r="I443" s="2"/>
      <c r="L443" s="3"/>
      <c r="P443" s="2"/>
      <c r="Q443" s="2"/>
    </row>
    <row r="444" spans="5:17" x14ac:dyDescent="0.25">
      <c r="E444" s="1"/>
      <c r="F444" s="1"/>
      <c r="G444" s="2"/>
      <c r="H444" s="2"/>
      <c r="I444" s="2"/>
      <c r="L444" s="3"/>
      <c r="P444" s="2"/>
      <c r="Q444" s="2"/>
    </row>
    <row r="445" spans="5:17" x14ac:dyDescent="0.25">
      <c r="E445" s="1"/>
      <c r="F445" s="1"/>
      <c r="G445" s="2"/>
      <c r="H445" s="2"/>
      <c r="I445" s="2"/>
      <c r="L445" s="3"/>
      <c r="P445" s="2"/>
      <c r="Q445" s="2"/>
    </row>
    <row r="446" spans="5:17" x14ac:dyDescent="0.25">
      <c r="E446" s="1"/>
      <c r="F446" s="1"/>
      <c r="G446" s="2"/>
      <c r="H446" s="2"/>
      <c r="I446" s="2"/>
      <c r="L446" s="3"/>
      <c r="P446" s="2"/>
      <c r="Q446" s="2"/>
    </row>
    <row r="447" spans="5:17" x14ac:dyDescent="0.25">
      <c r="E447" s="1"/>
      <c r="F447" s="1"/>
      <c r="G447" s="2"/>
      <c r="H447" s="2"/>
      <c r="I447" s="2"/>
      <c r="L447" s="3"/>
      <c r="P447" s="2"/>
      <c r="Q447" s="2"/>
    </row>
    <row r="448" spans="5:17" x14ac:dyDescent="0.25">
      <c r="E448" s="1"/>
      <c r="F448" s="1"/>
      <c r="G448" s="2"/>
      <c r="H448" s="2"/>
      <c r="I448" s="2"/>
      <c r="L448" s="3"/>
      <c r="P448" s="2"/>
      <c r="Q448" s="2"/>
    </row>
    <row r="449" spans="5:17" x14ac:dyDescent="0.25">
      <c r="E449" s="1"/>
      <c r="F449" s="1"/>
      <c r="G449" s="2"/>
      <c r="H449" s="2"/>
      <c r="I449" s="2"/>
      <c r="L449" s="3"/>
      <c r="P449" s="2"/>
      <c r="Q449" s="2"/>
    </row>
    <row r="450" spans="5:17" x14ac:dyDescent="0.25">
      <c r="E450" s="1"/>
      <c r="F450" s="1"/>
      <c r="G450" s="2"/>
      <c r="H450" s="2"/>
      <c r="I450" s="2"/>
      <c r="L450" s="3"/>
      <c r="P450" s="2"/>
      <c r="Q450" s="2"/>
    </row>
    <row r="451" spans="5:17" x14ac:dyDescent="0.25">
      <c r="E451" s="1"/>
      <c r="F451" s="1"/>
      <c r="G451" s="2"/>
      <c r="H451" s="2"/>
      <c r="I451" s="2"/>
      <c r="L451" s="3"/>
      <c r="P451" s="2"/>
      <c r="Q451" s="2"/>
    </row>
    <row r="452" spans="5:17" x14ac:dyDescent="0.25">
      <c r="E452" s="1"/>
      <c r="F452" s="1"/>
      <c r="G452" s="2"/>
      <c r="H452" s="2"/>
      <c r="I452" s="2"/>
      <c r="L452" s="3"/>
      <c r="P452" s="2"/>
      <c r="Q452" s="2"/>
    </row>
    <row r="453" spans="5:17" x14ac:dyDescent="0.25">
      <c r="E453" s="1"/>
      <c r="F453" s="1"/>
      <c r="G453" s="2"/>
      <c r="H453" s="2"/>
      <c r="I453" s="2"/>
      <c r="L453" s="3"/>
      <c r="P453" s="2"/>
      <c r="Q453" s="2"/>
    </row>
    <row r="454" spans="5:17" x14ac:dyDescent="0.25">
      <c r="E454" s="1"/>
      <c r="F454" s="1"/>
      <c r="G454" s="2"/>
      <c r="H454" s="2"/>
      <c r="I454" s="2"/>
      <c r="L454" s="3"/>
      <c r="P454" s="2"/>
      <c r="Q454" s="2"/>
    </row>
    <row r="455" spans="5:17" x14ac:dyDescent="0.25">
      <c r="E455" s="1"/>
      <c r="F455" s="1"/>
      <c r="G455" s="2"/>
      <c r="H455" s="2"/>
      <c r="I455" s="2"/>
      <c r="L455" s="3"/>
      <c r="P455" s="2"/>
      <c r="Q455" s="2"/>
    </row>
    <row r="456" spans="5:17" x14ac:dyDescent="0.25">
      <c r="E456" s="1"/>
      <c r="F456" s="1"/>
      <c r="G456" s="2"/>
      <c r="H456" s="2"/>
      <c r="I456" s="2"/>
      <c r="L456" s="3"/>
      <c r="P456" s="2"/>
      <c r="Q456" s="2"/>
    </row>
    <row r="457" spans="5:17" x14ac:dyDescent="0.25">
      <c r="E457" s="1"/>
      <c r="F457" s="1"/>
      <c r="G457" s="2"/>
      <c r="H457" s="2"/>
      <c r="I457" s="2"/>
      <c r="L457" s="3"/>
      <c r="P457" s="2"/>
      <c r="Q457" s="2"/>
    </row>
    <row r="458" spans="5:17" x14ac:dyDescent="0.25">
      <c r="E458" s="1"/>
      <c r="F458" s="1"/>
      <c r="G458" s="2"/>
      <c r="H458" s="2"/>
      <c r="I458" s="2"/>
      <c r="L458" s="3"/>
      <c r="P458" s="2"/>
      <c r="Q458" s="2"/>
    </row>
    <row r="459" spans="5:17" x14ac:dyDescent="0.25">
      <c r="E459" s="1"/>
      <c r="F459" s="1"/>
      <c r="G459" s="2"/>
      <c r="H459" s="2"/>
      <c r="I459" s="2"/>
      <c r="L459" s="3"/>
      <c r="P459" s="2"/>
      <c r="Q459" s="2"/>
    </row>
    <row r="460" spans="5:17" x14ac:dyDescent="0.25">
      <c r="E460" s="1"/>
      <c r="F460" s="1"/>
      <c r="G460" s="2"/>
      <c r="H460" s="2"/>
      <c r="I460" s="2"/>
      <c r="L460" s="3"/>
      <c r="P460" s="2"/>
      <c r="Q460" s="2"/>
    </row>
    <row r="461" spans="5:17" x14ac:dyDescent="0.25">
      <c r="E461" s="1"/>
      <c r="F461" s="1"/>
      <c r="G461" s="2"/>
      <c r="H461" s="2"/>
      <c r="I461" s="2"/>
      <c r="L461" s="3"/>
      <c r="P461" s="2"/>
      <c r="Q461" s="2"/>
    </row>
    <row r="462" spans="5:17" x14ac:dyDescent="0.25">
      <c r="E462" s="1"/>
      <c r="F462" s="1"/>
      <c r="G462" s="2"/>
      <c r="H462" s="2"/>
      <c r="I462" s="2"/>
      <c r="L462" s="3"/>
      <c r="P462" s="2"/>
      <c r="Q462" s="2"/>
    </row>
    <row r="463" spans="5:17" x14ac:dyDescent="0.25">
      <c r="E463" s="1"/>
      <c r="F463" s="1"/>
      <c r="G463" s="2"/>
      <c r="H463" s="2"/>
      <c r="I463" s="2"/>
      <c r="L463" s="3"/>
      <c r="P463" s="2"/>
      <c r="Q463" s="2"/>
    </row>
    <row r="464" spans="5:17" x14ac:dyDescent="0.25">
      <c r="E464" s="1"/>
      <c r="F464" s="1"/>
      <c r="G464" s="2"/>
      <c r="H464" s="2"/>
      <c r="I464" s="2"/>
      <c r="L464" s="3"/>
      <c r="P464" s="2"/>
      <c r="Q464" s="2"/>
    </row>
    <row r="465" spans="5:17" x14ac:dyDescent="0.25">
      <c r="E465" s="1"/>
      <c r="F465" s="1"/>
      <c r="G465" s="2"/>
      <c r="H465" s="2"/>
      <c r="I465" s="2"/>
      <c r="L465" s="3"/>
      <c r="P465" s="2"/>
      <c r="Q465" s="2"/>
    </row>
    <row r="466" spans="5:17" x14ac:dyDescent="0.25">
      <c r="E466" s="1"/>
      <c r="F466" s="1"/>
      <c r="G466" s="2"/>
      <c r="H466" s="2"/>
      <c r="I466" s="2"/>
      <c r="L466" s="3"/>
      <c r="P466" s="2"/>
      <c r="Q466" s="2"/>
    </row>
    <row r="467" spans="5:17" x14ac:dyDescent="0.25">
      <c r="E467" s="1"/>
      <c r="F467" s="1"/>
      <c r="G467" s="2"/>
      <c r="H467" s="2"/>
      <c r="I467" s="2"/>
      <c r="L467" s="3"/>
      <c r="P467" s="2"/>
      <c r="Q467" s="2"/>
    </row>
    <row r="468" spans="5:17" x14ac:dyDescent="0.25">
      <c r="E468" s="1"/>
      <c r="F468" s="1"/>
      <c r="G468" s="2"/>
      <c r="H468" s="2"/>
      <c r="I468" s="2"/>
      <c r="L468" s="3"/>
      <c r="P468" s="2"/>
      <c r="Q468" s="2"/>
    </row>
    <row r="469" spans="5:17" x14ac:dyDescent="0.25">
      <c r="E469" s="1"/>
      <c r="F469" s="1"/>
      <c r="G469" s="2"/>
      <c r="H469" s="2"/>
      <c r="I469" s="2"/>
      <c r="L469" s="3"/>
      <c r="P469" s="2"/>
      <c r="Q469" s="2"/>
    </row>
    <row r="470" spans="5:17" x14ac:dyDescent="0.25">
      <c r="E470" s="1"/>
      <c r="F470" s="1"/>
      <c r="G470" s="2"/>
      <c r="H470" s="2"/>
      <c r="I470" s="2"/>
      <c r="L470" s="3"/>
      <c r="P470" s="2"/>
      <c r="Q470" s="2"/>
    </row>
    <row r="471" spans="5:17" x14ac:dyDescent="0.25">
      <c r="E471" s="1"/>
      <c r="F471" s="1"/>
      <c r="G471" s="2"/>
      <c r="H471" s="2"/>
      <c r="I471" s="2"/>
      <c r="L471" s="3"/>
      <c r="P471" s="2"/>
      <c r="Q471" s="2"/>
    </row>
    <row r="472" spans="5:17" x14ac:dyDescent="0.25">
      <c r="E472" s="1"/>
      <c r="F472" s="1"/>
      <c r="G472" s="2"/>
      <c r="H472" s="2"/>
      <c r="I472" s="2"/>
      <c r="L472" s="3"/>
      <c r="P472" s="2"/>
      <c r="Q472" s="2"/>
    </row>
    <row r="473" spans="5:17" x14ac:dyDescent="0.25">
      <c r="E473" s="1"/>
      <c r="F473" s="1"/>
      <c r="G473" s="2"/>
      <c r="H473" s="2"/>
      <c r="I473" s="2"/>
      <c r="L473" s="3"/>
      <c r="P473" s="2"/>
      <c r="Q473" s="2"/>
    </row>
    <row r="474" spans="5:17" x14ac:dyDescent="0.25">
      <c r="E474" s="1"/>
      <c r="F474" s="1"/>
      <c r="G474" s="2"/>
      <c r="H474" s="2"/>
      <c r="I474" s="2"/>
      <c r="L474" s="3"/>
      <c r="P474" s="2"/>
      <c r="Q474" s="2"/>
    </row>
    <row r="475" spans="5:17" x14ac:dyDescent="0.25">
      <c r="E475" s="1"/>
      <c r="F475" s="1"/>
      <c r="G475" s="2"/>
      <c r="H475" s="2"/>
      <c r="I475" s="2"/>
      <c r="L475" s="3"/>
      <c r="P475" s="2"/>
      <c r="Q475" s="2"/>
    </row>
    <row r="476" spans="5:17" x14ac:dyDescent="0.25">
      <c r="E476" s="1"/>
      <c r="F476" s="1"/>
      <c r="G476" s="2"/>
      <c r="H476" s="2"/>
      <c r="I476" s="2"/>
      <c r="L476" s="3"/>
      <c r="P476" s="2"/>
      <c r="Q476" s="2"/>
    </row>
    <row r="477" spans="5:17" x14ac:dyDescent="0.25">
      <c r="E477" s="1"/>
      <c r="F477" s="1"/>
      <c r="G477" s="2"/>
      <c r="H477" s="2"/>
      <c r="I477" s="2"/>
      <c r="L477" s="3"/>
      <c r="P477" s="2"/>
      <c r="Q477" s="2"/>
    </row>
    <row r="478" spans="5:17" x14ac:dyDescent="0.25">
      <c r="E478" s="1"/>
      <c r="F478" s="1"/>
      <c r="G478" s="2"/>
      <c r="H478" s="2"/>
      <c r="I478" s="2"/>
      <c r="L478" s="3"/>
      <c r="P478" s="2"/>
      <c r="Q478" s="2"/>
    </row>
    <row r="479" spans="5:17" x14ac:dyDescent="0.25">
      <c r="E479" s="1"/>
      <c r="F479" s="1"/>
      <c r="G479" s="2"/>
      <c r="H479" s="2"/>
      <c r="I479" s="2"/>
      <c r="L479" s="3"/>
      <c r="P479" s="2"/>
      <c r="Q479" s="2"/>
    </row>
    <row r="480" spans="5:17" x14ac:dyDescent="0.25">
      <c r="E480" s="1"/>
      <c r="F480" s="1"/>
      <c r="G480" s="2"/>
      <c r="H480" s="2"/>
      <c r="I480" s="2"/>
      <c r="L480" s="3"/>
      <c r="P480" s="2"/>
      <c r="Q480" s="2"/>
    </row>
    <row r="481" spans="5:17" x14ac:dyDescent="0.25">
      <c r="E481" s="1"/>
      <c r="F481" s="1"/>
      <c r="G481" s="2"/>
      <c r="H481" s="2"/>
      <c r="I481" s="2"/>
      <c r="L481" s="3"/>
      <c r="P481" s="2"/>
      <c r="Q481" s="2"/>
    </row>
    <row r="482" spans="5:17" x14ac:dyDescent="0.25">
      <c r="E482" s="1"/>
      <c r="F482" s="1"/>
      <c r="G482" s="2"/>
      <c r="H482" s="2"/>
      <c r="I482" s="2"/>
      <c r="L482" s="3"/>
      <c r="P482" s="2"/>
      <c r="Q482" s="2"/>
    </row>
    <row r="483" spans="5:17" x14ac:dyDescent="0.25">
      <c r="E483" s="1"/>
      <c r="F483" s="1"/>
      <c r="G483" s="2"/>
      <c r="H483" s="2"/>
      <c r="I483" s="2"/>
      <c r="L483" s="3"/>
      <c r="P483" s="2"/>
      <c r="Q483" s="2"/>
    </row>
    <row r="484" spans="5:17" x14ac:dyDescent="0.25">
      <c r="E484" s="1"/>
      <c r="F484" s="1"/>
      <c r="G484" s="2"/>
      <c r="H484" s="2"/>
      <c r="I484" s="2"/>
      <c r="L484" s="3"/>
      <c r="P484" s="2"/>
      <c r="Q484" s="2"/>
    </row>
    <row r="485" spans="5:17" x14ac:dyDescent="0.25">
      <c r="E485" s="1"/>
      <c r="F485" s="1"/>
      <c r="G485" s="2"/>
      <c r="H485" s="2"/>
      <c r="I485" s="2"/>
      <c r="L485" s="3"/>
      <c r="P485" s="2"/>
      <c r="Q485" s="2"/>
    </row>
    <row r="486" spans="5:17" x14ac:dyDescent="0.25">
      <c r="E486" s="1"/>
      <c r="F486" s="1"/>
      <c r="G486" s="2"/>
      <c r="H486" s="2"/>
      <c r="I486" s="2"/>
      <c r="L486" s="3"/>
      <c r="P486" s="2"/>
      <c r="Q486" s="2"/>
    </row>
    <row r="487" spans="5:17" x14ac:dyDescent="0.25">
      <c r="E487" s="1"/>
      <c r="F487" s="1"/>
      <c r="G487" s="2"/>
      <c r="H487" s="2"/>
      <c r="I487" s="2"/>
      <c r="L487" s="3"/>
      <c r="P487" s="2"/>
      <c r="Q487" s="2"/>
    </row>
    <row r="488" spans="5:17" x14ac:dyDescent="0.25">
      <c r="E488" s="1"/>
      <c r="F488" s="1"/>
      <c r="G488" s="2"/>
      <c r="H488" s="2"/>
      <c r="I488" s="2"/>
      <c r="L488" s="3"/>
      <c r="P488" s="2"/>
      <c r="Q488" s="2"/>
    </row>
    <row r="489" spans="5:17" x14ac:dyDescent="0.25">
      <c r="E489" s="1"/>
      <c r="F489" s="1"/>
      <c r="G489" s="2"/>
      <c r="H489" s="2"/>
      <c r="I489" s="2"/>
      <c r="L489" s="3"/>
      <c r="P489" s="2"/>
      <c r="Q489" s="2"/>
    </row>
    <row r="490" spans="5:17" x14ac:dyDescent="0.25">
      <c r="E490" s="1"/>
      <c r="F490" s="1"/>
      <c r="G490" s="2"/>
      <c r="H490" s="2"/>
      <c r="I490" s="2"/>
      <c r="L490" s="3"/>
      <c r="P490" s="2"/>
      <c r="Q490" s="2"/>
    </row>
    <row r="491" spans="5:17" x14ac:dyDescent="0.25">
      <c r="E491" s="1"/>
      <c r="F491" s="1"/>
      <c r="G491" s="2"/>
      <c r="H491" s="2"/>
      <c r="I491" s="2"/>
      <c r="L491" s="3"/>
      <c r="P491" s="2"/>
      <c r="Q491" s="2"/>
    </row>
    <row r="492" spans="5:17" x14ac:dyDescent="0.25">
      <c r="E492" s="1"/>
      <c r="F492" s="1"/>
      <c r="G492" s="2"/>
      <c r="H492" s="2"/>
      <c r="I492" s="2"/>
      <c r="L492" s="3"/>
      <c r="P492" s="2"/>
      <c r="Q492" s="2"/>
    </row>
    <row r="493" spans="5:17" x14ac:dyDescent="0.25">
      <c r="E493" s="1"/>
      <c r="F493" s="1"/>
      <c r="G493" s="2"/>
      <c r="H493" s="2"/>
      <c r="I493" s="2"/>
      <c r="L493" s="3"/>
      <c r="P493" s="2"/>
      <c r="Q493" s="2"/>
    </row>
    <row r="494" spans="5:17" x14ac:dyDescent="0.25">
      <c r="E494" s="1"/>
      <c r="F494" s="1"/>
      <c r="G494" s="2"/>
      <c r="H494" s="2"/>
      <c r="I494" s="2"/>
      <c r="L494" s="3"/>
      <c r="P494" s="2"/>
      <c r="Q494" s="2"/>
    </row>
    <row r="495" spans="5:17" x14ac:dyDescent="0.25">
      <c r="E495" s="1"/>
      <c r="F495" s="1"/>
      <c r="G495" s="2"/>
      <c r="H495" s="2"/>
      <c r="I495" s="2"/>
      <c r="L495" s="3"/>
      <c r="P495" s="2"/>
      <c r="Q495" s="2"/>
    </row>
    <row r="496" spans="5:17" x14ac:dyDescent="0.25">
      <c r="E496" s="1"/>
      <c r="F496" s="1"/>
      <c r="G496" s="2"/>
      <c r="H496" s="2"/>
      <c r="I496" s="2"/>
      <c r="L496" s="3"/>
      <c r="P496" s="2"/>
      <c r="Q496" s="2"/>
    </row>
    <row r="497" spans="5:17" x14ac:dyDescent="0.25">
      <c r="E497" s="1"/>
      <c r="F497" s="1"/>
      <c r="G497" s="2"/>
      <c r="H497" s="2"/>
      <c r="I497" s="2"/>
      <c r="L497" s="3"/>
      <c r="P497" s="2"/>
      <c r="Q497" s="2"/>
    </row>
    <row r="498" spans="5:17" x14ac:dyDescent="0.25">
      <c r="E498" s="1"/>
      <c r="F498" s="1"/>
      <c r="G498" s="2"/>
      <c r="H498" s="2"/>
      <c r="I498" s="2"/>
      <c r="L498" s="3"/>
      <c r="P498" s="2"/>
      <c r="Q498" s="2"/>
    </row>
    <row r="499" spans="5:17" x14ac:dyDescent="0.25">
      <c r="E499" s="1"/>
      <c r="F499" s="1"/>
      <c r="G499" s="2"/>
      <c r="H499" s="2"/>
      <c r="I499" s="2"/>
      <c r="L499" s="3"/>
      <c r="P499" s="2"/>
      <c r="Q499" s="2"/>
    </row>
    <row r="500" spans="5:17" x14ac:dyDescent="0.25">
      <c r="E500" s="1"/>
      <c r="F500" s="1"/>
      <c r="G500" s="2"/>
      <c r="H500" s="2"/>
      <c r="I500" s="2"/>
      <c r="L500" s="3"/>
      <c r="P500" s="2"/>
      <c r="Q500" s="2"/>
    </row>
    <row r="501" spans="5:17" x14ac:dyDescent="0.25">
      <c r="E501" s="1"/>
      <c r="F501" s="1"/>
      <c r="G501" s="2"/>
      <c r="H501" s="2"/>
      <c r="I501" s="2"/>
      <c r="L501" s="3"/>
      <c r="P501" s="2"/>
      <c r="Q501" s="2"/>
    </row>
    <row r="502" spans="5:17" x14ac:dyDescent="0.25">
      <c r="E502" s="1"/>
      <c r="F502" s="1"/>
      <c r="G502" s="2"/>
      <c r="H502" s="2"/>
      <c r="I502" s="2"/>
      <c r="L502" s="3"/>
      <c r="P502" s="2"/>
      <c r="Q502" s="2"/>
    </row>
    <row r="503" spans="5:17" x14ac:dyDescent="0.25">
      <c r="E503" s="1"/>
      <c r="F503" s="1"/>
      <c r="G503" s="2"/>
      <c r="H503" s="2"/>
      <c r="I503" s="2"/>
      <c r="L503" s="3"/>
      <c r="P503" s="2"/>
      <c r="Q503" s="2"/>
    </row>
    <row r="504" spans="5:17" x14ac:dyDescent="0.25">
      <c r="E504" s="1"/>
      <c r="F504" s="1"/>
      <c r="G504" s="2"/>
      <c r="H504" s="2"/>
      <c r="I504" s="2"/>
      <c r="L504" s="3"/>
      <c r="P504" s="2"/>
      <c r="Q504" s="2"/>
    </row>
    <row r="505" spans="5:17" x14ac:dyDescent="0.25">
      <c r="E505" s="1"/>
      <c r="F505" s="1"/>
      <c r="G505" s="2"/>
      <c r="H505" s="2"/>
      <c r="I505" s="2"/>
      <c r="L505" s="3"/>
      <c r="P505" s="2"/>
      <c r="Q505" s="2"/>
    </row>
    <row r="506" spans="5:17" x14ac:dyDescent="0.25">
      <c r="E506" s="1"/>
      <c r="F506" s="1"/>
      <c r="G506" s="2"/>
      <c r="H506" s="2"/>
      <c r="I506" s="2"/>
      <c r="L506" s="3"/>
      <c r="P506" s="2"/>
      <c r="Q506" s="2"/>
    </row>
    <row r="507" spans="5:17" x14ac:dyDescent="0.25">
      <c r="E507" s="1"/>
      <c r="F507" s="1"/>
      <c r="G507" s="2"/>
      <c r="H507" s="2"/>
      <c r="I507" s="2"/>
      <c r="L507" s="3"/>
      <c r="P507" s="2"/>
      <c r="Q507" s="2"/>
    </row>
    <row r="508" spans="5:17" x14ac:dyDescent="0.25">
      <c r="E508" s="1"/>
      <c r="F508" s="1"/>
      <c r="G508" s="2"/>
      <c r="H508" s="2"/>
      <c r="I508" s="2"/>
      <c r="L508" s="3"/>
      <c r="P508" s="2"/>
      <c r="Q508" s="2"/>
    </row>
    <row r="509" spans="5:17" x14ac:dyDescent="0.25">
      <c r="E509" s="1"/>
      <c r="F509" s="1"/>
      <c r="G509" s="2"/>
      <c r="H509" s="2"/>
      <c r="I509" s="2"/>
      <c r="L509" s="3"/>
      <c r="P509" s="2"/>
      <c r="Q509" s="2"/>
    </row>
    <row r="510" spans="5:17" x14ac:dyDescent="0.25">
      <c r="E510" s="1"/>
      <c r="F510" s="1"/>
      <c r="G510" s="2"/>
      <c r="H510" s="2"/>
      <c r="I510" s="2"/>
      <c r="L510" s="3"/>
      <c r="P510" s="2"/>
      <c r="Q510" s="2"/>
    </row>
    <row r="511" spans="5:17" x14ac:dyDescent="0.25">
      <c r="E511" s="1"/>
      <c r="F511" s="1"/>
      <c r="G511" s="2"/>
      <c r="H511" s="2"/>
      <c r="I511" s="2"/>
      <c r="L511" s="3"/>
      <c r="P511" s="2"/>
      <c r="Q511" s="2"/>
    </row>
    <row r="512" spans="5:17" x14ac:dyDescent="0.25">
      <c r="E512" s="1"/>
      <c r="F512" s="1"/>
      <c r="G512" s="2"/>
      <c r="H512" s="2"/>
      <c r="I512" s="2"/>
      <c r="L512" s="3"/>
      <c r="P512" s="2"/>
      <c r="Q512" s="2"/>
    </row>
    <row r="513" spans="5:17" x14ac:dyDescent="0.25">
      <c r="E513" s="1"/>
      <c r="F513" s="1"/>
      <c r="G513" s="2"/>
      <c r="H513" s="2"/>
      <c r="I513" s="2"/>
      <c r="L513" s="3"/>
      <c r="P513" s="2"/>
      <c r="Q513" s="2"/>
    </row>
    <row r="514" spans="5:17" x14ac:dyDescent="0.25">
      <c r="E514" s="1"/>
      <c r="F514" s="1"/>
      <c r="G514" s="2"/>
      <c r="H514" s="2"/>
      <c r="I514" s="2"/>
      <c r="L514" s="3"/>
      <c r="P514" s="2"/>
      <c r="Q514" s="2"/>
    </row>
    <row r="515" spans="5:17" x14ac:dyDescent="0.25">
      <c r="E515" s="1"/>
      <c r="F515" s="1"/>
      <c r="G515" s="2"/>
      <c r="H515" s="2"/>
      <c r="I515" s="2"/>
      <c r="L515" s="3"/>
      <c r="P515" s="2"/>
      <c r="Q515" s="2"/>
    </row>
    <row r="516" spans="5:17" x14ac:dyDescent="0.25">
      <c r="E516" s="1"/>
      <c r="F516" s="1"/>
      <c r="G516" s="2"/>
      <c r="H516" s="2"/>
      <c r="I516" s="2"/>
      <c r="L516" s="3"/>
      <c r="P516" s="2"/>
      <c r="Q516" s="2"/>
    </row>
    <row r="517" spans="5:17" x14ac:dyDescent="0.25">
      <c r="E517" s="1"/>
      <c r="F517" s="1"/>
      <c r="G517" s="2"/>
      <c r="H517" s="2"/>
      <c r="I517" s="2"/>
      <c r="L517" s="3"/>
      <c r="P517" s="2"/>
      <c r="Q517" s="2"/>
    </row>
    <row r="518" spans="5:17" x14ac:dyDescent="0.25">
      <c r="E518" s="1"/>
      <c r="F518" s="1"/>
      <c r="G518" s="2"/>
      <c r="H518" s="2"/>
      <c r="I518" s="2"/>
      <c r="L518" s="3"/>
      <c r="P518" s="2"/>
      <c r="Q518" s="2"/>
    </row>
    <row r="519" spans="5:17" x14ac:dyDescent="0.25">
      <c r="E519" s="1"/>
      <c r="F519" s="1"/>
      <c r="G519" s="2"/>
      <c r="H519" s="2"/>
      <c r="I519" s="2"/>
      <c r="L519" s="3"/>
      <c r="P519" s="2"/>
      <c r="Q519" s="2"/>
    </row>
    <row r="520" spans="5:17" x14ac:dyDescent="0.25">
      <c r="E520" s="1"/>
      <c r="F520" s="1"/>
      <c r="G520" s="2"/>
      <c r="H520" s="2"/>
      <c r="I520" s="2"/>
      <c r="L520" s="3"/>
      <c r="P520" s="2"/>
      <c r="Q520" s="2"/>
    </row>
    <row r="521" spans="5:17" x14ac:dyDescent="0.25">
      <c r="E521" s="1"/>
      <c r="F521" s="1"/>
      <c r="G521" s="2"/>
      <c r="H521" s="2"/>
      <c r="I521" s="2"/>
      <c r="L521" s="3"/>
      <c r="P521" s="2"/>
      <c r="Q521" s="2"/>
    </row>
    <row r="522" spans="5:17" x14ac:dyDescent="0.25">
      <c r="E522" s="1"/>
      <c r="F522" s="1"/>
      <c r="G522" s="2"/>
      <c r="H522" s="2"/>
      <c r="I522" s="2"/>
      <c r="L522" s="3"/>
      <c r="P522" s="2"/>
      <c r="Q522" s="2"/>
    </row>
    <row r="523" spans="5:17" x14ac:dyDescent="0.25">
      <c r="E523" s="1"/>
      <c r="F523" s="1"/>
      <c r="G523" s="2"/>
      <c r="H523" s="2"/>
      <c r="I523" s="2"/>
      <c r="L523" s="3"/>
      <c r="P523" s="2"/>
      <c r="Q523" s="2"/>
    </row>
    <row r="524" spans="5:17" x14ac:dyDescent="0.25">
      <c r="E524" s="1"/>
      <c r="F524" s="1"/>
      <c r="G524" s="2"/>
      <c r="H524" s="2"/>
      <c r="I524" s="2"/>
      <c r="L524" s="3"/>
      <c r="P524" s="2"/>
      <c r="Q524" s="2"/>
    </row>
    <row r="525" spans="5:17" x14ac:dyDescent="0.25">
      <c r="E525" s="1"/>
      <c r="F525" s="1"/>
      <c r="G525" s="2"/>
      <c r="H525" s="2"/>
      <c r="I525" s="2"/>
      <c r="L525" s="3"/>
      <c r="P525" s="2"/>
      <c r="Q525" s="2"/>
    </row>
    <row r="526" spans="5:17" x14ac:dyDescent="0.25">
      <c r="E526" s="1"/>
      <c r="F526" s="1"/>
      <c r="G526" s="2"/>
      <c r="H526" s="2"/>
      <c r="I526" s="2"/>
      <c r="L526" s="3"/>
      <c r="P526" s="2"/>
      <c r="Q526" s="2"/>
    </row>
    <row r="527" spans="5:17" x14ac:dyDescent="0.25">
      <c r="E527" s="1"/>
      <c r="F527" s="1"/>
      <c r="G527" s="2"/>
      <c r="H527" s="2"/>
      <c r="I527" s="2"/>
      <c r="L527" s="3"/>
      <c r="P527" s="2"/>
      <c r="Q527" s="2"/>
    </row>
    <row r="528" spans="5:17" x14ac:dyDescent="0.25">
      <c r="E528" s="1"/>
      <c r="F528" s="1"/>
      <c r="G528" s="2"/>
      <c r="H528" s="2"/>
      <c r="I528" s="2"/>
      <c r="L528" s="3"/>
      <c r="P528" s="2"/>
      <c r="Q528" s="2"/>
    </row>
    <row r="529" spans="5:17" x14ac:dyDescent="0.25">
      <c r="E529" s="1"/>
      <c r="F529" s="1"/>
      <c r="G529" s="2"/>
      <c r="H529" s="2"/>
      <c r="I529" s="2"/>
      <c r="L529" s="3"/>
      <c r="P529" s="2"/>
      <c r="Q529" s="2"/>
    </row>
    <row r="530" spans="5:17" x14ac:dyDescent="0.25">
      <c r="E530" s="1"/>
      <c r="F530" s="1"/>
      <c r="G530" s="2"/>
      <c r="H530" s="2"/>
      <c r="I530" s="2"/>
      <c r="L530" s="3"/>
      <c r="P530" s="2"/>
      <c r="Q530" s="2"/>
    </row>
    <row r="531" spans="5:17" x14ac:dyDescent="0.25">
      <c r="E531" s="1"/>
      <c r="F531" s="1"/>
      <c r="G531" s="2"/>
      <c r="H531" s="2"/>
      <c r="I531" s="2"/>
      <c r="L531" s="3"/>
      <c r="P531" s="2"/>
      <c r="Q531" s="2"/>
    </row>
    <row r="532" spans="5:17" x14ac:dyDescent="0.25">
      <c r="E532" s="1"/>
      <c r="F532" s="1"/>
      <c r="G532" s="2"/>
      <c r="H532" s="2"/>
      <c r="I532" s="2"/>
      <c r="L532" s="3"/>
      <c r="P532" s="2"/>
      <c r="Q532" s="2"/>
    </row>
    <row r="533" spans="5:17" x14ac:dyDescent="0.25">
      <c r="E533" s="1"/>
      <c r="F533" s="1"/>
      <c r="G533" s="2"/>
      <c r="H533" s="2"/>
      <c r="I533" s="2"/>
      <c r="L533" s="3"/>
      <c r="P533" s="2"/>
      <c r="Q533" s="2"/>
    </row>
    <row r="534" spans="5:17" x14ac:dyDescent="0.25">
      <c r="E534" s="1"/>
      <c r="F534" s="1"/>
      <c r="G534" s="2"/>
      <c r="H534" s="2"/>
      <c r="I534" s="2"/>
      <c r="L534" s="3"/>
      <c r="P534" s="2"/>
      <c r="Q534" s="2"/>
    </row>
    <row r="535" spans="5:17" x14ac:dyDescent="0.25">
      <c r="E535" s="1"/>
      <c r="F535" s="1"/>
      <c r="G535" s="2"/>
      <c r="H535" s="2"/>
      <c r="I535" s="2"/>
      <c r="L535" s="3"/>
      <c r="P535" s="2"/>
      <c r="Q535" s="2"/>
    </row>
    <row r="536" spans="5:17" x14ac:dyDescent="0.25">
      <c r="E536" s="1"/>
      <c r="F536" s="1"/>
      <c r="G536" s="2"/>
      <c r="H536" s="2"/>
      <c r="I536" s="2"/>
      <c r="L536" s="3"/>
      <c r="P536" s="2"/>
      <c r="Q536" s="2"/>
    </row>
    <row r="537" spans="5:17" x14ac:dyDescent="0.25">
      <c r="E537" s="1"/>
      <c r="F537" s="1"/>
      <c r="G537" s="2"/>
      <c r="H537" s="2"/>
      <c r="I537" s="2"/>
      <c r="L537" s="3"/>
      <c r="P537" s="2"/>
      <c r="Q537" s="2"/>
    </row>
    <row r="538" spans="5:17" x14ac:dyDescent="0.25">
      <c r="E538" s="1"/>
      <c r="F538" s="1"/>
      <c r="G538" s="2"/>
      <c r="H538" s="2"/>
      <c r="I538" s="2"/>
      <c r="L538" s="3"/>
      <c r="P538" s="2"/>
      <c r="Q538" s="2"/>
    </row>
    <row r="539" spans="5:17" x14ac:dyDescent="0.25">
      <c r="E539" s="1"/>
      <c r="F539" s="1"/>
      <c r="G539" s="2"/>
      <c r="H539" s="2"/>
      <c r="I539" s="2"/>
      <c r="L539" s="3"/>
      <c r="P539" s="2"/>
      <c r="Q539" s="2"/>
    </row>
    <row r="540" spans="5:17" x14ac:dyDescent="0.25">
      <c r="E540" s="1"/>
      <c r="F540" s="1"/>
      <c r="G540" s="2"/>
      <c r="H540" s="2"/>
      <c r="I540" s="2"/>
      <c r="L540" s="3"/>
      <c r="P540" s="2"/>
      <c r="Q540" s="2"/>
    </row>
    <row r="541" spans="5:17" x14ac:dyDescent="0.25">
      <c r="E541" s="1"/>
      <c r="F541" s="1"/>
      <c r="G541" s="2"/>
      <c r="H541" s="2"/>
      <c r="I541" s="2"/>
      <c r="L541" s="3"/>
      <c r="P541" s="2"/>
      <c r="Q541" s="2"/>
    </row>
    <row r="542" spans="5:17" x14ac:dyDescent="0.25">
      <c r="E542" s="1"/>
      <c r="F542" s="1"/>
      <c r="G542" s="2"/>
      <c r="H542" s="2"/>
      <c r="I542" s="2"/>
      <c r="L542" s="3"/>
      <c r="P542" s="2"/>
      <c r="Q542" s="2"/>
    </row>
    <row r="543" spans="5:17" x14ac:dyDescent="0.25">
      <c r="E543" s="1"/>
      <c r="F543" s="1"/>
      <c r="G543" s="2"/>
      <c r="H543" s="2"/>
      <c r="I543" s="2"/>
      <c r="L543" s="3"/>
      <c r="P543" s="2"/>
      <c r="Q543" s="2"/>
    </row>
    <row r="544" spans="5:17" x14ac:dyDescent="0.25">
      <c r="E544" s="1"/>
      <c r="F544" s="1"/>
      <c r="G544" s="2"/>
      <c r="H544" s="2"/>
      <c r="I544" s="2"/>
      <c r="L544" s="3"/>
      <c r="P544" s="2"/>
      <c r="Q544" s="2"/>
    </row>
    <row r="545" spans="5:17" x14ac:dyDescent="0.25">
      <c r="E545" s="1"/>
      <c r="F545" s="1"/>
      <c r="G545" s="2"/>
      <c r="H545" s="2"/>
      <c r="I545" s="2"/>
      <c r="L545" s="3"/>
      <c r="P545" s="2"/>
      <c r="Q545" s="2"/>
    </row>
    <row r="546" spans="5:17" x14ac:dyDescent="0.25">
      <c r="E546" s="1"/>
      <c r="F546" s="1"/>
      <c r="G546" s="2"/>
      <c r="H546" s="2"/>
      <c r="I546" s="2"/>
      <c r="L546" s="3"/>
      <c r="P546" s="2"/>
      <c r="Q546" s="2"/>
    </row>
    <row r="547" spans="5:17" x14ac:dyDescent="0.25">
      <c r="E547" s="1"/>
      <c r="F547" s="1"/>
      <c r="G547" s="2"/>
      <c r="H547" s="2"/>
      <c r="I547" s="2"/>
      <c r="L547" s="3"/>
      <c r="P547" s="2"/>
      <c r="Q547" s="2"/>
    </row>
    <row r="548" spans="5:17" x14ac:dyDescent="0.25">
      <c r="E548" s="1"/>
      <c r="F548" s="1"/>
      <c r="G548" s="2"/>
      <c r="H548" s="2"/>
      <c r="I548" s="2"/>
      <c r="L548" s="3"/>
      <c r="P548" s="2"/>
      <c r="Q548" s="2"/>
    </row>
    <row r="549" spans="5:17" x14ac:dyDescent="0.25">
      <c r="E549" s="1"/>
      <c r="F549" s="1"/>
      <c r="G549" s="2"/>
      <c r="H549" s="2"/>
      <c r="I549" s="2"/>
      <c r="L549" s="3"/>
      <c r="P549" s="2"/>
      <c r="Q549" s="2"/>
    </row>
    <row r="550" spans="5:17" x14ac:dyDescent="0.25">
      <c r="E550" s="1"/>
      <c r="F550" s="1"/>
      <c r="G550" s="2"/>
      <c r="H550" s="2"/>
      <c r="I550" s="2"/>
      <c r="L550" s="3"/>
      <c r="P550" s="2"/>
      <c r="Q550" s="2"/>
    </row>
    <row r="551" spans="5:17" x14ac:dyDescent="0.25">
      <c r="E551" s="1"/>
      <c r="F551" s="1"/>
      <c r="G551" s="2"/>
      <c r="H551" s="2"/>
      <c r="I551" s="2"/>
      <c r="L551" s="3"/>
      <c r="P551" s="2"/>
      <c r="Q551" s="2"/>
    </row>
    <row r="552" spans="5:17" x14ac:dyDescent="0.25">
      <c r="E552" s="1"/>
      <c r="F552" s="1"/>
      <c r="G552" s="2"/>
      <c r="H552" s="2"/>
      <c r="I552" s="2"/>
      <c r="L552" s="3"/>
      <c r="P552" s="2"/>
      <c r="Q552" s="2"/>
    </row>
    <row r="553" spans="5:17" x14ac:dyDescent="0.25">
      <c r="E553" s="1"/>
      <c r="F553" s="1"/>
      <c r="G553" s="2"/>
      <c r="H553" s="2"/>
      <c r="I553" s="2"/>
      <c r="L553" s="3"/>
      <c r="P553" s="2"/>
      <c r="Q553" s="2"/>
    </row>
    <row r="554" spans="5:17" x14ac:dyDescent="0.25">
      <c r="E554" s="1"/>
      <c r="F554" s="1"/>
      <c r="G554" s="2"/>
      <c r="H554" s="2"/>
      <c r="I554" s="2"/>
      <c r="L554" s="3"/>
      <c r="P554" s="2"/>
      <c r="Q554" s="2"/>
    </row>
    <row r="555" spans="5:17" x14ac:dyDescent="0.25">
      <c r="E555" s="1"/>
      <c r="F555" s="1"/>
      <c r="G555" s="2"/>
      <c r="H555" s="2"/>
      <c r="I555" s="2"/>
      <c r="L555" s="3"/>
      <c r="P555" s="2"/>
      <c r="Q555" s="2"/>
    </row>
    <row r="556" spans="5:17" x14ac:dyDescent="0.25">
      <c r="E556" s="1"/>
      <c r="F556" s="1"/>
      <c r="G556" s="2"/>
      <c r="H556" s="2"/>
      <c r="I556" s="2"/>
      <c r="L556" s="3"/>
      <c r="P556" s="2"/>
      <c r="Q556" s="2"/>
    </row>
    <row r="557" spans="5:17" x14ac:dyDescent="0.25">
      <c r="E557" s="1"/>
      <c r="F557" s="1"/>
      <c r="G557" s="2"/>
      <c r="H557" s="2"/>
      <c r="I557" s="2"/>
      <c r="L557" s="3"/>
      <c r="P557" s="2"/>
      <c r="Q557" s="2"/>
    </row>
    <row r="558" spans="5:17" x14ac:dyDescent="0.25">
      <c r="E558" s="1"/>
      <c r="F558" s="1"/>
      <c r="G558" s="2"/>
      <c r="H558" s="2"/>
      <c r="I558" s="2"/>
      <c r="L558" s="3"/>
      <c r="P558" s="2"/>
      <c r="Q558" s="2"/>
    </row>
    <row r="559" spans="5:17" x14ac:dyDescent="0.25">
      <c r="E559" s="1"/>
      <c r="F559" s="1"/>
      <c r="G559" s="2"/>
      <c r="H559" s="2"/>
      <c r="I559" s="2"/>
      <c r="L559" s="3"/>
      <c r="P559" s="2"/>
      <c r="Q559" s="2"/>
    </row>
    <row r="560" spans="5:17" x14ac:dyDescent="0.25">
      <c r="E560" s="1"/>
      <c r="F560" s="1"/>
      <c r="G560" s="2"/>
      <c r="H560" s="2"/>
      <c r="I560" s="2"/>
      <c r="L560" s="3"/>
      <c r="P560" s="2"/>
      <c r="Q560" s="2"/>
    </row>
    <row r="561" spans="5:17" x14ac:dyDescent="0.25">
      <c r="E561" s="1"/>
      <c r="F561" s="1"/>
      <c r="G561" s="2"/>
      <c r="H561" s="2"/>
      <c r="I561" s="2"/>
      <c r="L561" s="3"/>
      <c r="P561" s="2"/>
      <c r="Q561" s="2"/>
    </row>
    <row r="562" spans="5:17" x14ac:dyDescent="0.25">
      <c r="E562" s="1"/>
      <c r="F562" s="1"/>
      <c r="G562" s="2"/>
      <c r="H562" s="2"/>
      <c r="I562" s="2"/>
      <c r="L562" s="3"/>
      <c r="P562" s="2"/>
      <c r="Q562" s="2"/>
    </row>
    <row r="563" spans="5:17" x14ac:dyDescent="0.25">
      <c r="E563" s="1"/>
      <c r="F563" s="1"/>
      <c r="G563" s="2"/>
      <c r="H563" s="2"/>
      <c r="I563" s="2"/>
      <c r="L563" s="3"/>
      <c r="P563" s="2"/>
      <c r="Q563" s="2"/>
    </row>
    <row r="564" spans="5:17" x14ac:dyDescent="0.25">
      <c r="E564" s="1"/>
      <c r="F564" s="1"/>
      <c r="G564" s="2"/>
      <c r="H564" s="2"/>
      <c r="I564" s="2"/>
      <c r="L564" s="3"/>
      <c r="P564" s="2"/>
      <c r="Q564" s="2"/>
    </row>
    <row r="565" spans="5:17" x14ac:dyDescent="0.25">
      <c r="E565" s="1"/>
      <c r="F565" s="1"/>
      <c r="G565" s="2"/>
      <c r="H565" s="2"/>
      <c r="I565" s="2"/>
      <c r="L565" s="3"/>
      <c r="P565" s="2"/>
      <c r="Q565" s="2"/>
    </row>
    <row r="566" spans="5:17" x14ac:dyDescent="0.25">
      <c r="E566" s="1"/>
      <c r="F566" s="1"/>
      <c r="G566" s="2"/>
      <c r="H566" s="2"/>
      <c r="I566" s="2"/>
      <c r="L566" s="3"/>
      <c r="P566" s="2"/>
      <c r="Q566" s="2"/>
    </row>
    <row r="567" spans="5:17" x14ac:dyDescent="0.25">
      <c r="E567" s="1"/>
      <c r="F567" s="1"/>
      <c r="G567" s="2"/>
      <c r="H567" s="2"/>
      <c r="I567" s="2"/>
      <c r="L567" s="3"/>
      <c r="P567" s="2"/>
      <c r="Q567" s="2"/>
    </row>
    <row r="568" spans="5:17" x14ac:dyDescent="0.25">
      <c r="E568" s="1"/>
      <c r="F568" s="1"/>
      <c r="G568" s="2"/>
      <c r="H568" s="2"/>
      <c r="I568" s="2"/>
      <c r="L568" s="3"/>
      <c r="P568" s="2"/>
      <c r="Q568" s="2"/>
    </row>
    <row r="569" spans="5:17" x14ac:dyDescent="0.25">
      <c r="E569" s="1"/>
      <c r="F569" s="1"/>
      <c r="G569" s="2"/>
      <c r="H569" s="2"/>
      <c r="I569" s="2"/>
      <c r="L569" s="3"/>
      <c r="P569" s="2"/>
      <c r="Q569" s="2"/>
    </row>
    <row r="570" spans="5:17" x14ac:dyDescent="0.25">
      <c r="E570" s="1"/>
      <c r="F570" s="1"/>
      <c r="G570" s="2"/>
      <c r="H570" s="2"/>
      <c r="I570" s="2"/>
      <c r="L570" s="3"/>
      <c r="P570" s="2"/>
      <c r="Q570" s="2"/>
    </row>
    <row r="571" spans="5:17" x14ac:dyDescent="0.25">
      <c r="E571" s="1"/>
      <c r="F571" s="1"/>
      <c r="G571" s="2"/>
      <c r="H571" s="2"/>
      <c r="I571" s="2"/>
      <c r="L571" s="3"/>
      <c r="P571" s="2"/>
      <c r="Q571" s="2"/>
    </row>
    <row r="572" spans="5:17" x14ac:dyDescent="0.25">
      <c r="E572" s="1"/>
      <c r="F572" s="1"/>
      <c r="G572" s="2"/>
      <c r="H572" s="2"/>
      <c r="I572" s="2"/>
      <c r="L572" s="3"/>
      <c r="P572" s="2"/>
      <c r="Q572" s="2"/>
    </row>
    <row r="573" spans="5:17" x14ac:dyDescent="0.25">
      <c r="E573" s="1"/>
      <c r="F573" s="1"/>
      <c r="G573" s="2"/>
      <c r="H573" s="2"/>
      <c r="I573" s="2"/>
      <c r="L573" s="3"/>
      <c r="P573" s="2"/>
      <c r="Q573" s="2"/>
    </row>
    <row r="574" spans="5:17" x14ac:dyDescent="0.25">
      <c r="E574" s="1"/>
      <c r="F574" s="1"/>
      <c r="G574" s="2"/>
      <c r="H574" s="2"/>
      <c r="I574" s="2"/>
      <c r="L574" s="3"/>
      <c r="P574" s="2"/>
      <c r="Q574" s="2"/>
    </row>
    <row r="575" spans="5:17" x14ac:dyDescent="0.25">
      <c r="E575" s="1"/>
      <c r="F575" s="1"/>
      <c r="G575" s="2"/>
      <c r="H575" s="2"/>
      <c r="I575" s="2"/>
      <c r="L575" s="3"/>
      <c r="P575" s="2"/>
      <c r="Q575" s="2"/>
    </row>
    <row r="576" spans="5:17" x14ac:dyDescent="0.25">
      <c r="E576" s="1"/>
      <c r="F576" s="1"/>
      <c r="G576" s="2"/>
      <c r="H576" s="2"/>
      <c r="I576" s="2"/>
      <c r="L576" s="3"/>
      <c r="P576" s="2"/>
      <c r="Q576" s="2"/>
    </row>
    <row r="577" spans="5:17" x14ac:dyDescent="0.25">
      <c r="E577" s="1"/>
      <c r="F577" s="1"/>
      <c r="G577" s="2"/>
      <c r="H577" s="2"/>
      <c r="I577" s="2"/>
      <c r="L577" s="3"/>
      <c r="P577" s="2"/>
      <c r="Q577" s="2"/>
    </row>
    <row r="578" spans="5:17" x14ac:dyDescent="0.25">
      <c r="E578" s="1"/>
      <c r="F578" s="1"/>
      <c r="G578" s="2"/>
      <c r="H578" s="2"/>
      <c r="I578" s="2"/>
      <c r="L578" s="3"/>
      <c r="P578" s="2"/>
      <c r="Q578" s="2"/>
    </row>
    <row r="579" spans="5:17" x14ac:dyDescent="0.25">
      <c r="E579" s="1"/>
      <c r="F579" s="1"/>
      <c r="G579" s="2"/>
      <c r="H579" s="2"/>
      <c r="I579" s="2"/>
      <c r="L579" s="3"/>
      <c r="P579" s="2"/>
      <c r="Q579" s="2"/>
    </row>
    <row r="580" spans="5:17" x14ac:dyDescent="0.25">
      <c r="E580" s="1"/>
      <c r="F580" s="1"/>
      <c r="G580" s="2"/>
      <c r="H580" s="2"/>
      <c r="I580" s="2"/>
      <c r="L580" s="3"/>
      <c r="P580" s="2"/>
      <c r="Q580" s="2"/>
    </row>
    <row r="581" spans="5:17" x14ac:dyDescent="0.25">
      <c r="E581" s="1"/>
      <c r="F581" s="1"/>
      <c r="G581" s="2"/>
      <c r="H581" s="2"/>
      <c r="I581" s="2"/>
      <c r="L581" s="3"/>
      <c r="P581" s="2"/>
      <c r="Q581" s="2"/>
    </row>
    <row r="582" spans="5:17" x14ac:dyDescent="0.25">
      <c r="E582" s="1"/>
      <c r="F582" s="1"/>
      <c r="G582" s="2"/>
      <c r="H582" s="2"/>
      <c r="I582" s="2"/>
      <c r="L582" s="3"/>
      <c r="P582" s="2"/>
      <c r="Q582" s="2"/>
    </row>
    <row r="583" spans="5:17" x14ac:dyDescent="0.25">
      <c r="E583" s="1"/>
      <c r="F583" s="1"/>
      <c r="G583" s="2"/>
      <c r="H583" s="2"/>
      <c r="I583" s="2"/>
      <c r="L583" s="3"/>
      <c r="P583" s="2"/>
      <c r="Q583" s="2"/>
    </row>
    <row r="584" spans="5:17" x14ac:dyDescent="0.25">
      <c r="E584" s="1"/>
      <c r="F584" s="1"/>
      <c r="G584" s="2"/>
      <c r="H584" s="2"/>
      <c r="I584" s="2"/>
      <c r="L584" s="3"/>
      <c r="P584" s="2"/>
      <c r="Q584" s="2"/>
    </row>
    <row r="585" spans="5:17" x14ac:dyDescent="0.25">
      <c r="E585" s="1"/>
      <c r="F585" s="1"/>
      <c r="G585" s="2"/>
      <c r="H585" s="2"/>
      <c r="I585" s="2"/>
      <c r="L585" s="3"/>
      <c r="P585" s="2"/>
      <c r="Q585" s="2"/>
    </row>
    <row r="586" spans="5:17" x14ac:dyDescent="0.25">
      <c r="E586" s="1"/>
      <c r="F586" s="1"/>
      <c r="G586" s="2"/>
      <c r="H586" s="2"/>
      <c r="I586" s="2"/>
      <c r="L586" s="3"/>
      <c r="P586" s="2"/>
      <c r="Q586" s="2"/>
    </row>
    <row r="587" spans="5:17" x14ac:dyDescent="0.25">
      <c r="E587" s="1"/>
      <c r="F587" s="1"/>
      <c r="G587" s="2"/>
      <c r="H587" s="2"/>
      <c r="I587" s="2"/>
      <c r="L587" s="3"/>
      <c r="P587" s="2"/>
      <c r="Q587" s="2"/>
    </row>
    <row r="588" spans="5:17" x14ac:dyDescent="0.25">
      <c r="E588" s="1"/>
      <c r="F588" s="1"/>
      <c r="G588" s="2"/>
      <c r="H588" s="2"/>
      <c r="I588" s="2"/>
      <c r="L588" s="3"/>
      <c r="P588" s="2"/>
      <c r="Q588" s="2"/>
    </row>
    <row r="589" spans="5:17" x14ac:dyDescent="0.25">
      <c r="E589" s="1"/>
      <c r="F589" s="1"/>
      <c r="G589" s="2"/>
      <c r="H589" s="2"/>
      <c r="I589" s="2"/>
      <c r="L589" s="3"/>
      <c r="P589" s="2"/>
      <c r="Q589" s="2"/>
    </row>
    <row r="590" spans="5:17" x14ac:dyDescent="0.25">
      <c r="E590" s="1"/>
      <c r="F590" s="1"/>
      <c r="G590" s="2"/>
      <c r="H590" s="2"/>
      <c r="I590" s="2"/>
      <c r="L590" s="3"/>
      <c r="P590" s="2"/>
      <c r="Q590" s="2"/>
    </row>
    <row r="591" spans="5:17" x14ac:dyDescent="0.25">
      <c r="E591" s="1"/>
      <c r="F591" s="1"/>
      <c r="G591" s="2"/>
      <c r="H591" s="2"/>
      <c r="I591" s="2"/>
      <c r="L591" s="3"/>
      <c r="P591" s="2"/>
      <c r="Q591" s="2"/>
    </row>
    <row r="592" spans="5:17" x14ac:dyDescent="0.25">
      <c r="E592" s="1"/>
      <c r="F592" s="1"/>
      <c r="G592" s="2"/>
      <c r="H592" s="2"/>
      <c r="I592" s="2"/>
      <c r="L592" s="3"/>
      <c r="P592" s="2"/>
      <c r="Q592" s="2"/>
    </row>
    <row r="593" spans="5:17" x14ac:dyDescent="0.25">
      <c r="E593" s="1"/>
      <c r="F593" s="1"/>
      <c r="G593" s="2"/>
      <c r="H593" s="2"/>
      <c r="I593" s="2"/>
      <c r="L593" s="3"/>
      <c r="P593" s="2"/>
      <c r="Q593" s="2"/>
    </row>
    <row r="594" spans="5:17" x14ac:dyDescent="0.25">
      <c r="E594" s="1"/>
      <c r="F594" s="1"/>
      <c r="G594" s="2"/>
      <c r="H594" s="2"/>
      <c r="I594" s="2"/>
      <c r="L594" s="3"/>
      <c r="P594" s="2"/>
      <c r="Q594" s="2"/>
    </row>
    <row r="595" spans="5:17" x14ac:dyDescent="0.25">
      <c r="E595" s="1"/>
      <c r="F595" s="1"/>
      <c r="G595" s="2"/>
      <c r="H595" s="2"/>
      <c r="I595" s="2"/>
      <c r="L595" s="3"/>
      <c r="P595" s="2"/>
      <c r="Q595" s="2"/>
    </row>
    <row r="596" spans="5:17" x14ac:dyDescent="0.25">
      <c r="E596" s="1"/>
      <c r="F596" s="1"/>
      <c r="G596" s="2"/>
      <c r="H596" s="2"/>
      <c r="I596" s="2"/>
      <c r="L596" s="3"/>
      <c r="P596" s="2"/>
      <c r="Q596" s="2"/>
    </row>
    <row r="597" spans="5:17" x14ac:dyDescent="0.25">
      <c r="E597" s="1"/>
      <c r="F597" s="1"/>
      <c r="G597" s="2"/>
      <c r="H597" s="2"/>
      <c r="I597" s="2"/>
      <c r="L597" s="3"/>
      <c r="P597" s="2"/>
      <c r="Q597" s="2"/>
    </row>
    <row r="598" spans="5:17" x14ac:dyDescent="0.25">
      <c r="E598" s="1"/>
      <c r="F598" s="1"/>
      <c r="G598" s="2"/>
      <c r="H598" s="2"/>
      <c r="I598" s="2"/>
      <c r="L598" s="3"/>
      <c r="P598" s="2"/>
      <c r="Q598" s="2"/>
    </row>
    <row r="599" spans="5:17" x14ac:dyDescent="0.25">
      <c r="E599" s="1"/>
      <c r="F599" s="1"/>
      <c r="G599" s="2"/>
      <c r="H599" s="2"/>
      <c r="I599" s="2"/>
      <c r="L599" s="3"/>
      <c r="P599" s="2"/>
      <c r="Q599" s="2"/>
    </row>
    <row r="600" spans="5:17" x14ac:dyDescent="0.25">
      <c r="E600" s="1"/>
      <c r="F600" s="1"/>
      <c r="G600" s="2"/>
      <c r="H600" s="2"/>
      <c r="I600" s="2"/>
      <c r="L600" s="3"/>
      <c r="P600" s="2"/>
      <c r="Q600" s="2"/>
    </row>
    <row r="601" spans="5:17" x14ac:dyDescent="0.25">
      <c r="E601" s="1"/>
      <c r="F601" s="1"/>
      <c r="G601" s="2"/>
      <c r="H601" s="2"/>
      <c r="I601" s="2"/>
      <c r="L601" s="3"/>
      <c r="P601" s="2"/>
      <c r="Q601" s="2"/>
    </row>
    <row r="602" spans="5:17" x14ac:dyDescent="0.25">
      <c r="E602" s="1"/>
      <c r="F602" s="1"/>
      <c r="G602" s="2"/>
      <c r="H602" s="2"/>
      <c r="I602" s="2"/>
      <c r="L602" s="3"/>
      <c r="P602" s="2"/>
      <c r="Q602" s="2"/>
    </row>
    <row r="603" spans="5:17" x14ac:dyDescent="0.25">
      <c r="E603" s="1"/>
      <c r="F603" s="1"/>
      <c r="G603" s="2"/>
      <c r="H603" s="2"/>
      <c r="I603" s="2"/>
      <c r="L603" s="3"/>
      <c r="P603" s="2"/>
      <c r="Q603" s="2"/>
    </row>
    <row r="604" spans="5:17" x14ac:dyDescent="0.25">
      <c r="E604" s="1"/>
      <c r="F604" s="1"/>
      <c r="G604" s="2"/>
      <c r="H604" s="2"/>
      <c r="I604" s="2"/>
      <c r="L604" s="3"/>
      <c r="P604" s="2"/>
      <c r="Q604" s="2"/>
    </row>
    <row r="605" spans="5:17" x14ac:dyDescent="0.25">
      <c r="E605" s="1"/>
      <c r="F605" s="1"/>
      <c r="G605" s="2"/>
      <c r="H605" s="2"/>
      <c r="I605" s="2"/>
      <c r="L605" s="3"/>
      <c r="P605" s="2"/>
      <c r="Q605" s="2"/>
    </row>
    <row r="606" spans="5:17" x14ac:dyDescent="0.25">
      <c r="E606" s="1"/>
      <c r="F606" s="1"/>
      <c r="G606" s="2"/>
      <c r="H606" s="2"/>
      <c r="I606" s="2"/>
      <c r="L606" s="3"/>
      <c r="P606" s="2"/>
      <c r="Q606" s="2"/>
    </row>
    <row r="607" spans="5:17" x14ac:dyDescent="0.25">
      <c r="E607" s="1"/>
      <c r="F607" s="1"/>
      <c r="G607" s="2"/>
      <c r="H607" s="2"/>
      <c r="I607" s="2"/>
      <c r="L607" s="3"/>
      <c r="P607" s="2"/>
      <c r="Q607" s="2"/>
    </row>
    <row r="608" spans="5:17" x14ac:dyDescent="0.25">
      <c r="E608" s="1"/>
      <c r="F608" s="1"/>
      <c r="G608" s="2"/>
      <c r="H608" s="2"/>
      <c r="I608" s="2"/>
      <c r="L608" s="3"/>
      <c r="P608" s="2"/>
      <c r="Q608" s="2"/>
    </row>
    <row r="609" spans="5:17" x14ac:dyDescent="0.25">
      <c r="E609" s="1"/>
      <c r="F609" s="1"/>
      <c r="G609" s="2"/>
      <c r="H609" s="2"/>
      <c r="I609" s="2"/>
      <c r="L609" s="3"/>
      <c r="P609" s="2"/>
      <c r="Q609" s="2"/>
    </row>
    <row r="610" spans="5:17" x14ac:dyDescent="0.25">
      <c r="E610" s="1"/>
      <c r="F610" s="1"/>
      <c r="G610" s="2"/>
      <c r="H610" s="2"/>
      <c r="I610" s="2"/>
      <c r="L610" s="3"/>
      <c r="P610" s="2"/>
      <c r="Q610" s="2"/>
    </row>
    <row r="611" spans="5:17" x14ac:dyDescent="0.25">
      <c r="E611" s="1"/>
      <c r="F611" s="1"/>
      <c r="G611" s="2"/>
      <c r="H611" s="2"/>
      <c r="I611" s="2"/>
      <c r="L611" s="3"/>
      <c r="P611" s="2"/>
      <c r="Q611" s="2"/>
    </row>
    <row r="612" spans="5:17" x14ac:dyDescent="0.25">
      <c r="E612" s="1"/>
      <c r="F612" s="1"/>
      <c r="G612" s="2"/>
      <c r="H612" s="2"/>
      <c r="I612" s="2"/>
      <c r="L612" s="3"/>
      <c r="P612" s="2"/>
      <c r="Q612" s="2"/>
    </row>
    <row r="613" spans="5:17" x14ac:dyDescent="0.25">
      <c r="E613" s="1"/>
      <c r="F613" s="1"/>
      <c r="G613" s="2"/>
      <c r="H613" s="2"/>
      <c r="I613" s="2"/>
      <c r="L613" s="3"/>
      <c r="P613" s="2"/>
      <c r="Q613" s="2"/>
    </row>
    <row r="614" spans="5:17" x14ac:dyDescent="0.25">
      <c r="E614" s="1"/>
      <c r="F614" s="1"/>
      <c r="G614" s="2"/>
      <c r="H614" s="2"/>
      <c r="I614" s="2"/>
      <c r="L614" s="3"/>
      <c r="P614" s="2"/>
      <c r="Q614" s="2"/>
    </row>
    <row r="615" spans="5:17" x14ac:dyDescent="0.25">
      <c r="E615" s="1"/>
      <c r="F615" s="1"/>
      <c r="G615" s="2"/>
      <c r="H615" s="2"/>
      <c r="I615" s="2"/>
      <c r="L615" s="3"/>
      <c r="P615" s="2"/>
      <c r="Q615" s="2"/>
    </row>
    <row r="616" spans="5:17" x14ac:dyDescent="0.25">
      <c r="E616" s="1"/>
      <c r="F616" s="1"/>
      <c r="G616" s="2"/>
      <c r="H616" s="2"/>
      <c r="I616" s="2"/>
      <c r="L616" s="3"/>
      <c r="P616" s="2"/>
      <c r="Q616" s="2"/>
    </row>
    <row r="617" spans="5:17" x14ac:dyDescent="0.25">
      <c r="E617" s="1"/>
      <c r="F617" s="1"/>
      <c r="G617" s="2"/>
      <c r="H617" s="2"/>
      <c r="I617" s="2"/>
      <c r="L617" s="3"/>
      <c r="P617" s="2"/>
      <c r="Q617" s="2"/>
    </row>
    <row r="618" spans="5:17" x14ac:dyDescent="0.25">
      <c r="E618" s="1"/>
      <c r="F618" s="1"/>
      <c r="G618" s="2"/>
      <c r="H618" s="2"/>
      <c r="I618" s="2"/>
      <c r="L618" s="3"/>
      <c r="P618" s="2"/>
      <c r="Q618" s="2"/>
    </row>
    <row r="619" spans="5:17" x14ac:dyDescent="0.25">
      <c r="E619" s="1"/>
      <c r="F619" s="1"/>
      <c r="G619" s="2"/>
      <c r="H619" s="2"/>
      <c r="I619" s="2"/>
      <c r="L619" s="3"/>
      <c r="P619" s="2"/>
      <c r="Q619" s="2"/>
    </row>
    <row r="620" spans="5:17" x14ac:dyDescent="0.25">
      <c r="E620" s="1"/>
      <c r="F620" s="1"/>
      <c r="G620" s="2"/>
      <c r="H620" s="2"/>
      <c r="I620" s="2"/>
      <c r="L620" s="3"/>
      <c r="P620" s="2"/>
      <c r="Q620" s="2"/>
    </row>
    <row r="621" spans="5:17" x14ac:dyDescent="0.25">
      <c r="E621" s="1"/>
      <c r="F621" s="1"/>
      <c r="G621" s="2"/>
      <c r="H621" s="2"/>
      <c r="I621" s="2"/>
      <c r="L621" s="3"/>
      <c r="P621" s="2"/>
      <c r="Q621" s="2"/>
    </row>
    <row r="622" spans="5:17" x14ac:dyDescent="0.25">
      <c r="E622" s="1"/>
      <c r="F622" s="1"/>
      <c r="G622" s="2"/>
      <c r="H622" s="2"/>
      <c r="I622" s="2"/>
      <c r="L622" s="3"/>
      <c r="P622" s="2"/>
      <c r="Q622" s="2"/>
    </row>
    <row r="623" spans="5:17" x14ac:dyDescent="0.25">
      <c r="E623" s="1"/>
      <c r="F623" s="1"/>
      <c r="G623" s="2"/>
      <c r="H623" s="2"/>
      <c r="I623" s="2"/>
      <c r="L623" s="3"/>
      <c r="P623" s="2"/>
      <c r="Q623" s="2"/>
    </row>
    <row r="624" spans="5:17" x14ac:dyDescent="0.25">
      <c r="E624" s="1"/>
      <c r="F624" s="1"/>
      <c r="G624" s="2"/>
      <c r="H624" s="2"/>
      <c r="I624" s="2"/>
      <c r="L624" s="3"/>
      <c r="P624" s="2"/>
      <c r="Q624" s="2"/>
    </row>
    <row r="625" spans="5:17" x14ac:dyDescent="0.25">
      <c r="E625" s="1"/>
      <c r="F625" s="1"/>
      <c r="G625" s="2"/>
      <c r="H625" s="2"/>
      <c r="I625" s="2"/>
      <c r="L625" s="3"/>
      <c r="P625" s="2"/>
      <c r="Q625" s="2"/>
    </row>
    <row r="626" spans="5:17" x14ac:dyDescent="0.25">
      <c r="E626" s="1"/>
      <c r="F626" s="1"/>
      <c r="G626" s="2"/>
      <c r="H626" s="2"/>
      <c r="I626" s="2"/>
      <c r="L626" s="3"/>
      <c r="P626" s="2"/>
      <c r="Q626" s="2"/>
    </row>
    <row r="627" spans="5:17" x14ac:dyDescent="0.25">
      <c r="E627" s="1"/>
      <c r="F627" s="1"/>
      <c r="G627" s="2"/>
      <c r="H627" s="2"/>
      <c r="I627" s="2"/>
      <c r="L627" s="3"/>
      <c r="P627" s="2"/>
      <c r="Q627" s="2"/>
    </row>
    <row r="628" spans="5:17" x14ac:dyDescent="0.25">
      <c r="E628" s="1"/>
      <c r="F628" s="1"/>
      <c r="G628" s="2"/>
      <c r="H628" s="2"/>
      <c r="I628" s="2"/>
      <c r="L628" s="3"/>
      <c r="P628" s="2"/>
      <c r="Q628" s="2"/>
    </row>
    <row r="629" spans="5:17" x14ac:dyDescent="0.25">
      <c r="E629" s="1"/>
      <c r="F629" s="1"/>
      <c r="G629" s="2"/>
      <c r="H629" s="2"/>
      <c r="I629" s="2"/>
      <c r="L629" s="3"/>
      <c r="P629" s="2"/>
      <c r="Q629" s="2"/>
    </row>
    <row r="630" spans="5:17" x14ac:dyDescent="0.25">
      <c r="E630" s="1"/>
      <c r="F630" s="1"/>
      <c r="G630" s="2"/>
      <c r="H630" s="2"/>
      <c r="I630" s="2"/>
      <c r="L630" s="3"/>
      <c r="P630" s="2"/>
      <c r="Q630" s="2"/>
    </row>
    <row r="631" spans="5:17" x14ac:dyDescent="0.25">
      <c r="E631" s="1"/>
      <c r="F631" s="1"/>
      <c r="G631" s="2"/>
      <c r="H631" s="2"/>
      <c r="I631" s="2"/>
      <c r="L631" s="3"/>
      <c r="P631" s="2"/>
      <c r="Q631" s="2"/>
    </row>
    <row r="632" spans="5:17" x14ac:dyDescent="0.25">
      <c r="E632" s="1"/>
      <c r="F632" s="1"/>
      <c r="G632" s="2"/>
      <c r="H632" s="2"/>
      <c r="I632" s="2"/>
      <c r="L632" s="3"/>
      <c r="P632" s="2"/>
      <c r="Q632" s="2"/>
    </row>
    <row r="633" spans="5:17" x14ac:dyDescent="0.25">
      <c r="E633" s="1"/>
      <c r="F633" s="1"/>
      <c r="G633" s="2"/>
      <c r="H633" s="2"/>
      <c r="I633" s="2"/>
      <c r="L633" s="3"/>
      <c r="P633" s="2"/>
      <c r="Q633" s="2"/>
    </row>
    <row r="634" spans="5:17" x14ac:dyDescent="0.25">
      <c r="E634" s="1"/>
      <c r="F634" s="1"/>
      <c r="G634" s="2"/>
      <c r="H634" s="2"/>
      <c r="I634" s="2"/>
      <c r="L634" s="3"/>
      <c r="P634" s="2"/>
      <c r="Q634" s="2"/>
    </row>
    <row r="635" spans="5:17" x14ac:dyDescent="0.25">
      <c r="E635" s="1"/>
      <c r="F635" s="1"/>
      <c r="G635" s="2"/>
      <c r="H635" s="2"/>
      <c r="I635" s="2"/>
      <c r="L635" s="3"/>
      <c r="P635" s="2"/>
      <c r="Q635" s="2"/>
    </row>
    <row r="636" spans="5:17" x14ac:dyDescent="0.25">
      <c r="E636" s="1"/>
      <c r="F636" s="1"/>
      <c r="G636" s="2"/>
      <c r="H636" s="2"/>
      <c r="I636" s="2"/>
      <c r="L636" s="3"/>
      <c r="P636" s="2"/>
      <c r="Q636" s="2"/>
    </row>
    <row r="637" spans="5:17" x14ac:dyDescent="0.25">
      <c r="E637" s="1"/>
      <c r="F637" s="1"/>
      <c r="G637" s="2"/>
      <c r="H637" s="2"/>
      <c r="I637" s="2"/>
      <c r="L637" s="3"/>
      <c r="P637" s="2"/>
      <c r="Q637" s="2"/>
    </row>
    <row r="638" spans="5:17" x14ac:dyDescent="0.25">
      <c r="E638" s="1"/>
      <c r="F638" s="1"/>
      <c r="G638" s="2"/>
      <c r="H638" s="2"/>
      <c r="I638" s="2"/>
      <c r="L638" s="3"/>
      <c r="P638" s="2"/>
      <c r="Q638" s="2"/>
    </row>
    <row r="639" spans="5:17" x14ac:dyDescent="0.25">
      <c r="E639" s="1"/>
      <c r="F639" s="1"/>
      <c r="G639" s="2"/>
      <c r="H639" s="2"/>
      <c r="I639" s="2"/>
      <c r="L639" s="3"/>
      <c r="P639" s="2"/>
      <c r="Q639" s="2"/>
    </row>
    <row r="640" spans="5:17" x14ac:dyDescent="0.25">
      <c r="E640" s="1"/>
      <c r="F640" s="1"/>
      <c r="G640" s="2"/>
      <c r="H640" s="2"/>
      <c r="I640" s="2"/>
      <c r="L640" s="3"/>
      <c r="P640" s="2"/>
      <c r="Q640" s="2"/>
    </row>
    <row r="641" spans="5:17" x14ac:dyDescent="0.25">
      <c r="E641" s="1"/>
      <c r="F641" s="1"/>
      <c r="G641" s="2"/>
      <c r="H641" s="2"/>
      <c r="I641" s="2"/>
      <c r="L641" s="3"/>
      <c r="P641" s="2"/>
      <c r="Q641" s="2"/>
    </row>
    <row r="642" spans="5:17" x14ac:dyDescent="0.25">
      <c r="E642" s="1"/>
      <c r="F642" s="1"/>
      <c r="G642" s="2"/>
      <c r="H642" s="2"/>
      <c r="I642" s="2"/>
      <c r="L642" s="3"/>
      <c r="P642" s="2"/>
      <c r="Q642" s="2"/>
    </row>
    <row r="643" spans="5:17" x14ac:dyDescent="0.25">
      <c r="E643" s="1"/>
      <c r="F643" s="1"/>
      <c r="G643" s="2"/>
      <c r="H643" s="2"/>
      <c r="I643" s="2"/>
      <c r="L643" s="3"/>
      <c r="P643" s="2"/>
      <c r="Q643" s="2"/>
    </row>
    <row r="644" spans="5:17" x14ac:dyDescent="0.25">
      <c r="E644" s="1"/>
      <c r="F644" s="1"/>
      <c r="G644" s="2"/>
      <c r="H644" s="2"/>
      <c r="I644" s="2"/>
      <c r="L644" s="3"/>
      <c r="P644" s="2"/>
      <c r="Q644" s="2"/>
    </row>
    <row r="645" spans="5:17" x14ac:dyDescent="0.25">
      <c r="E645" s="1"/>
      <c r="F645" s="1"/>
      <c r="G645" s="2"/>
      <c r="H645" s="2"/>
      <c r="I645" s="2"/>
      <c r="L645" s="3"/>
      <c r="P645" s="2"/>
      <c r="Q645" s="2"/>
    </row>
    <row r="646" spans="5:17" x14ac:dyDescent="0.25">
      <c r="E646" s="1"/>
      <c r="F646" s="1"/>
      <c r="G646" s="2"/>
      <c r="H646" s="2"/>
      <c r="I646" s="2"/>
      <c r="L646" s="3"/>
      <c r="P646" s="2"/>
      <c r="Q646" s="2"/>
    </row>
    <row r="647" spans="5:17" x14ac:dyDescent="0.25">
      <c r="E647" s="1"/>
      <c r="F647" s="1"/>
      <c r="G647" s="2"/>
      <c r="H647" s="2"/>
      <c r="I647" s="2"/>
      <c r="L647" s="3"/>
      <c r="P647" s="2"/>
      <c r="Q647" s="2"/>
    </row>
    <row r="648" spans="5:17" x14ac:dyDescent="0.25">
      <c r="E648" s="1"/>
      <c r="F648" s="1"/>
      <c r="G648" s="2"/>
      <c r="H648" s="2"/>
      <c r="I648" s="2"/>
      <c r="L648" s="3"/>
      <c r="P648" s="2"/>
      <c r="Q648" s="2"/>
    </row>
    <row r="649" spans="5:17" x14ac:dyDescent="0.25">
      <c r="E649" s="1"/>
      <c r="F649" s="1"/>
      <c r="G649" s="2"/>
      <c r="H649" s="2"/>
      <c r="I649" s="2"/>
      <c r="L649" s="3"/>
      <c r="P649" s="2"/>
      <c r="Q649" s="2"/>
    </row>
    <row r="650" spans="5:17" x14ac:dyDescent="0.25">
      <c r="E650" s="1"/>
      <c r="F650" s="1"/>
      <c r="G650" s="2"/>
      <c r="H650" s="2"/>
      <c r="I650" s="2"/>
      <c r="L650" s="3"/>
      <c r="P650" s="2"/>
      <c r="Q650" s="2"/>
    </row>
    <row r="651" spans="5:17" x14ac:dyDescent="0.25">
      <c r="E651" s="1"/>
      <c r="F651" s="1"/>
      <c r="G651" s="2"/>
      <c r="H651" s="2"/>
      <c r="I651" s="2"/>
      <c r="L651" s="3"/>
      <c r="P651" s="2"/>
      <c r="Q651" s="2"/>
    </row>
    <row r="652" spans="5:17" x14ac:dyDescent="0.25">
      <c r="E652" s="1"/>
      <c r="F652" s="1"/>
      <c r="G652" s="2"/>
      <c r="H652" s="2"/>
      <c r="I652" s="2"/>
      <c r="L652" s="3"/>
      <c r="P652" s="2"/>
      <c r="Q652" s="2"/>
    </row>
    <row r="653" spans="5:17" x14ac:dyDescent="0.25">
      <c r="E653" s="1"/>
      <c r="F653" s="1"/>
      <c r="G653" s="2"/>
      <c r="H653" s="2"/>
      <c r="I653" s="2"/>
      <c r="L653" s="3"/>
      <c r="P653" s="2"/>
      <c r="Q653" s="2"/>
    </row>
    <row r="654" spans="5:17" x14ac:dyDescent="0.25">
      <c r="E654" s="1"/>
      <c r="F654" s="1"/>
      <c r="G654" s="2"/>
      <c r="H654" s="2"/>
      <c r="I654" s="2"/>
      <c r="L654" s="3"/>
      <c r="P654" s="2"/>
      <c r="Q654" s="2"/>
    </row>
    <row r="655" spans="5:17" x14ac:dyDescent="0.25">
      <c r="E655" s="1"/>
      <c r="F655" s="1"/>
      <c r="G655" s="2"/>
      <c r="H655" s="2"/>
      <c r="I655" s="2"/>
      <c r="L655" s="3"/>
      <c r="P655" s="2"/>
      <c r="Q655" s="2"/>
    </row>
    <row r="656" spans="5:17" x14ac:dyDescent="0.25">
      <c r="E656" s="1"/>
      <c r="F656" s="1"/>
      <c r="G656" s="2"/>
      <c r="H656" s="2"/>
      <c r="I656" s="2"/>
      <c r="L656" s="3"/>
      <c r="P656" s="2"/>
      <c r="Q656" s="2"/>
    </row>
    <row r="657" spans="5:17" x14ac:dyDescent="0.25">
      <c r="E657" s="1"/>
      <c r="F657" s="1"/>
      <c r="G657" s="2"/>
      <c r="H657" s="2"/>
      <c r="I657" s="2"/>
      <c r="L657" s="3"/>
      <c r="P657" s="2"/>
      <c r="Q657" s="2"/>
    </row>
    <row r="658" spans="5:17" x14ac:dyDescent="0.25">
      <c r="E658" s="1"/>
      <c r="F658" s="1"/>
      <c r="G658" s="2"/>
      <c r="H658" s="2"/>
      <c r="I658" s="2"/>
      <c r="L658" s="3"/>
      <c r="P658" s="2"/>
      <c r="Q658" s="2"/>
    </row>
    <row r="659" spans="5:17" x14ac:dyDescent="0.25">
      <c r="E659" s="1"/>
      <c r="F659" s="1"/>
      <c r="G659" s="2"/>
      <c r="H659" s="2"/>
      <c r="I659" s="2"/>
      <c r="L659" s="3"/>
      <c r="P659" s="2"/>
      <c r="Q659" s="2"/>
    </row>
    <row r="660" spans="5:17" x14ac:dyDescent="0.25">
      <c r="E660" s="1"/>
      <c r="F660" s="1"/>
      <c r="G660" s="2"/>
      <c r="H660" s="2"/>
      <c r="I660" s="2"/>
      <c r="L660" s="3"/>
      <c r="P660" s="2"/>
      <c r="Q660" s="2"/>
    </row>
    <row r="661" spans="5:17" x14ac:dyDescent="0.25">
      <c r="E661" s="1"/>
      <c r="F661" s="1"/>
      <c r="G661" s="2"/>
      <c r="H661" s="2"/>
      <c r="I661" s="2"/>
      <c r="L661" s="3"/>
      <c r="P661" s="2"/>
      <c r="Q661" s="2"/>
    </row>
    <row r="662" spans="5:17" x14ac:dyDescent="0.25">
      <c r="E662" s="1"/>
      <c r="F662" s="1"/>
      <c r="G662" s="2"/>
      <c r="H662" s="2"/>
      <c r="I662" s="2"/>
      <c r="L662" s="3"/>
      <c r="P662" s="2"/>
      <c r="Q662" s="2"/>
    </row>
    <row r="663" spans="5:17" x14ac:dyDescent="0.25">
      <c r="E663" s="1"/>
      <c r="F663" s="1"/>
      <c r="G663" s="2"/>
      <c r="H663" s="2"/>
      <c r="I663" s="2"/>
      <c r="L663" s="3"/>
      <c r="P663" s="2"/>
      <c r="Q663" s="2"/>
    </row>
    <row r="664" spans="5:17" x14ac:dyDescent="0.25">
      <c r="E664" s="1"/>
      <c r="F664" s="1"/>
      <c r="G664" s="2"/>
      <c r="H664" s="2"/>
      <c r="I664" s="2"/>
      <c r="L664" s="3"/>
      <c r="P664" s="2"/>
      <c r="Q664" s="2"/>
    </row>
    <row r="665" spans="5:17" x14ac:dyDescent="0.25">
      <c r="E665" s="1"/>
      <c r="F665" s="1"/>
      <c r="G665" s="2"/>
      <c r="H665" s="2"/>
      <c r="I665" s="2"/>
      <c r="L665" s="3"/>
      <c r="P665" s="2"/>
      <c r="Q665" s="2"/>
    </row>
    <row r="666" spans="5:17" x14ac:dyDescent="0.25">
      <c r="E666" s="1"/>
      <c r="F666" s="1"/>
      <c r="G666" s="2"/>
      <c r="H666" s="2"/>
      <c r="I666" s="2"/>
      <c r="L666" s="3"/>
      <c r="P666" s="2"/>
      <c r="Q666" s="2"/>
    </row>
    <row r="667" spans="5:17" x14ac:dyDescent="0.25">
      <c r="E667" s="1"/>
      <c r="F667" s="1"/>
      <c r="G667" s="2"/>
      <c r="H667" s="2"/>
      <c r="I667" s="2"/>
      <c r="L667" s="3"/>
      <c r="P667" s="2"/>
      <c r="Q667" s="2"/>
    </row>
    <row r="668" spans="5:17" x14ac:dyDescent="0.25">
      <c r="E668" s="1"/>
      <c r="F668" s="1"/>
      <c r="G668" s="2"/>
      <c r="H668" s="2"/>
      <c r="I668" s="2"/>
      <c r="L668" s="3"/>
      <c r="P668" s="2"/>
      <c r="Q668" s="2"/>
    </row>
    <row r="669" spans="5:17" x14ac:dyDescent="0.25">
      <c r="E669" s="1"/>
      <c r="F669" s="1"/>
      <c r="G669" s="2"/>
      <c r="H669" s="2"/>
      <c r="I669" s="2"/>
      <c r="L669" s="3"/>
      <c r="P669" s="2"/>
      <c r="Q669" s="2"/>
    </row>
    <row r="670" spans="5:17" x14ac:dyDescent="0.25">
      <c r="E670" s="1"/>
      <c r="F670" s="1"/>
      <c r="G670" s="2"/>
      <c r="H670" s="2"/>
      <c r="I670" s="2"/>
      <c r="L670" s="3"/>
      <c r="P670" s="2"/>
      <c r="Q670" s="2"/>
    </row>
    <row r="671" spans="5:17" x14ac:dyDescent="0.25">
      <c r="E671" s="1"/>
      <c r="F671" s="1"/>
      <c r="G671" s="2"/>
      <c r="H671" s="2"/>
      <c r="I671" s="2"/>
      <c r="L671" s="3"/>
      <c r="P671" s="2"/>
      <c r="Q671" s="2"/>
    </row>
    <row r="672" spans="5:17" x14ac:dyDescent="0.25">
      <c r="E672" s="1"/>
      <c r="F672" s="1"/>
      <c r="G672" s="2"/>
      <c r="H672" s="2"/>
      <c r="I672" s="2"/>
      <c r="L672" s="3"/>
      <c r="P672" s="2"/>
      <c r="Q672" s="2"/>
    </row>
    <row r="673" spans="5:17" x14ac:dyDescent="0.25">
      <c r="E673" s="1"/>
      <c r="F673" s="1"/>
      <c r="G673" s="2"/>
      <c r="H673" s="2"/>
      <c r="I673" s="2"/>
      <c r="L673" s="3"/>
      <c r="P673" s="2"/>
      <c r="Q673" s="2"/>
    </row>
    <row r="674" spans="5:17" x14ac:dyDescent="0.25">
      <c r="E674" s="1"/>
      <c r="F674" s="1"/>
      <c r="G674" s="2"/>
      <c r="H674" s="2"/>
      <c r="I674" s="2"/>
      <c r="L674" s="3"/>
      <c r="P674" s="2"/>
      <c r="Q674" s="2"/>
    </row>
    <row r="675" spans="5:17" x14ac:dyDescent="0.25">
      <c r="E675" s="1"/>
      <c r="F675" s="1"/>
      <c r="G675" s="2"/>
      <c r="H675" s="2"/>
      <c r="I675" s="2"/>
      <c r="L675" s="3"/>
      <c r="P675" s="2"/>
      <c r="Q675" s="2"/>
    </row>
    <row r="676" spans="5:17" x14ac:dyDescent="0.25">
      <c r="E676" s="1"/>
      <c r="F676" s="1"/>
      <c r="G676" s="2"/>
      <c r="H676" s="2"/>
      <c r="I676" s="2"/>
      <c r="L676" s="3"/>
      <c r="P676" s="2"/>
      <c r="Q676" s="2"/>
    </row>
    <row r="677" spans="5:17" x14ac:dyDescent="0.25">
      <c r="E677" s="1"/>
      <c r="F677" s="1"/>
      <c r="G677" s="2"/>
      <c r="H677" s="2"/>
      <c r="I677" s="2"/>
      <c r="L677" s="3"/>
      <c r="P677" s="2"/>
      <c r="Q677" s="2"/>
    </row>
    <row r="678" spans="5:17" x14ac:dyDescent="0.25">
      <c r="E678" s="1"/>
      <c r="F678" s="1"/>
      <c r="G678" s="2"/>
      <c r="H678" s="2"/>
      <c r="I678" s="2"/>
      <c r="L678" s="3"/>
      <c r="P678" s="2"/>
      <c r="Q678" s="2"/>
    </row>
    <row r="679" spans="5:17" x14ac:dyDescent="0.25">
      <c r="E679" s="1"/>
      <c r="F679" s="1"/>
      <c r="G679" s="2"/>
      <c r="H679" s="2"/>
      <c r="I679" s="2"/>
      <c r="L679" s="3"/>
      <c r="P679" s="2"/>
      <c r="Q679" s="2"/>
    </row>
    <row r="680" spans="5:17" x14ac:dyDescent="0.25">
      <c r="E680" s="1"/>
      <c r="F680" s="1"/>
      <c r="G680" s="2"/>
      <c r="H680" s="2"/>
      <c r="I680" s="2"/>
      <c r="L680" s="3"/>
      <c r="P680" s="2"/>
      <c r="Q680" s="2"/>
    </row>
    <row r="681" spans="5:17" x14ac:dyDescent="0.25">
      <c r="E681" s="1"/>
      <c r="F681" s="1"/>
      <c r="G681" s="2"/>
      <c r="H681" s="2"/>
      <c r="I681" s="2"/>
      <c r="L681" s="3"/>
      <c r="P681" s="2"/>
      <c r="Q681" s="2"/>
    </row>
    <row r="682" spans="5:17" x14ac:dyDescent="0.25">
      <c r="E682" s="1"/>
      <c r="F682" s="1"/>
      <c r="G682" s="2"/>
      <c r="H682" s="2"/>
      <c r="I682" s="2"/>
      <c r="L682" s="3"/>
      <c r="P682" s="2"/>
      <c r="Q682" s="2"/>
    </row>
    <row r="683" spans="5:17" x14ac:dyDescent="0.25">
      <c r="E683" s="1"/>
      <c r="F683" s="1"/>
      <c r="G683" s="2"/>
      <c r="H683" s="2"/>
      <c r="I683" s="2"/>
      <c r="L683" s="3"/>
      <c r="P683" s="2"/>
      <c r="Q683" s="2"/>
    </row>
    <row r="684" spans="5:17" x14ac:dyDescent="0.25">
      <c r="E684" s="1"/>
      <c r="F684" s="1"/>
      <c r="G684" s="2"/>
      <c r="H684" s="2"/>
      <c r="I684" s="2"/>
      <c r="L684" s="3"/>
      <c r="P684" s="2"/>
      <c r="Q684" s="2"/>
    </row>
    <row r="685" spans="5:17" x14ac:dyDescent="0.25">
      <c r="E685" s="1"/>
      <c r="F685" s="1"/>
      <c r="G685" s="2"/>
      <c r="H685" s="2"/>
      <c r="I685" s="2"/>
      <c r="L685" s="3"/>
      <c r="P685" s="2"/>
      <c r="Q685" s="2"/>
    </row>
    <row r="686" spans="5:17" x14ac:dyDescent="0.25">
      <c r="E686" s="1"/>
      <c r="F686" s="1"/>
      <c r="G686" s="2"/>
      <c r="H686" s="2"/>
      <c r="I686" s="2"/>
      <c r="L686" s="3"/>
      <c r="P686" s="2"/>
      <c r="Q686" s="2"/>
    </row>
    <row r="687" spans="5:17" x14ac:dyDescent="0.25">
      <c r="E687" s="1"/>
      <c r="F687" s="1"/>
      <c r="G687" s="2"/>
      <c r="H687" s="2"/>
      <c r="I687" s="2"/>
      <c r="L687" s="3"/>
      <c r="P687" s="2"/>
      <c r="Q687" s="2"/>
    </row>
    <row r="688" spans="5:17" x14ac:dyDescent="0.25">
      <c r="E688" s="1"/>
      <c r="F688" s="1"/>
      <c r="G688" s="2"/>
      <c r="H688" s="2"/>
      <c r="I688" s="2"/>
      <c r="L688" s="3"/>
      <c r="P688" s="2"/>
      <c r="Q688" s="2"/>
    </row>
    <row r="689" spans="5:17" x14ac:dyDescent="0.25">
      <c r="E689" s="1"/>
      <c r="F689" s="1"/>
      <c r="G689" s="2"/>
      <c r="H689" s="2"/>
      <c r="I689" s="2"/>
      <c r="L689" s="3"/>
      <c r="P689" s="2"/>
      <c r="Q689" s="2"/>
    </row>
    <row r="690" spans="5:17" x14ac:dyDescent="0.25">
      <c r="E690" s="1"/>
      <c r="F690" s="1"/>
      <c r="G690" s="2"/>
      <c r="H690" s="2"/>
      <c r="I690" s="2"/>
      <c r="L690" s="3"/>
      <c r="P690" s="2"/>
      <c r="Q690" s="2"/>
    </row>
    <row r="691" spans="5:17" x14ac:dyDescent="0.25">
      <c r="E691" s="1"/>
      <c r="F691" s="1"/>
      <c r="G691" s="2"/>
      <c r="H691" s="2"/>
      <c r="I691" s="2"/>
      <c r="L691" s="3"/>
      <c r="P691" s="2"/>
      <c r="Q691" s="2"/>
    </row>
    <row r="692" spans="5:17" x14ac:dyDescent="0.25">
      <c r="E692" s="1"/>
      <c r="F692" s="1"/>
      <c r="G692" s="2"/>
      <c r="H692" s="2"/>
      <c r="I692" s="2"/>
      <c r="L692" s="3"/>
      <c r="P692" s="2"/>
      <c r="Q692" s="2"/>
    </row>
    <row r="693" spans="5:17" x14ac:dyDescent="0.25">
      <c r="E693" s="1"/>
      <c r="F693" s="1"/>
      <c r="G693" s="2"/>
      <c r="H693" s="2"/>
      <c r="I693" s="2"/>
      <c r="L693" s="3"/>
      <c r="P693" s="2"/>
      <c r="Q693" s="2"/>
    </row>
    <row r="694" spans="5:17" x14ac:dyDescent="0.25">
      <c r="E694" s="1"/>
      <c r="F694" s="1"/>
      <c r="G694" s="2"/>
      <c r="H694" s="2"/>
      <c r="I694" s="2"/>
      <c r="L694" s="3"/>
      <c r="P694" s="2"/>
      <c r="Q694" s="2"/>
    </row>
    <row r="695" spans="5:17" x14ac:dyDescent="0.25">
      <c r="E695" s="1"/>
      <c r="F695" s="1"/>
      <c r="G695" s="2"/>
      <c r="H695" s="2"/>
      <c r="I695" s="2"/>
      <c r="L695" s="3"/>
      <c r="P695" s="2"/>
      <c r="Q695" s="2"/>
    </row>
    <row r="696" spans="5:17" x14ac:dyDescent="0.25">
      <c r="E696" s="1"/>
      <c r="F696" s="1"/>
      <c r="G696" s="2"/>
      <c r="H696" s="2"/>
      <c r="I696" s="2"/>
      <c r="L696" s="3"/>
      <c r="P696" s="2"/>
      <c r="Q696" s="2"/>
    </row>
    <row r="697" spans="5:17" x14ac:dyDescent="0.25">
      <c r="E697" s="1"/>
      <c r="F697" s="1"/>
      <c r="G697" s="2"/>
      <c r="H697" s="2"/>
      <c r="I697" s="2"/>
      <c r="L697" s="3"/>
      <c r="P697" s="2"/>
      <c r="Q697" s="2"/>
    </row>
    <row r="698" spans="5:17" x14ac:dyDescent="0.25">
      <c r="E698" s="1"/>
      <c r="F698" s="1"/>
      <c r="G698" s="2"/>
      <c r="H698" s="2"/>
      <c r="I698" s="2"/>
      <c r="L698" s="3"/>
      <c r="P698" s="2"/>
      <c r="Q698" s="2"/>
    </row>
    <row r="699" spans="5:17" x14ac:dyDescent="0.25">
      <c r="E699" s="1"/>
      <c r="F699" s="1"/>
      <c r="G699" s="2"/>
      <c r="H699" s="2"/>
      <c r="I699" s="2"/>
      <c r="L699" s="3"/>
      <c r="P699" s="2"/>
      <c r="Q699" s="2"/>
    </row>
    <row r="700" spans="5:17" x14ac:dyDescent="0.25">
      <c r="E700" s="1"/>
      <c r="F700" s="1"/>
      <c r="G700" s="2"/>
      <c r="H700" s="2"/>
      <c r="I700" s="2"/>
      <c r="L700" s="3"/>
      <c r="P700" s="2"/>
      <c r="Q700" s="2"/>
    </row>
    <row r="701" spans="5:17" x14ac:dyDescent="0.25">
      <c r="E701" s="1"/>
      <c r="F701" s="1"/>
      <c r="G701" s="2"/>
      <c r="H701" s="2"/>
      <c r="I701" s="2"/>
      <c r="L701" s="3"/>
      <c r="P701" s="2"/>
      <c r="Q701" s="2"/>
    </row>
    <row r="702" spans="5:17" x14ac:dyDescent="0.25">
      <c r="E702" s="1"/>
      <c r="F702" s="1"/>
      <c r="G702" s="2"/>
      <c r="H702" s="2"/>
      <c r="I702" s="2"/>
      <c r="L702" s="3"/>
      <c r="P702" s="2"/>
      <c r="Q702" s="2"/>
    </row>
    <row r="703" spans="5:17" x14ac:dyDescent="0.25">
      <c r="E703" s="1"/>
      <c r="F703" s="1"/>
      <c r="G703" s="2"/>
      <c r="H703" s="2"/>
      <c r="I703" s="2"/>
      <c r="L703" s="3"/>
      <c r="P703" s="2"/>
      <c r="Q703" s="2"/>
    </row>
    <row r="704" spans="5:17" x14ac:dyDescent="0.25">
      <c r="E704" s="1"/>
      <c r="F704" s="1"/>
      <c r="G704" s="2"/>
      <c r="H704" s="2"/>
      <c r="I704" s="2"/>
      <c r="L704" s="3"/>
      <c r="P704" s="2"/>
      <c r="Q704" s="2"/>
    </row>
    <row r="705" spans="5:17" x14ac:dyDescent="0.25">
      <c r="E705" s="1"/>
      <c r="F705" s="1"/>
      <c r="G705" s="2"/>
      <c r="H705" s="2"/>
      <c r="I705" s="2"/>
      <c r="L705" s="3"/>
      <c r="P705" s="2"/>
      <c r="Q705" s="2"/>
    </row>
    <row r="706" spans="5:17" x14ac:dyDescent="0.25">
      <c r="E706" s="1"/>
      <c r="F706" s="1"/>
      <c r="G706" s="2"/>
      <c r="H706" s="2"/>
      <c r="I706" s="2"/>
      <c r="L706" s="3"/>
      <c r="P706" s="2"/>
      <c r="Q706" s="2"/>
    </row>
    <row r="707" spans="5:17" x14ac:dyDescent="0.25">
      <c r="E707" s="1"/>
      <c r="F707" s="1"/>
      <c r="G707" s="2"/>
      <c r="H707" s="2"/>
      <c r="I707" s="2"/>
      <c r="L707" s="3"/>
      <c r="P707" s="2"/>
      <c r="Q707" s="2"/>
    </row>
    <row r="708" spans="5:17" x14ac:dyDescent="0.25">
      <c r="E708" s="1"/>
      <c r="F708" s="1"/>
      <c r="G708" s="2"/>
      <c r="H708" s="2"/>
      <c r="I708" s="2"/>
      <c r="L708" s="3"/>
      <c r="P708" s="2"/>
      <c r="Q708" s="2"/>
    </row>
    <row r="709" spans="5:17" x14ac:dyDescent="0.25">
      <c r="E709" s="1"/>
      <c r="F709" s="1"/>
      <c r="G709" s="2"/>
      <c r="H709" s="2"/>
      <c r="I709" s="2"/>
      <c r="L709" s="3"/>
      <c r="P709" s="2"/>
      <c r="Q709" s="2"/>
    </row>
    <row r="710" spans="5:17" x14ac:dyDescent="0.25">
      <c r="E710" s="1"/>
      <c r="F710" s="1"/>
      <c r="G710" s="2"/>
      <c r="H710" s="2"/>
      <c r="I710" s="2"/>
      <c r="L710" s="3"/>
      <c r="P710" s="2"/>
      <c r="Q710" s="2"/>
    </row>
    <row r="711" spans="5:17" x14ac:dyDescent="0.25">
      <c r="E711" s="1"/>
      <c r="F711" s="1"/>
      <c r="G711" s="2"/>
      <c r="H711" s="2"/>
      <c r="I711" s="2"/>
      <c r="L711" s="3"/>
      <c r="P711" s="2"/>
      <c r="Q711" s="2"/>
    </row>
    <row r="712" spans="5:17" x14ac:dyDescent="0.25">
      <c r="E712" s="1"/>
      <c r="F712" s="1"/>
      <c r="G712" s="2"/>
      <c r="H712" s="2"/>
      <c r="I712" s="2"/>
      <c r="L712" s="3"/>
      <c r="P712" s="2"/>
      <c r="Q712" s="2"/>
    </row>
    <row r="713" spans="5:17" x14ac:dyDescent="0.25">
      <c r="E713" s="1"/>
      <c r="F713" s="1"/>
      <c r="G713" s="2"/>
      <c r="H713" s="2"/>
      <c r="I713" s="2"/>
      <c r="L713" s="3"/>
      <c r="P713" s="2"/>
      <c r="Q713" s="2"/>
    </row>
    <row r="714" spans="5:17" x14ac:dyDescent="0.25">
      <c r="E714" s="1"/>
      <c r="F714" s="1"/>
      <c r="G714" s="2"/>
      <c r="H714" s="2"/>
      <c r="I714" s="2"/>
      <c r="L714" s="3"/>
      <c r="P714" s="2"/>
      <c r="Q714" s="2"/>
    </row>
    <row r="715" spans="5:17" x14ac:dyDescent="0.25">
      <c r="E715" s="1"/>
      <c r="F715" s="1"/>
      <c r="G715" s="2"/>
      <c r="H715" s="2"/>
      <c r="I715" s="2"/>
      <c r="L715" s="3"/>
      <c r="P715" s="2"/>
      <c r="Q715" s="2"/>
    </row>
    <row r="716" spans="5:17" x14ac:dyDescent="0.25">
      <c r="E716" s="1"/>
      <c r="F716" s="1"/>
      <c r="G716" s="2"/>
      <c r="H716" s="2"/>
      <c r="I716" s="2"/>
      <c r="L716" s="3"/>
      <c r="P716" s="2"/>
      <c r="Q716" s="2"/>
    </row>
    <row r="717" spans="5:17" x14ac:dyDescent="0.25">
      <c r="E717" s="1"/>
      <c r="F717" s="1"/>
      <c r="G717" s="2"/>
      <c r="H717" s="2"/>
      <c r="I717" s="2"/>
      <c r="L717" s="3"/>
      <c r="P717" s="2"/>
      <c r="Q717" s="2"/>
    </row>
    <row r="718" spans="5:17" x14ac:dyDescent="0.25">
      <c r="E718" s="1"/>
      <c r="F718" s="1"/>
      <c r="G718" s="2"/>
      <c r="H718" s="2"/>
      <c r="I718" s="2"/>
      <c r="L718" s="3"/>
      <c r="P718" s="2"/>
      <c r="Q718" s="2"/>
    </row>
    <row r="719" spans="5:17" x14ac:dyDescent="0.25">
      <c r="E719" s="1"/>
      <c r="F719" s="1"/>
      <c r="G719" s="2"/>
      <c r="H719" s="2"/>
      <c r="I719" s="2"/>
      <c r="L719" s="3"/>
      <c r="P719" s="2"/>
      <c r="Q719" s="2"/>
    </row>
    <row r="720" spans="5:17" x14ac:dyDescent="0.25">
      <c r="E720" s="1"/>
      <c r="F720" s="1"/>
      <c r="G720" s="2"/>
      <c r="H720" s="2"/>
      <c r="I720" s="2"/>
      <c r="L720" s="3"/>
      <c r="P720" s="2"/>
      <c r="Q720" s="2"/>
    </row>
    <row r="721" spans="5:17" x14ac:dyDescent="0.25">
      <c r="E721" s="1"/>
      <c r="F721" s="1"/>
      <c r="G721" s="2"/>
      <c r="H721" s="2"/>
      <c r="I721" s="2"/>
      <c r="L721" s="3"/>
      <c r="P721" s="2"/>
      <c r="Q721" s="2"/>
    </row>
    <row r="722" spans="5:17" x14ac:dyDescent="0.25">
      <c r="E722" s="1"/>
      <c r="F722" s="1"/>
      <c r="G722" s="2"/>
      <c r="H722" s="2"/>
      <c r="I722" s="2"/>
      <c r="L722" s="3"/>
      <c r="P722" s="2"/>
      <c r="Q722" s="2"/>
    </row>
    <row r="723" spans="5:17" x14ac:dyDescent="0.25">
      <c r="E723" s="1"/>
      <c r="F723" s="1"/>
      <c r="G723" s="2"/>
      <c r="H723" s="2"/>
      <c r="I723" s="2"/>
      <c r="L723" s="3"/>
      <c r="P723" s="2"/>
      <c r="Q723" s="2"/>
    </row>
    <row r="724" spans="5:17" x14ac:dyDescent="0.25">
      <c r="E724" s="1"/>
      <c r="F724" s="1"/>
      <c r="G724" s="2"/>
      <c r="H724" s="2"/>
      <c r="I724" s="2"/>
      <c r="L724" s="3"/>
      <c r="P724" s="2"/>
      <c r="Q724" s="2"/>
    </row>
    <row r="725" spans="5:17" x14ac:dyDescent="0.25">
      <c r="E725" s="1"/>
      <c r="F725" s="1"/>
      <c r="G725" s="2"/>
      <c r="H725" s="2"/>
      <c r="I725" s="2"/>
      <c r="L725" s="3"/>
      <c r="P725" s="2"/>
      <c r="Q725" s="2"/>
    </row>
    <row r="726" spans="5:17" x14ac:dyDescent="0.25">
      <c r="E726" s="1"/>
      <c r="F726" s="1"/>
      <c r="G726" s="2"/>
      <c r="H726" s="2"/>
      <c r="I726" s="2"/>
      <c r="L726" s="3"/>
      <c r="P726" s="2"/>
      <c r="Q726" s="2"/>
    </row>
    <row r="727" spans="5:17" x14ac:dyDescent="0.25">
      <c r="E727" s="1"/>
      <c r="F727" s="1"/>
      <c r="G727" s="2"/>
      <c r="H727" s="2"/>
      <c r="I727" s="2"/>
      <c r="L727" s="3"/>
      <c r="P727" s="2"/>
      <c r="Q727" s="2"/>
    </row>
    <row r="728" spans="5:17" x14ac:dyDescent="0.25">
      <c r="E728" s="1"/>
      <c r="F728" s="1"/>
      <c r="G728" s="2"/>
      <c r="H728" s="2"/>
      <c r="I728" s="2"/>
      <c r="L728" s="3"/>
      <c r="P728" s="2"/>
      <c r="Q728" s="2"/>
    </row>
    <row r="729" spans="5:17" x14ac:dyDescent="0.25">
      <c r="E729" s="1"/>
      <c r="F729" s="1"/>
      <c r="G729" s="2"/>
      <c r="H729" s="2"/>
      <c r="I729" s="2"/>
      <c r="L729" s="3"/>
      <c r="P729" s="2"/>
      <c r="Q729" s="2"/>
    </row>
    <row r="730" spans="5:17" x14ac:dyDescent="0.25">
      <c r="E730" s="1"/>
      <c r="F730" s="1"/>
      <c r="G730" s="2"/>
      <c r="H730" s="2"/>
      <c r="I730" s="2"/>
      <c r="L730" s="3"/>
      <c r="P730" s="2"/>
      <c r="Q730" s="2"/>
    </row>
    <row r="731" spans="5:17" x14ac:dyDescent="0.25">
      <c r="E731" s="1"/>
      <c r="F731" s="1"/>
      <c r="G731" s="2"/>
      <c r="H731" s="2"/>
      <c r="I731" s="2"/>
      <c r="L731" s="3"/>
      <c r="P731" s="2"/>
      <c r="Q731" s="2"/>
    </row>
    <row r="732" spans="5:17" x14ac:dyDescent="0.25">
      <c r="E732" s="1"/>
      <c r="F732" s="1"/>
      <c r="G732" s="2"/>
      <c r="H732" s="2"/>
      <c r="I732" s="2"/>
      <c r="L732" s="3"/>
      <c r="P732" s="2"/>
      <c r="Q732" s="2"/>
    </row>
    <row r="733" spans="5:17" x14ac:dyDescent="0.25">
      <c r="E733" s="1"/>
      <c r="F733" s="1"/>
      <c r="G733" s="2"/>
      <c r="H733" s="2"/>
      <c r="I733" s="2"/>
      <c r="L733" s="3"/>
      <c r="P733" s="2"/>
      <c r="Q733" s="2"/>
    </row>
    <row r="734" spans="5:17" x14ac:dyDescent="0.25">
      <c r="E734" s="1"/>
      <c r="F734" s="1"/>
      <c r="G734" s="2"/>
      <c r="H734" s="2"/>
      <c r="I734" s="2"/>
      <c r="L734" s="3"/>
      <c r="P734" s="2"/>
      <c r="Q734" s="2"/>
    </row>
    <row r="735" spans="5:17" x14ac:dyDescent="0.25">
      <c r="E735" s="1"/>
      <c r="F735" s="1"/>
      <c r="G735" s="2"/>
      <c r="H735" s="2"/>
      <c r="I735" s="2"/>
      <c r="L735" s="3"/>
      <c r="P735" s="2"/>
      <c r="Q735" s="2"/>
    </row>
    <row r="736" spans="5:17" x14ac:dyDescent="0.25">
      <c r="E736" s="1"/>
      <c r="F736" s="1"/>
      <c r="G736" s="2"/>
      <c r="H736" s="2"/>
      <c r="I736" s="2"/>
      <c r="L736" s="3"/>
      <c r="P736" s="2"/>
      <c r="Q736" s="2"/>
    </row>
    <row r="737" spans="5:17" x14ac:dyDescent="0.25">
      <c r="E737" s="1"/>
      <c r="F737" s="1"/>
      <c r="G737" s="2"/>
      <c r="H737" s="2"/>
      <c r="I737" s="2"/>
      <c r="L737" s="3"/>
      <c r="P737" s="2"/>
      <c r="Q737" s="2"/>
    </row>
    <row r="738" spans="5:17" x14ac:dyDescent="0.25">
      <c r="E738" s="1"/>
      <c r="F738" s="1"/>
      <c r="G738" s="2"/>
      <c r="H738" s="2"/>
      <c r="I738" s="2"/>
      <c r="L738" s="3"/>
      <c r="P738" s="2"/>
      <c r="Q738" s="2"/>
    </row>
    <row r="739" spans="5:17" x14ac:dyDescent="0.25">
      <c r="E739" s="1"/>
      <c r="F739" s="1"/>
      <c r="G739" s="2"/>
      <c r="H739" s="2"/>
      <c r="I739" s="2"/>
      <c r="L739" s="3"/>
      <c r="P739" s="2"/>
      <c r="Q739" s="2"/>
    </row>
    <row r="740" spans="5:17" x14ac:dyDescent="0.25">
      <c r="E740" s="1"/>
      <c r="F740" s="1"/>
      <c r="G740" s="2"/>
      <c r="H740" s="2"/>
      <c r="I740" s="2"/>
      <c r="L740" s="3"/>
      <c r="P740" s="2"/>
      <c r="Q740" s="2"/>
    </row>
    <row r="741" spans="5:17" x14ac:dyDescent="0.25">
      <c r="E741" s="1"/>
      <c r="F741" s="1"/>
      <c r="G741" s="2"/>
      <c r="H741" s="2"/>
      <c r="I741" s="2"/>
      <c r="L741" s="3"/>
      <c r="P741" s="2"/>
      <c r="Q741" s="2"/>
    </row>
    <row r="742" spans="5:17" x14ac:dyDescent="0.25">
      <c r="E742" s="1"/>
      <c r="F742" s="1"/>
      <c r="G742" s="2"/>
      <c r="H742" s="2"/>
      <c r="I742" s="2"/>
      <c r="L742" s="3"/>
      <c r="P742" s="2"/>
      <c r="Q742" s="2"/>
    </row>
    <row r="743" spans="5:17" x14ac:dyDescent="0.25">
      <c r="E743" s="1"/>
      <c r="F743" s="1"/>
      <c r="G743" s="2"/>
      <c r="H743" s="2"/>
      <c r="I743" s="2"/>
      <c r="L743" s="3"/>
      <c r="P743" s="2"/>
      <c r="Q743" s="2"/>
    </row>
    <row r="744" spans="5:17" x14ac:dyDescent="0.25">
      <c r="E744" s="1"/>
      <c r="F744" s="1"/>
      <c r="G744" s="2"/>
      <c r="H744" s="2"/>
      <c r="I744" s="2"/>
      <c r="L744" s="3"/>
      <c r="P744" s="2"/>
      <c r="Q744" s="2"/>
    </row>
    <row r="745" spans="5:17" x14ac:dyDescent="0.25">
      <c r="E745" s="1"/>
      <c r="F745" s="1"/>
      <c r="G745" s="2"/>
      <c r="H745" s="2"/>
      <c r="I745" s="2"/>
      <c r="L745" s="3"/>
      <c r="P745" s="2"/>
      <c r="Q745" s="2"/>
    </row>
    <row r="746" spans="5:17" x14ac:dyDescent="0.25">
      <c r="E746" s="1"/>
      <c r="F746" s="1"/>
      <c r="G746" s="2"/>
      <c r="H746" s="2"/>
      <c r="I746" s="2"/>
      <c r="L746" s="3"/>
      <c r="P746" s="2"/>
      <c r="Q746" s="2"/>
    </row>
    <row r="747" spans="5:17" x14ac:dyDescent="0.25">
      <c r="E747" s="1"/>
      <c r="F747" s="1"/>
      <c r="G747" s="2"/>
      <c r="H747" s="2"/>
      <c r="I747" s="2"/>
      <c r="L747" s="3"/>
      <c r="P747" s="2"/>
      <c r="Q747" s="2"/>
    </row>
    <row r="748" spans="5:17" x14ac:dyDescent="0.25">
      <c r="E748" s="1"/>
      <c r="F748" s="1"/>
      <c r="G748" s="2"/>
      <c r="H748" s="2"/>
      <c r="I748" s="2"/>
      <c r="L748" s="3"/>
      <c r="P748" s="2"/>
      <c r="Q748" s="2"/>
    </row>
    <row r="749" spans="5:17" x14ac:dyDescent="0.25">
      <c r="E749" s="1"/>
      <c r="F749" s="1"/>
      <c r="G749" s="2"/>
      <c r="H749" s="2"/>
      <c r="I749" s="2"/>
      <c r="L749" s="3"/>
      <c r="P749" s="2"/>
      <c r="Q749" s="2"/>
    </row>
    <row r="750" spans="5:17" x14ac:dyDescent="0.25">
      <c r="E750" s="1"/>
      <c r="F750" s="1"/>
      <c r="G750" s="2"/>
      <c r="H750" s="2"/>
      <c r="I750" s="2"/>
      <c r="L750" s="3"/>
      <c r="P750" s="2"/>
      <c r="Q750" s="2"/>
    </row>
    <row r="751" spans="5:17" x14ac:dyDescent="0.25">
      <c r="E751" s="1"/>
      <c r="F751" s="1"/>
      <c r="G751" s="2"/>
      <c r="H751" s="2"/>
      <c r="I751" s="2"/>
      <c r="L751" s="3"/>
      <c r="P751" s="2"/>
      <c r="Q751" s="2"/>
    </row>
    <row r="752" spans="5:17" x14ac:dyDescent="0.25">
      <c r="E752" s="1"/>
      <c r="F752" s="1"/>
      <c r="G752" s="2"/>
      <c r="H752" s="2"/>
      <c r="I752" s="2"/>
      <c r="L752" s="3"/>
      <c r="P752" s="2"/>
      <c r="Q752" s="2"/>
    </row>
    <row r="753" spans="5:17" x14ac:dyDescent="0.25">
      <c r="E753" s="1"/>
      <c r="F753" s="1"/>
      <c r="G753" s="2"/>
      <c r="H753" s="2"/>
      <c r="I753" s="2"/>
      <c r="L753" s="3"/>
      <c r="P753" s="2"/>
      <c r="Q753" s="2"/>
    </row>
    <row r="754" spans="5:17" x14ac:dyDescent="0.25">
      <c r="E754" s="1"/>
      <c r="F754" s="1"/>
      <c r="G754" s="2"/>
      <c r="H754" s="2"/>
      <c r="I754" s="2"/>
      <c r="L754" s="3"/>
      <c r="P754" s="2"/>
      <c r="Q754" s="2"/>
    </row>
    <row r="755" spans="5:17" x14ac:dyDescent="0.25">
      <c r="E755" s="1"/>
      <c r="F755" s="1"/>
      <c r="G755" s="2"/>
      <c r="H755" s="2"/>
      <c r="I755" s="2"/>
      <c r="L755" s="3"/>
      <c r="P755" s="2"/>
      <c r="Q755" s="2"/>
    </row>
    <row r="756" spans="5:17" x14ac:dyDescent="0.25">
      <c r="E756" s="1"/>
      <c r="F756" s="1"/>
      <c r="G756" s="2"/>
      <c r="H756" s="2"/>
      <c r="I756" s="2"/>
      <c r="L756" s="3"/>
      <c r="P756" s="2"/>
      <c r="Q756" s="2"/>
    </row>
    <row r="757" spans="5:17" x14ac:dyDescent="0.25">
      <c r="E757" s="1"/>
      <c r="F757" s="1"/>
      <c r="G757" s="2"/>
      <c r="H757" s="2"/>
      <c r="I757" s="2"/>
      <c r="L757" s="3"/>
      <c r="P757" s="2"/>
      <c r="Q757" s="2"/>
    </row>
    <row r="758" spans="5:17" x14ac:dyDescent="0.25">
      <c r="E758" s="1"/>
      <c r="F758" s="1"/>
      <c r="G758" s="2"/>
      <c r="H758" s="2"/>
      <c r="I758" s="2"/>
      <c r="L758" s="3"/>
      <c r="P758" s="2"/>
      <c r="Q758" s="2"/>
    </row>
    <row r="759" spans="5:17" x14ac:dyDescent="0.25">
      <c r="E759" s="1"/>
      <c r="F759" s="1"/>
      <c r="G759" s="2"/>
      <c r="H759" s="2"/>
      <c r="I759" s="2"/>
      <c r="L759" s="3"/>
      <c r="P759" s="2"/>
      <c r="Q759" s="2"/>
    </row>
    <row r="760" spans="5:17" x14ac:dyDescent="0.25">
      <c r="E760" s="1"/>
      <c r="F760" s="1"/>
      <c r="G760" s="2"/>
      <c r="H760" s="2"/>
      <c r="I760" s="2"/>
      <c r="L760" s="3"/>
      <c r="P760" s="2"/>
      <c r="Q760" s="2"/>
    </row>
    <row r="761" spans="5:17" x14ac:dyDescent="0.25">
      <c r="E761" s="1"/>
      <c r="F761" s="1"/>
      <c r="G761" s="2"/>
      <c r="H761" s="2"/>
      <c r="I761" s="2"/>
      <c r="L761" s="3"/>
      <c r="P761" s="2"/>
      <c r="Q761" s="2"/>
    </row>
    <row r="762" spans="5:17" x14ac:dyDescent="0.25">
      <c r="E762" s="1"/>
      <c r="F762" s="1"/>
      <c r="G762" s="2"/>
      <c r="H762" s="2"/>
      <c r="I762" s="2"/>
      <c r="L762" s="3"/>
      <c r="P762" s="2"/>
      <c r="Q762" s="2"/>
    </row>
    <row r="763" spans="5:17" x14ac:dyDescent="0.25">
      <c r="E763" s="1"/>
      <c r="F763" s="1"/>
      <c r="G763" s="2"/>
      <c r="H763" s="2"/>
      <c r="I763" s="2"/>
      <c r="L763" s="3"/>
      <c r="P763" s="2"/>
      <c r="Q763" s="2"/>
    </row>
    <row r="764" spans="5:17" x14ac:dyDescent="0.25">
      <c r="E764" s="1"/>
      <c r="F764" s="1"/>
      <c r="G764" s="2"/>
      <c r="H764" s="2"/>
      <c r="I764" s="2"/>
      <c r="L764" s="3"/>
      <c r="P764" s="2"/>
      <c r="Q764" s="2"/>
    </row>
    <row r="765" spans="5:17" x14ac:dyDescent="0.25">
      <c r="E765" s="1"/>
      <c r="F765" s="1"/>
      <c r="G765" s="2"/>
      <c r="H765" s="2"/>
      <c r="I765" s="2"/>
      <c r="L765" s="3"/>
      <c r="P765" s="2"/>
      <c r="Q765" s="2"/>
    </row>
    <row r="766" spans="5:17" x14ac:dyDescent="0.25">
      <c r="E766" s="1"/>
      <c r="F766" s="1"/>
      <c r="G766" s="2"/>
      <c r="H766" s="2"/>
      <c r="I766" s="2"/>
      <c r="L766" s="3"/>
      <c r="P766" s="2"/>
      <c r="Q766" s="2"/>
    </row>
    <row r="767" spans="5:17" x14ac:dyDescent="0.25">
      <c r="E767" s="1"/>
      <c r="F767" s="1"/>
      <c r="G767" s="2"/>
      <c r="H767" s="2"/>
      <c r="I767" s="2"/>
      <c r="L767" s="3"/>
      <c r="P767" s="2"/>
      <c r="Q767" s="2"/>
    </row>
    <row r="768" spans="5:17" x14ac:dyDescent="0.25">
      <c r="E768" s="1"/>
      <c r="F768" s="1"/>
      <c r="G768" s="2"/>
      <c r="H768" s="2"/>
      <c r="I768" s="2"/>
      <c r="L768" s="3"/>
      <c r="P768" s="2"/>
      <c r="Q768" s="2"/>
    </row>
    <row r="769" spans="5:17" x14ac:dyDescent="0.25">
      <c r="E769" s="1"/>
      <c r="F769" s="1"/>
      <c r="G769" s="2"/>
      <c r="H769" s="2"/>
      <c r="I769" s="2"/>
      <c r="L769" s="3"/>
      <c r="P769" s="2"/>
      <c r="Q769" s="2"/>
    </row>
    <row r="770" spans="5:17" x14ac:dyDescent="0.25">
      <c r="E770" s="1"/>
      <c r="F770" s="1"/>
      <c r="G770" s="2"/>
      <c r="H770" s="2"/>
      <c r="I770" s="2"/>
      <c r="L770" s="3"/>
      <c r="P770" s="2"/>
      <c r="Q770" s="2"/>
    </row>
    <row r="771" spans="5:17" x14ac:dyDescent="0.25">
      <c r="E771" s="1"/>
      <c r="F771" s="1"/>
      <c r="G771" s="2"/>
      <c r="H771" s="2"/>
      <c r="I771" s="2"/>
      <c r="L771" s="3"/>
      <c r="P771" s="2"/>
      <c r="Q771" s="2"/>
    </row>
    <row r="772" spans="5:17" x14ac:dyDescent="0.25">
      <c r="E772" s="1"/>
      <c r="F772" s="1"/>
      <c r="G772" s="2"/>
      <c r="H772" s="2"/>
      <c r="I772" s="2"/>
      <c r="L772" s="3"/>
      <c r="P772" s="2"/>
      <c r="Q772" s="2"/>
    </row>
    <row r="773" spans="5:17" x14ac:dyDescent="0.25">
      <c r="E773" s="1"/>
      <c r="F773" s="1"/>
      <c r="G773" s="2"/>
      <c r="H773" s="2"/>
      <c r="I773" s="2"/>
      <c r="L773" s="3"/>
      <c r="P773" s="2"/>
      <c r="Q773" s="2"/>
    </row>
    <row r="774" spans="5:17" x14ac:dyDescent="0.25">
      <c r="E774" s="1"/>
      <c r="F774" s="1"/>
      <c r="G774" s="2"/>
      <c r="H774" s="2"/>
      <c r="I774" s="2"/>
      <c r="L774" s="3"/>
      <c r="P774" s="2"/>
      <c r="Q774" s="2"/>
    </row>
    <row r="775" spans="5:17" x14ac:dyDescent="0.25">
      <c r="E775" s="1"/>
      <c r="F775" s="1"/>
      <c r="G775" s="2"/>
      <c r="H775" s="2"/>
      <c r="I775" s="2"/>
      <c r="L775" s="3"/>
      <c r="P775" s="2"/>
      <c r="Q775" s="2"/>
    </row>
    <row r="776" spans="5:17" x14ac:dyDescent="0.25">
      <c r="E776" s="1"/>
      <c r="F776" s="1"/>
      <c r="G776" s="2"/>
      <c r="H776" s="2"/>
      <c r="I776" s="2"/>
      <c r="L776" s="3"/>
      <c r="P776" s="2"/>
      <c r="Q776" s="2"/>
    </row>
    <row r="777" spans="5:17" x14ac:dyDescent="0.25">
      <c r="E777" s="1"/>
      <c r="F777" s="1"/>
      <c r="G777" s="2"/>
      <c r="H777" s="2"/>
      <c r="I777" s="2"/>
      <c r="L777" s="3"/>
      <c r="P777" s="2"/>
      <c r="Q777" s="2"/>
    </row>
    <row r="778" spans="5:17" x14ac:dyDescent="0.25">
      <c r="E778" s="1"/>
      <c r="F778" s="1"/>
      <c r="G778" s="2"/>
      <c r="H778" s="2"/>
      <c r="I778" s="2"/>
      <c r="L778" s="3"/>
      <c r="P778" s="2"/>
      <c r="Q778" s="2"/>
    </row>
    <row r="779" spans="5:17" x14ac:dyDescent="0.25">
      <c r="E779" s="1"/>
      <c r="F779" s="1"/>
      <c r="G779" s="2"/>
      <c r="H779" s="2"/>
      <c r="I779" s="2"/>
      <c r="L779" s="3"/>
      <c r="P779" s="2"/>
      <c r="Q779" s="2"/>
    </row>
    <row r="780" spans="5:17" x14ac:dyDescent="0.25">
      <c r="E780" s="1"/>
      <c r="F780" s="1"/>
      <c r="G780" s="2"/>
      <c r="H780" s="2"/>
      <c r="I780" s="2"/>
      <c r="L780" s="3"/>
      <c r="P780" s="2"/>
      <c r="Q780" s="2"/>
    </row>
    <row r="781" spans="5:17" x14ac:dyDescent="0.25">
      <c r="E781" s="1"/>
      <c r="F781" s="1"/>
      <c r="G781" s="2"/>
      <c r="H781" s="2"/>
      <c r="I781" s="2"/>
      <c r="L781" s="3"/>
      <c r="P781" s="2"/>
      <c r="Q781" s="2"/>
    </row>
    <row r="782" spans="5:17" x14ac:dyDescent="0.25">
      <c r="E782" s="1"/>
      <c r="F782" s="1"/>
      <c r="G782" s="2"/>
      <c r="H782" s="2"/>
      <c r="I782" s="2"/>
      <c r="L782" s="3"/>
      <c r="P782" s="2"/>
      <c r="Q782" s="2"/>
    </row>
    <row r="783" spans="5:17" x14ac:dyDescent="0.25">
      <c r="E783" s="1"/>
      <c r="F783" s="1"/>
      <c r="G783" s="2"/>
      <c r="H783" s="2"/>
      <c r="I783" s="2"/>
      <c r="L783" s="3"/>
      <c r="P783" s="2"/>
      <c r="Q783" s="2"/>
    </row>
    <row r="784" spans="5:17" x14ac:dyDescent="0.25">
      <c r="E784" s="1"/>
      <c r="F784" s="1"/>
      <c r="G784" s="2"/>
      <c r="H784" s="2"/>
      <c r="I784" s="2"/>
      <c r="L784" s="3"/>
      <c r="P784" s="2"/>
      <c r="Q784" s="2"/>
    </row>
    <row r="785" spans="5:17" x14ac:dyDescent="0.25">
      <c r="E785" s="1"/>
      <c r="F785" s="1"/>
      <c r="G785" s="2"/>
      <c r="H785" s="2"/>
      <c r="I785" s="2"/>
      <c r="L785" s="3"/>
      <c r="P785" s="2"/>
      <c r="Q785" s="2"/>
    </row>
    <row r="786" spans="5:17" x14ac:dyDescent="0.25">
      <c r="E786" s="1"/>
      <c r="F786" s="1"/>
      <c r="G786" s="2"/>
      <c r="H786" s="2"/>
      <c r="I786" s="2"/>
      <c r="L786" s="3"/>
      <c r="P786" s="2"/>
      <c r="Q786" s="2"/>
    </row>
    <row r="787" spans="5:17" x14ac:dyDescent="0.25">
      <c r="E787" s="1"/>
      <c r="F787" s="1"/>
      <c r="G787" s="2"/>
      <c r="H787" s="2"/>
      <c r="I787" s="2"/>
      <c r="L787" s="3"/>
      <c r="P787" s="2"/>
      <c r="Q787" s="2"/>
    </row>
    <row r="788" spans="5:17" x14ac:dyDescent="0.25">
      <c r="E788" s="1"/>
      <c r="F788" s="1"/>
      <c r="G788" s="2"/>
      <c r="H788" s="2"/>
      <c r="I788" s="2"/>
      <c r="L788" s="3"/>
      <c r="P788" s="2"/>
      <c r="Q788" s="2"/>
    </row>
    <row r="789" spans="5:17" x14ac:dyDescent="0.25">
      <c r="E789" s="1"/>
      <c r="F789" s="1"/>
      <c r="G789" s="2"/>
      <c r="H789" s="2"/>
      <c r="I789" s="2"/>
      <c r="L789" s="3"/>
      <c r="P789" s="2"/>
      <c r="Q789" s="2"/>
    </row>
    <row r="790" spans="5:17" x14ac:dyDescent="0.25">
      <c r="E790" s="1"/>
      <c r="F790" s="1"/>
      <c r="G790" s="2"/>
      <c r="H790" s="2"/>
      <c r="I790" s="2"/>
      <c r="L790" s="3"/>
      <c r="P790" s="2"/>
      <c r="Q790" s="2"/>
    </row>
    <row r="791" spans="5:17" x14ac:dyDescent="0.25">
      <c r="E791" s="1"/>
      <c r="F791" s="1"/>
      <c r="G791" s="2"/>
      <c r="H791" s="2"/>
      <c r="I791" s="2"/>
      <c r="L791" s="3"/>
      <c r="P791" s="2"/>
      <c r="Q791" s="2"/>
    </row>
    <row r="792" spans="5:17" x14ac:dyDescent="0.25">
      <c r="E792" s="1"/>
      <c r="F792" s="1"/>
      <c r="G792" s="2"/>
      <c r="H792" s="2"/>
      <c r="I792" s="2"/>
      <c r="L792" s="3"/>
      <c r="P792" s="2"/>
      <c r="Q792" s="2"/>
    </row>
    <row r="793" spans="5:17" x14ac:dyDescent="0.25">
      <c r="E793" s="1"/>
      <c r="F793" s="1"/>
      <c r="G793" s="2"/>
      <c r="H793" s="2"/>
      <c r="I793" s="2"/>
      <c r="L793" s="3"/>
      <c r="P793" s="2"/>
      <c r="Q793" s="2"/>
    </row>
    <row r="794" spans="5:17" x14ac:dyDescent="0.25">
      <c r="E794" s="1"/>
      <c r="F794" s="1"/>
      <c r="G794" s="2"/>
      <c r="H794" s="2"/>
      <c r="I794" s="2"/>
      <c r="L794" s="3"/>
      <c r="P794" s="2"/>
      <c r="Q794" s="2"/>
    </row>
    <row r="795" spans="5:17" x14ac:dyDescent="0.25">
      <c r="E795" s="1"/>
      <c r="F795" s="1"/>
      <c r="G795" s="2"/>
      <c r="H795" s="2"/>
      <c r="I795" s="2"/>
      <c r="L795" s="3"/>
      <c r="P795" s="2"/>
      <c r="Q795" s="2"/>
    </row>
    <row r="796" spans="5:17" x14ac:dyDescent="0.25">
      <c r="E796" s="1"/>
      <c r="F796" s="1"/>
      <c r="G796" s="2"/>
      <c r="H796" s="2"/>
      <c r="I796" s="2"/>
      <c r="L796" s="3"/>
      <c r="P796" s="2"/>
      <c r="Q796" s="2"/>
    </row>
    <row r="797" spans="5:17" x14ac:dyDescent="0.25">
      <c r="E797" s="1"/>
      <c r="F797" s="1"/>
      <c r="G797" s="2"/>
      <c r="H797" s="2"/>
      <c r="I797" s="2"/>
      <c r="L797" s="3"/>
      <c r="P797" s="2"/>
      <c r="Q797" s="2"/>
    </row>
    <row r="798" spans="5:17" x14ac:dyDescent="0.25">
      <c r="E798" s="1"/>
      <c r="F798" s="1"/>
      <c r="G798" s="2"/>
      <c r="H798" s="2"/>
      <c r="I798" s="2"/>
      <c r="L798" s="3"/>
      <c r="P798" s="2"/>
      <c r="Q798" s="2"/>
    </row>
    <row r="799" spans="5:17" x14ac:dyDescent="0.25">
      <c r="E799" s="1"/>
      <c r="F799" s="1"/>
      <c r="G799" s="2"/>
      <c r="H799" s="2"/>
      <c r="I799" s="2"/>
      <c r="L799" s="3"/>
      <c r="P799" s="2"/>
      <c r="Q799" s="2"/>
    </row>
    <row r="800" spans="5:17" x14ac:dyDescent="0.25">
      <c r="E800" s="1"/>
      <c r="F800" s="1"/>
      <c r="G800" s="2"/>
      <c r="H800" s="2"/>
      <c r="I800" s="2"/>
      <c r="L800" s="3"/>
      <c r="P800" s="2"/>
      <c r="Q800" s="2"/>
    </row>
    <row r="801" spans="5:17" x14ac:dyDescent="0.25">
      <c r="E801" s="1"/>
      <c r="F801" s="1"/>
      <c r="G801" s="2"/>
      <c r="H801" s="2"/>
      <c r="I801" s="2"/>
      <c r="L801" s="3"/>
      <c r="P801" s="2"/>
      <c r="Q801" s="2"/>
    </row>
    <row r="802" spans="5:17" x14ac:dyDescent="0.25">
      <c r="E802" s="1"/>
      <c r="F802" s="1"/>
      <c r="G802" s="2"/>
      <c r="H802" s="2"/>
      <c r="I802" s="2"/>
      <c r="L802" s="3"/>
      <c r="P802" s="2"/>
      <c r="Q802" s="2"/>
    </row>
    <row r="803" spans="5:17" x14ac:dyDescent="0.25">
      <c r="E803" s="1"/>
      <c r="F803" s="1"/>
      <c r="G803" s="2"/>
      <c r="H803" s="2"/>
      <c r="I803" s="2"/>
      <c r="L803" s="3"/>
      <c r="P803" s="2"/>
      <c r="Q803" s="2"/>
    </row>
    <row r="804" spans="5:17" x14ac:dyDescent="0.25">
      <c r="E804" s="1"/>
      <c r="F804" s="1"/>
      <c r="G804" s="2"/>
      <c r="H804" s="2"/>
      <c r="I804" s="2"/>
      <c r="L804" s="3"/>
      <c r="P804" s="2"/>
      <c r="Q804" s="2"/>
    </row>
    <row r="805" spans="5:17" x14ac:dyDescent="0.25">
      <c r="E805" s="1"/>
      <c r="F805" s="1"/>
      <c r="G805" s="2"/>
      <c r="H805" s="2"/>
      <c r="I805" s="2"/>
      <c r="L805" s="3"/>
      <c r="P805" s="2"/>
      <c r="Q805" s="2"/>
    </row>
    <row r="806" spans="5:17" x14ac:dyDescent="0.25">
      <c r="E806" s="1"/>
      <c r="F806" s="1"/>
      <c r="G806" s="2"/>
      <c r="H806" s="2"/>
      <c r="I806" s="2"/>
      <c r="L806" s="3"/>
      <c r="P806" s="2"/>
      <c r="Q806" s="2"/>
    </row>
    <row r="807" spans="5:17" x14ac:dyDescent="0.25">
      <c r="E807" s="1"/>
      <c r="F807" s="1"/>
      <c r="G807" s="2"/>
      <c r="H807" s="2"/>
      <c r="I807" s="2"/>
      <c r="L807" s="3"/>
      <c r="P807" s="2"/>
      <c r="Q807" s="2"/>
    </row>
    <row r="808" spans="5:17" x14ac:dyDescent="0.25">
      <c r="E808" s="1"/>
      <c r="F808" s="1"/>
      <c r="G808" s="2"/>
      <c r="H808" s="2"/>
      <c r="I808" s="2"/>
      <c r="L808" s="3"/>
      <c r="P808" s="2"/>
      <c r="Q808" s="2"/>
    </row>
    <row r="809" spans="5:17" x14ac:dyDescent="0.25">
      <c r="E809" s="1"/>
      <c r="F809" s="1"/>
      <c r="G809" s="2"/>
      <c r="H809" s="2"/>
      <c r="I809" s="2"/>
      <c r="L809" s="3"/>
      <c r="P809" s="2"/>
      <c r="Q809" s="2"/>
    </row>
    <row r="810" spans="5:17" x14ac:dyDescent="0.25">
      <c r="E810" s="1"/>
      <c r="F810" s="1"/>
      <c r="G810" s="2"/>
      <c r="H810" s="2"/>
      <c r="I810" s="2"/>
      <c r="L810" s="3"/>
      <c r="P810" s="2"/>
      <c r="Q810" s="2"/>
    </row>
    <row r="811" spans="5:17" x14ac:dyDescent="0.25">
      <c r="E811" s="1"/>
      <c r="F811" s="1"/>
      <c r="G811" s="2"/>
      <c r="H811" s="2"/>
      <c r="I811" s="2"/>
      <c r="L811" s="3"/>
      <c r="P811" s="2"/>
      <c r="Q811" s="2"/>
    </row>
    <row r="812" spans="5:17" x14ac:dyDescent="0.25">
      <c r="E812" s="1"/>
      <c r="F812" s="1"/>
      <c r="G812" s="2"/>
      <c r="H812" s="2"/>
      <c r="I812" s="2"/>
      <c r="L812" s="3"/>
      <c r="P812" s="2"/>
      <c r="Q812" s="2"/>
    </row>
    <row r="813" spans="5:17" x14ac:dyDescent="0.25">
      <c r="E813" s="1"/>
      <c r="F813" s="1"/>
      <c r="G813" s="2"/>
      <c r="H813" s="2"/>
      <c r="I813" s="2"/>
      <c r="L813" s="3"/>
      <c r="P813" s="2"/>
      <c r="Q813" s="2"/>
    </row>
    <row r="814" spans="5:17" x14ac:dyDescent="0.25">
      <c r="E814" s="1"/>
      <c r="F814" s="1"/>
      <c r="G814" s="2"/>
      <c r="H814" s="2"/>
      <c r="I814" s="2"/>
      <c r="L814" s="3"/>
      <c r="P814" s="2"/>
      <c r="Q814" s="2"/>
    </row>
    <row r="815" spans="5:17" x14ac:dyDescent="0.25">
      <c r="E815" s="1"/>
      <c r="F815" s="1"/>
      <c r="G815" s="2"/>
      <c r="H815" s="2"/>
      <c r="I815" s="2"/>
      <c r="L815" s="3"/>
      <c r="P815" s="2"/>
      <c r="Q815" s="2"/>
    </row>
    <row r="816" spans="5:17" x14ac:dyDescent="0.25">
      <c r="E816" s="1"/>
      <c r="F816" s="1"/>
      <c r="G816" s="2"/>
      <c r="H816" s="2"/>
      <c r="I816" s="2"/>
      <c r="L816" s="3"/>
      <c r="P816" s="2"/>
      <c r="Q816" s="2"/>
    </row>
    <row r="817" spans="5:17" x14ac:dyDescent="0.25">
      <c r="E817" s="1"/>
      <c r="F817" s="1"/>
      <c r="G817" s="2"/>
      <c r="H817" s="2"/>
      <c r="I817" s="2"/>
      <c r="L817" s="3"/>
      <c r="P817" s="2"/>
      <c r="Q817" s="2"/>
    </row>
    <row r="818" spans="5:17" x14ac:dyDescent="0.25">
      <c r="E818" s="1"/>
      <c r="F818" s="1"/>
      <c r="G818" s="2"/>
      <c r="H818" s="2"/>
      <c r="I818" s="2"/>
      <c r="L818" s="3"/>
      <c r="P818" s="2"/>
      <c r="Q818" s="2"/>
    </row>
    <row r="819" spans="5:17" x14ac:dyDescent="0.25">
      <c r="E819" s="1"/>
      <c r="F819" s="1"/>
      <c r="G819" s="2"/>
      <c r="H819" s="2"/>
      <c r="I819" s="2"/>
      <c r="L819" s="3"/>
      <c r="P819" s="2"/>
      <c r="Q819" s="2"/>
    </row>
    <row r="820" spans="5:17" x14ac:dyDescent="0.25">
      <c r="E820" s="1"/>
      <c r="F820" s="1"/>
      <c r="G820" s="2"/>
      <c r="H820" s="2"/>
      <c r="I820" s="2"/>
      <c r="L820" s="3"/>
      <c r="P820" s="2"/>
      <c r="Q820" s="2"/>
    </row>
    <row r="821" spans="5:17" x14ac:dyDescent="0.25">
      <c r="E821" s="1"/>
      <c r="F821" s="1"/>
      <c r="G821" s="2"/>
      <c r="H821" s="2"/>
      <c r="I821" s="2"/>
      <c r="L821" s="3"/>
      <c r="P821" s="2"/>
      <c r="Q821" s="2"/>
    </row>
    <row r="822" spans="5:17" x14ac:dyDescent="0.25">
      <c r="E822" s="1"/>
      <c r="F822" s="1"/>
      <c r="G822" s="2"/>
      <c r="H822" s="2"/>
      <c r="I822" s="2"/>
      <c r="L822" s="3"/>
      <c r="P822" s="2"/>
      <c r="Q822" s="2"/>
    </row>
    <row r="823" spans="5:17" x14ac:dyDescent="0.25">
      <c r="E823" s="1"/>
      <c r="F823" s="1"/>
      <c r="G823" s="2"/>
      <c r="H823" s="2"/>
      <c r="I823" s="2"/>
      <c r="L823" s="3"/>
      <c r="P823" s="2"/>
      <c r="Q823" s="2"/>
    </row>
    <row r="824" spans="5:17" x14ac:dyDescent="0.25">
      <c r="E824" s="1"/>
      <c r="F824" s="1"/>
      <c r="G824" s="2"/>
      <c r="H824" s="2"/>
      <c r="I824" s="2"/>
      <c r="L824" s="3"/>
      <c r="P824" s="2"/>
      <c r="Q824" s="2"/>
    </row>
    <row r="825" spans="5:17" x14ac:dyDescent="0.25">
      <c r="E825" s="1"/>
      <c r="F825" s="1"/>
      <c r="G825" s="2"/>
      <c r="H825" s="2"/>
      <c r="I825" s="2"/>
      <c r="L825" s="3"/>
      <c r="P825" s="2"/>
      <c r="Q825" s="2"/>
    </row>
    <row r="826" spans="5:17" x14ac:dyDescent="0.25">
      <c r="E826" s="1"/>
      <c r="F826" s="1"/>
      <c r="G826" s="2"/>
      <c r="H826" s="2"/>
      <c r="I826" s="2"/>
      <c r="L826" s="3"/>
      <c r="P826" s="2"/>
      <c r="Q826" s="2"/>
    </row>
    <row r="827" spans="5:17" x14ac:dyDescent="0.25">
      <c r="E827" s="1"/>
      <c r="F827" s="1"/>
      <c r="G827" s="2"/>
      <c r="H827" s="2"/>
      <c r="I827" s="2"/>
      <c r="L827" s="3"/>
      <c r="P827" s="2"/>
      <c r="Q827" s="2"/>
    </row>
    <row r="828" spans="5:17" x14ac:dyDescent="0.25">
      <c r="E828" s="1"/>
      <c r="F828" s="1"/>
      <c r="G828" s="2"/>
      <c r="H828" s="2"/>
      <c r="I828" s="2"/>
      <c r="L828" s="3"/>
      <c r="P828" s="2"/>
      <c r="Q828" s="2"/>
    </row>
    <row r="829" spans="5:17" x14ac:dyDescent="0.25">
      <c r="E829" s="1"/>
      <c r="F829" s="1"/>
      <c r="G829" s="2"/>
      <c r="H829" s="2"/>
      <c r="I829" s="2"/>
      <c r="L829" s="3"/>
      <c r="P829" s="2"/>
      <c r="Q829" s="2"/>
    </row>
    <row r="830" spans="5:17" x14ac:dyDescent="0.25">
      <c r="E830" s="1"/>
      <c r="F830" s="1"/>
      <c r="G830" s="2"/>
      <c r="H830" s="2"/>
      <c r="I830" s="2"/>
      <c r="L830" s="3"/>
      <c r="P830" s="2"/>
      <c r="Q830" s="2"/>
    </row>
    <row r="831" spans="5:17" x14ac:dyDescent="0.25">
      <c r="E831" s="1"/>
      <c r="F831" s="1"/>
      <c r="G831" s="2"/>
      <c r="H831" s="2"/>
      <c r="I831" s="2"/>
      <c r="L831" s="3"/>
      <c r="P831" s="2"/>
      <c r="Q831" s="2"/>
    </row>
    <row r="832" spans="5:17" x14ac:dyDescent="0.25">
      <c r="E832" s="1"/>
      <c r="F832" s="1"/>
      <c r="G832" s="2"/>
      <c r="H832" s="2"/>
      <c r="I832" s="2"/>
      <c r="L832" s="3"/>
      <c r="P832" s="2"/>
      <c r="Q832" s="2"/>
    </row>
    <row r="833" spans="5:17" x14ac:dyDescent="0.25">
      <c r="E833" s="1"/>
      <c r="F833" s="1"/>
      <c r="G833" s="2"/>
      <c r="H833" s="2"/>
      <c r="I833" s="2"/>
      <c r="L833" s="3"/>
      <c r="P833" s="2"/>
      <c r="Q833" s="2"/>
    </row>
    <row r="834" spans="5:17" x14ac:dyDescent="0.25">
      <c r="E834" s="1"/>
      <c r="F834" s="1"/>
      <c r="G834" s="2"/>
      <c r="H834" s="2"/>
      <c r="I834" s="2"/>
      <c r="L834" s="3"/>
      <c r="P834" s="2"/>
      <c r="Q834" s="2"/>
    </row>
    <row r="835" spans="5:17" x14ac:dyDescent="0.25">
      <c r="E835" s="1"/>
      <c r="F835" s="1"/>
      <c r="G835" s="2"/>
      <c r="H835" s="2"/>
      <c r="I835" s="2"/>
      <c r="L835" s="3"/>
      <c r="P835" s="2"/>
      <c r="Q835" s="2"/>
    </row>
    <row r="836" spans="5:17" x14ac:dyDescent="0.25">
      <c r="E836" s="1"/>
      <c r="F836" s="1"/>
      <c r="G836" s="2"/>
      <c r="H836" s="2"/>
      <c r="I836" s="2"/>
      <c r="L836" s="3"/>
      <c r="P836" s="2"/>
      <c r="Q836" s="2"/>
    </row>
    <row r="837" spans="5:17" x14ac:dyDescent="0.25">
      <c r="E837" s="1"/>
      <c r="F837" s="1"/>
      <c r="G837" s="2"/>
      <c r="H837" s="2"/>
      <c r="I837" s="2"/>
      <c r="L837" s="3"/>
      <c r="P837" s="2"/>
      <c r="Q837" s="2"/>
    </row>
    <row r="838" spans="5:17" x14ac:dyDescent="0.25">
      <c r="E838" s="1"/>
      <c r="F838" s="1"/>
      <c r="G838" s="2"/>
      <c r="H838" s="2"/>
      <c r="I838" s="2"/>
      <c r="L838" s="3"/>
      <c r="P838" s="2"/>
      <c r="Q838" s="2"/>
    </row>
    <row r="839" spans="5:17" x14ac:dyDescent="0.25">
      <c r="E839" s="1"/>
      <c r="F839" s="1"/>
      <c r="G839" s="2"/>
      <c r="H839" s="2"/>
      <c r="I839" s="2"/>
      <c r="L839" s="3"/>
      <c r="P839" s="2"/>
      <c r="Q839" s="2"/>
    </row>
    <row r="840" spans="5:17" x14ac:dyDescent="0.25">
      <c r="E840" s="1"/>
      <c r="F840" s="1"/>
      <c r="G840" s="2"/>
      <c r="H840" s="2"/>
      <c r="I840" s="2"/>
      <c r="L840" s="3"/>
      <c r="P840" s="2"/>
      <c r="Q840" s="2"/>
    </row>
    <row r="841" spans="5:17" x14ac:dyDescent="0.25">
      <c r="E841" s="1"/>
      <c r="F841" s="1"/>
      <c r="G841" s="2"/>
      <c r="H841" s="2"/>
      <c r="I841" s="2"/>
      <c r="L841" s="3"/>
      <c r="P841" s="2"/>
      <c r="Q841" s="2"/>
    </row>
    <row r="842" spans="5:17" x14ac:dyDescent="0.25">
      <c r="E842" s="1"/>
      <c r="F842" s="1"/>
      <c r="G842" s="2"/>
      <c r="H842" s="2"/>
      <c r="I842" s="2"/>
      <c r="L842" s="3"/>
      <c r="P842" s="2"/>
      <c r="Q842" s="2"/>
    </row>
    <row r="843" spans="5:17" x14ac:dyDescent="0.25">
      <c r="E843" s="1"/>
      <c r="F843" s="1"/>
      <c r="G843" s="2"/>
      <c r="H843" s="2"/>
      <c r="I843" s="2"/>
      <c r="L843" s="3"/>
      <c r="P843" s="2"/>
      <c r="Q843" s="2"/>
    </row>
    <row r="844" spans="5:17" x14ac:dyDescent="0.25">
      <c r="E844" s="1"/>
      <c r="F844" s="1"/>
      <c r="G844" s="2"/>
      <c r="H844" s="2"/>
      <c r="I844" s="2"/>
      <c r="L844" s="3"/>
      <c r="P844" s="2"/>
      <c r="Q844" s="2"/>
    </row>
    <row r="845" spans="5:17" x14ac:dyDescent="0.25">
      <c r="E845" s="1"/>
      <c r="F845" s="1"/>
      <c r="G845" s="2"/>
      <c r="H845" s="2"/>
      <c r="I845" s="2"/>
      <c r="L845" s="3"/>
      <c r="P845" s="2"/>
      <c r="Q845" s="2"/>
    </row>
    <row r="846" spans="5:17" x14ac:dyDescent="0.25">
      <c r="E846" s="1"/>
      <c r="F846" s="1"/>
      <c r="G846" s="2"/>
      <c r="H846" s="2"/>
      <c r="I846" s="2"/>
      <c r="L846" s="3"/>
      <c r="P846" s="2"/>
      <c r="Q846" s="2"/>
    </row>
    <row r="847" spans="5:17" x14ac:dyDescent="0.25">
      <c r="E847" s="1"/>
      <c r="F847" s="1"/>
      <c r="G847" s="2"/>
      <c r="H847" s="2"/>
      <c r="I847" s="2"/>
      <c r="L847" s="3"/>
      <c r="P847" s="2"/>
      <c r="Q847" s="2"/>
    </row>
    <row r="848" spans="5:17" x14ac:dyDescent="0.25">
      <c r="E848" s="1"/>
      <c r="F848" s="1"/>
      <c r="G848" s="2"/>
      <c r="H848" s="2"/>
      <c r="I848" s="2"/>
      <c r="L848" s="3"/>
      <c r="P848" s="2"/>
      <c r="Q848" s="2"/>
    </row>
    <row r="849" spans="5:17" x14ac:dyDescent="0.25">
      <c r="E849" s="1"/>
      <c r="F849" s="1"/>
      <c r="G849" s="2"/>
      <c r="H849" s="2"/>
      <c r="I849" s="2"/>
      <c r="L849" s="3"/>
      <c r="P849" s="2"/>
      <c r="Q849" s="2"/>
    </row>
    <row r="850" spans="5:17" x14ac:dyDescent="0.25">
      <c r="E850" s="1"/>
      <c r="F850" s="1"/>
      <c r="G850" s="2"/>
      <c r="H850" s="2"/>
      <c r="I850" s="2"/>
      <c r="L850" s="3"/>
      <c r="P850" s="2"/>
      <c r="Q850" s="2"/>
    </row>
    <row r="851" spans="5:17" x14ac:dyDescent="0.25">
      <c r="E851" s="1"/>
      <c r="F851" s="1"/>
      <c r="G851" s="2"/>
      <c r="H851" s="2"/>
      <c r="I851" s="2"/>
      <c r="L851" s="3"/>
      <c r="P851" s="2"/>
      <c r="Q851" s="2"/>
    </row>
    <row r="852" spans="5:17" x14ac:dyDescent="0.25">
      <c r="E852" s="1"/>
      <c r="F852" s="1"/>
      <c r="G852" s="2"/>
      <c r="H852" s="2"/>
      <c r="I852" s="2"/>
      <c r="L852" s="3"/>
      <c r="P852" s="2"/>
      <c r="Q852" s="2"/>
    </row>
    <row r="853" spans="5:17" x14ac:dyDescent="0.25">
      <c r="E853" s="1"/>
      <c r="F853" s="1"/>
      <c r="G853" s="2"/>
      <c r="H853" s="2"/>
      <c r="I853" s="2"/>
      <c r="L853" s="3"/>
      <c r="P853" s="2"/>
      <c r="Q853" s="2"/>
    </row>
    <row r="854" spans="5:17" x14ac:dyDescent="0.25">
      <c r="E854" s="1"/>
      <c r="F854" s="1"/>
      <c r="G854" s="2"/>
      <c r="H854" s="2"/>
      <c r="I854" s="2"/>
      <c r="L854" s="3"/>
      <c r="P854" s="2"/>
      <c r="Q854" s="2"/>
    </row>
    <row r="855" spans="5:17" x14ac:dyDescent="0.25">
      <c r="E855" s="1"/>
      <c r="F855" s="1"/>
      <c r="G855" s="2"/>
      <c r="H855" s="2"/>
      <c r="I855" s="2"/>
      <c r="L855" s="3"/>
      <c r="P855" s="2"/>
      <c r="Q855" s="2"/>
    </row>
    <row r="856" spans="5:17" x14ac:dyDescent="0.25">
      <c r="E856" s="1"/>
      <c r="F856" s="1"/>
      <c r="G856" s="2"/>
      <c r="H856" s="2"/>
      <c r="I856" s="2"/>
      <c r="L856" s="3"/>
      <c r="P856" s="2"/>
      <c r="Q856" s="2"/>
    </row>
    <row r="857" spans="5:17" x14ac:dyDescent="0.25">
      <c r="E857" s="1"/>
      <c r="F857" s="1"/>
      <c r="G857" s="2"/>
      <c r="H857" s="2"/>
      <c r="I857" s="2"/>
      <c r="L857" s="3"/>
      <c r="P857" s="2"/>
      <c r="Q857" s="2"/>
    </row>
    <row r="858" spans="5:17" x14ac:dyDescent="0.25">
      <c r="E858" s="1"/>
      <c r="F858" s="1"/>
      <c r="G858" s="2"/>
      <c r="H858" s="2"/>
      <c r="I858" s="2"/>
      <c r="L858" s="3"/>
      <c r="P858" s="2"/>
      <c r="Q858" s="2"/>
    </row>
    <row r="859" spans="5:17" x14ac:dyDescent="0.25">
      <c r="E859" s="1"/>
      <c r="F859" s="1"/>
      <c r="G859" s="2"/>
      <c r="H859" s="2"/>
      <c r="I859" s="2"/>
      <c r="L859" s="3"/>
      <c r="P859" s="2"/>
      <c r="Q859" s="2"/>
    </row>
    <row r="860" spans="5:17" x14ac:dyDescent="0.25">
      <c r="E860" s="1"/>
      <c r="F860" s="1"/>
      <c r="G860" s="2"/>
      <c r="H860" s="2"/>
      <c r="I860" s="2"/>
      <c r="L860" s="3"/>
      <c r="P860" s="2"/>
      <c r="Q860" s="2"/>
    </row>
    <row r="861" spans="5:17" x14ac:dyDescent="0.25">
      <c r="E861" s="1"/>
      <c r="F861" s="1"/>
      <c r="G861" s="2"/>
      <c r="H861" s="2"/>
      <c r="I861" s="2"/>
      <c r="L861" s="3"/>
      <c r="P861" s="2"/>
      <c r="Q861" s="2"/>
    </row>
    <row r="862" spans="5:17" x14ac:dyDescent="0.25">
      <c r="E862" s="1"/>
      <c r="F862" s="1"/>
      <c r="G862" s="2"/>
      <c r="H862" s="2"/>
      <c r="I862" s="2"/>
      <c r="L862" s="3"/>
      <c r="P862" s="2"/>
      <c r="Q862" s="2"/>
    </row>
    <row r="863" spans="5:17" x14ac:dyDescent="0.25">
      <c r="E863" s="1"/>
      <c r="F863" s="1"/>
      <c r="G863" s="2"/>
      <c r="H863" s="2"/>
      <c r="I863" s="2"/>
      <c r="L863" s="3"/>
      <c r="P863" s="2"/>
      <c r="Q863" s="2"/>
    </row>
    <row r="864" spans="5:17" x14ac:dyDescent="0.25">
      <c r="E864" s="1"/>
      <c r="F864" s="1"/>
      <c r="G864" s="2"/>
      <c r="H864" s="2"/>
      <c r="I864" s="2"/>
      <c r="L864" s="3"/>
      <c r="P864" s="2"/>
      <c r="Q864" s="2"/>
    </row>
    <row r="865" spans="5:17" x14ac:dyDescent="0.25">
      <c r="E865" s="1"/>
      <c r="F865" s="1"/>
      <c r="G865" s="2"/>
      <c r="H865" s="2"/>
      <c r="I865" s="2"/>
      <c r="L865" s="3"/>
      <c r="P865" s="2"/>
      <c r="Q865" s="2"/>
    </row>
    <row r="866" spans="5:17" x14ac:dyDescent="0.25">
      <c r="E866" s="1"/>
      <c r="F866" s="1"/>
      <c r="G866" s="2"/>
      <c r="H866" s="2"/>
      <c r="I866" s="2"/>
      <c r="L866" s="3"/>
      <c r="P866" s="2"/>
      <c r="Q866" s="2"/>
    </row>
    <row r="867" spans="5:17" x14ac:dyDescent="0.25">
      <c r="E867" s="1"/>
      <c r="F867" s="1"/>
      <c r="G867" s="2"/>
      <c r="H867" s="2"/>
      <c r="I867" s="2"/>
      <c r="L867" s="3"/>
      <c r="P867" s="2"/>
      <c r="Q867" s="2"/>
    </row>
    <row r="868" spans="5:17" x14ac:dyDescent="0.25">
      <c r="E868" s="1"/>
      <c r="F868" s="1"/>
      <c r="G868" s="2"/>
      <c r="H868" s="2"/>
      <c r="I868" s="2"/>
      <c r="L868" s="3"/>
      <c r="P868" s="2"/>
      <c r="Q868" s="2"/>
    </row>
    <row r="869" spans="5:17" x14ac:dyDescent="0.25">
      <c r="E869" s="1"/>
      <c r="F869" s="1"/>
      <c r="G869" s="2"/>
      <c r="H869" s="2"/>
      <c r="I869" s="2"/>
      <c r="L869" s="3"/>
      <c r="P869" s="2"/>
      <c r="Q869" s="2"/>
    </row>
    <row r="870" spans="5:17" x14ac:dyDescent="0.25">
      <c r="E870" s="1"/>
      <c r="F870" s="1"/>
      <c r="G870" s="2"/>
      <c r="H870" s="2"/>
      <c r="I870" s="2"/>
      <c r="L870" s="3"/>
      <c r="P870" s="2"/>
      <c r="Q870" s="2"/>
    </row>
    <row r="871" spans="5:17" x14ac:dyDescent="0.25">
      <c r="E871" s="1"/>
      <c r="F871" s="1"/>
      <c r="G871" s="2"/>
      <c r="H871" s="2"/>
      <c r="I871" s="2"/>
      <c r="L871" s="3"/>
      <c r="P871" s="2"/>
      <c r="Q871" s="2"/>
    </row>
    <row r="872" spans="5:17" x14ac:dyDescent="0.25">
      <c r="E872" s="1"/>
      <c r="F872" s="1"/>
      <c r="G872" s="2"/>
      <c r="H872" s="2"/>
      <c r="I872" s="2"/>
      <c r="L872" s="3"/>
      <c r="P872" s="2"/>
      <c r="Q872" s="2"/>
    </row>
    <row r="873" spans="5:17" x14ac:dyDescent="0.25">
      <c r="E873" s="1"/>
      <c r="F873" s="1"/>
      <c r="G873" s="2"/>
      <c r="H873" s="2"/>
      <c r="I873" s="2"/>
      <c r="L873" s="3"/>
      <c r="P873" s="2"/>
      <c r="Q873" s="2"/>
    </row>
    <row r="874" spans="5:17" x14ac:dyDescent="0.25">
      <c r="E874" s="1"/>
      <c r="F874" s="1"/>
      <c r="G874" s="2"/>
      <c r="H874" s="2"/>
      <c r="I874" s="2"/>
      <c r="L874" s="3"/>
      <c r="P874" s="2"/>
      <c r="Q874" s="2"/>
    </row>
    <row r="875" spans="5:17" x14ac:dyDescent="0.25">
      <c r="E875" s="1"/>
      <c r="F875" s="1"/>
      <c r="G875" s="2"/>
      <c r="H875" s="2"/>
      <c r="I875" s="2"/>
      <c r="L875" s="3"/>
      <c r="P875" s="2"/>
      <c r="Q875" s="2"/>
    </row>
    <row r="876" spans="5:17" x14ac:dyDescent="0.25">
      <c r="E876" s="1"/>
      <c r="F876" s="1"/>
      <c r="G876" s="2"/>
      <c r="H876" s="2"/>
      <c r="I876" s="2"/>
      <c r="L876" s="3"/>
      <c r="P876" s="2"/>
      <c r="Q876" s="2"/>
    </row>
    <row r="877" spans="5:17" x14ac:dyDescent="0.25">
      <c r="E877" s="1"/>
      <c r="F877" s="1"/>
      <c r="G877" s="2"/>
      <c r="H877" s="2"/>
      <c r="I877" s="2"/>
      <c r="L877" s="3"/>
      <c r="P877" s="2"/>
      <c r="Q877" s="2"/>
    </row>
    <row r="878" spans="5:17" x14ac:dyDescent="0.25">
      <c r="E878" s="1"/>
      <c r="F878" s="1"/>
      <c r="G878" s="2"/>
      <c r="H878" s="2"/>
      <c r="I878" s="2"/>
      <c r="L878" s="3"/>
      <c r="P878" s="2"/>
      <c r="Q878" s="2"/>
    </row>
    <row r="879" spans="5:17" x14ac:dyDescent="0.25">
      <c r="E879" s="1"/>
      <c r="F879" s="1"/>
      <c r="G879" s="2"/>
      <c r="H879" s="2"/>
      <c r="I879" s="2"/>
      <c r="L879" s="3"/>
      <c r="P879" s="2"/>
      <c r="Q879" s="2"/>
    </row>
    <row r="880" spans="5:17" x14ac:dyDescent="0.25">
      <c r="E880" s="1"/>
      <c r="F880" s="1"/>
      <c r="G880" s="2"/>
      <c r="H880" s="2"/>
      <c r="I880" s="2"/>
      <c r="L880" s="3"/>
      <c r="P880" s="2"/>
      <c r="Q880" s="2"/>
    </row>
    <row r="881" spans="5:17" x14ac:dyDescent="0.25">
      <c r="E881" s="1"/>
      <c r="F881" s="1"/>
      <c r="G881" s="2"/>
      <c r="H881" s="2"/>
      <c r="I881" s="2"/>
      <c r="L881" s="3"/>
      <c r="P881" s="2"/>
      <c r="Q881" s="2"/>
    </row>
    <row r="882" spans="5:17" x14ac:dyDescent="0.25">
      <c r="E882" s="1"/>
      <c r="F882" s="1"/>
      <c r="G882" s="2"/>
      <c r="H882" s="2"/>
      <c r="I882" s="2"/>
      <c r="L882" s="3"/>
      <c r="P882" s="2"/>
      <c r="Q882" s="2"/>
    </row>
    <row r="883" spans="5:17" x14ac:dyDescent="0.25">
      <c r="E883" s="1"/>
      <c r="F883" s="1"/>
      <c r="G883" s="2"/>
      <c r="H883" s="2"/>
      <c r="I883" s="2"/>
      <c r="L883" s="3"/>
      <c r="P883" s="2"/>
      <c r="Q883" s="2"/>
    </row>
    <row r="884" spans="5:17" x14ac:dyDescent="0.25">
      <c r="E884" s="1"/>
      <c r="F884" s="1"/>
      <c r="G884" s="2"/>
      <c r="H884" s="2"/>
      <c r="I884" s="2"/>
      <c r="L884" s="3"/>
      <c r="P884" s="2"/>
      <c r="Q884" s="2"/>
    </row>
    <row r="885" spans="5:17" x14ac:dyDescent="0.25">
      <c r="E885" s="1"/>
      <c r="F885" s="1"/>
      <c r="G885" s="2"/>
      <c r="H885" s="2"/>
      <c r="I885" s="2"/>
      <c r="L885" s="3"/>
      <c r="P885" s="2"/>
      <c r="Q885" s="2"/>
    </row>
    <row r="886" spans="5:17" x14ac:dyDescent="0.25">
      <c r="E886" s="1"/>
      <c r="F886" s="1"/>
      <c r="G886" s="2"/>
      <c r="H886" s="2"/>
      <c r="I886" s="2"/>
      <c r="L886" s="3"/>
      <c r="P886" s="2"/>
      <c r="Q886" s="2"/>
    </row>
    <row r="887" spans="5:17" x14ac:dyDescent="0.25">
      <c r="E887" s="1"/>
      <c r="F887" s="1"/>
      <c r="G887" s="2"/>
      <c r="H887" s="2"/>
      <c r="I887" s="2"/>
      <c r="L887" s="3"/>
      <c r="P887" s="2"/>
      <c r="Q887" s="2"/>
    </row>
    <row r="888" spans="5:17" x14ac:dyDescent="0.25">
      <c r="E888" s="1"/>
      <c r="F888" s="1"/>
      <c r="G888" s="2"/>
      <c r="H888" s="2"/>
      <c r="I888" s="2"/>
      <c r="L888" s="3"/>
      <c r="P888" s="2"/>
      <c r="Q888" s="2"/>
    </row>
    <row r="889" spans="5:17" x14ac:dyDescent="0.25">
      <c r="E889" s="1"/>
      <c r="F889" s="1"/>
      <c r="G889" s="2"/>
      <c r="H889" s="2"/>
      <c r="I889" s="2"/>
      <c r="L889" s="3"/>
      <c r="P889" s="2"/>
      <c r="Q889" s="2"/>
    </row>
    <row r="890" spans="5:17" x14ac:dyDescent="0.25">
      <c r="E890" s="1"/>
      <c r="F890" s="1"/>
      <c r="G890" s="2"/>
      <c r="H890" s="2"/>
      <c r="I890" s="2"/>
      <c r="L890" s="3"/>
      <c r="P890" s="2"/>
      <c r="Q890" s="2"/>
    </row>
    <row r="891" spans="5:17" x14ac:dyDescent="0.25">
      <c r="E891" s="1"/>
      <c r="F891" s="1"/>
      <c r="G891" s="2"/>
      <c r="H891" s="2"/>
      <c r="I891" s="2"/>
      <c r="L891" s="3"/>
      <c r="P891" s="2"/>
      <c r="Q891" s="2"/>
    </row>
    <row r="892" spans="5:17" x14ac:dyDescent="0.25">
      <c r="E892" s="1"/>
      <c r="F892" s="1"/>
      <c r="G892" s="2"/>
      <c r="H892" s="2"/>
      <c r="I892" s="2"/>
      <c r="L892" s="3"/>
      <c r="P892" s="2"/>
      <c r="Q892" s="2"/>
    </row>
    <row r="893" spans="5:17" x14ac:dyDescent="0.25">
      <c r="E893" s="1"/>
      <c r="F893" s="1"/>
      <c r="G893" s="2"/>
      <c r="H893" s="2"/>
      <c r="I893" s="2"/>
      <c r="L893" s="3"/>
      <c r="P893" s="2"/>
      <c r="Q893" s="2"/>
    </row>
    <row r="894" spans="5:17" x14ac:dyDescent="0.25">
      <c r="E894" s="1"/>
      <c r="F894" s="1"/>
      <c r="G894" s="2"/>
      <c r="H894" s="2"/>
      <c r="I894" s="2"/>
      <c r="L894" s="3"/>
      <c r="P894" s="2"/>
      <c r="Q894" s="2"/>
    </row>
    <row r="895" spans="5:17" x14ac:dyDescent="0.25">
      <c r="E895" s="1"/>
      <c r="F895" s="1"/>
      <c r="G895" s="2"/>
      <c r="H895" s="2"/>
      <c r="I895" s="2"/>
      <c r="L895" s="3"/>
      <c r="P895" s="2"/>
      <c r="Q895" s="2"/>
    </row>
    <row r="896" spans="5:17" x14ac:dyDescent="0.25">
      <c r="E896" s="1"/>
      <c r="F896" s="1"/>
      <c r="G896" s="2"/>
      <c r="H896" s="2"/>
      <c r="I896" s="2"/>
      <c r="L896" s="3"/>
      <c r="P896" s="2"/>
      <c r="Q896" s="2"/>
    </row>
    <row r="897" spans="5:17" x14ac:dyDescent="0.25">
      <c r="E897" s="1"/>
      <c r="F897" s="1"/>
      <c r="G897" s="2"/>
      <c r="H897" s="2"/>
      <c r="I897" s="2"/>
      <c r="L897" s="3"/>
      <c r="P897" s="2"/>
      <c r="Q897" s="2"/>
    </row>
    <row r="898" spans="5:17" x14ac:dyDescent="0.25">
      <c r="E898" s="1"/>
      <c r="F898" s="1"/>
      <c r="G898" s="2"/>
      <c r="H898" s="2"/>
      <c r="I898" s="2"/>
      <c r="L898" s="3"/>
      <c r="P898" s="2"/>
      <c r="Q898" s="2"/>
    </row>
    <row r="899" spans="5:17" x14ac:dyDescent="0.25">
      <c r="E899" s="1"/>
      <c r="F899" s="1"/>
      <c r="G899" s="2"/>
      <c r="H899" s="2"/>
      <c r="I899" s="2"/>
      <c r="L899" s="3"/>
      <c r="P899" s="2"/>
      <c r="Q899" s="2"/>
    </row>
    <row r="900" spans="5:17" x14ac:dyDescent="0.25">
      <c r="E900" s="1"/>
      <c r="F900" s="1"/>
      <c r="G900" s="2"/>
      <c r="H900" s="2"/>
      <c r="I900" s="2"/>
      <c r="L900" s="3"/>
      <c r="P900" s="2"/>
      <c r="Q900" s="2"/>
    </row>
    <row r="901" spans="5:17" x14ac:dyDescent="0.25">
      <c r="E901" s="1"/>
      <c r="F901" s="1"/>
      <c r="G901" s="2"/>
      <c r="H901" s="2"/>
      <c r="I901" s="2"/>
      <c r="L901" s="3"/>
      <c r="P901" s="2"/>
      <c r="Q901" s="2"/>
    </row>
    <row r="902" spans="5:17" x14ac:dyDescent="0.25">
      <c r="E902" s="1"/>
      <c r="F902" s="1"/>
      <c r="G902" s="2"/>
      <c r="H902" s="2"/>
      <c r="I902" s="2"/>
      <c r="L902" s="3"/>
      <c r="P902" s="2"/>
      <c r="Q902" s="2"/>
    </row>
    <row r="903" spans="5:17" x14ac:dyDescent="0.25">
      <c r="E903" s="1"/>
      <c r="F903" s="1"/>
      <c r="G903" s="2"/>
      <c r="H903" s="2"/>
      <c r="I903" s="2"/>
      <c r="L903" s="3"/>
      <c r="P903" s="2"/>
      <c r="Q903" s="2"/>
    </row>
    <row r="904" spans="5:17" x14ac:dyDescent="0.25">
      <c r="E904" s="1"/>
      <c r="F904" s="1"/>
      <c r="G904" s="2"/>
      <c r="H904" s="2"/>
      <c r="I904" s="2"/>
      <c r="L904" s="3"/>
      <c r="P904" s="2"/>
      <c r="Q904" s="2"/>
    </row>
    <row r="905" spans="5:17" x14ac:dyDescent="0.25">
      <c r="E905" s="1"/>
      <c r="F905" s="1"/>
      <c r="G905" s="2"/>
      <c r="H905" s="2"/>
      <c r="I905" s="2"/>
      <c r="L905" s="3"/>
      <c r="P905" s="2"/>
      <c r="Q905" s="2"/>
    </row>
    <row r="906" spans="5:17" x14ac:dyDescent="0.25">
      <c r="E906" s="1"/>
      <c r="F906" s="1"/>
      <c r="G906" s="2"/>
      <c r="H906" s="2"/>
      <c r="I906" s="2"/>
      <c r="L906" s="3"/>
      <c r="P906" s="2"/>
      <c r="Q906" s="2"/>
    </row>
    <row r="907" spans="5:17" x14ac:dyDescent="0.25">
      <c r="E907" s="1"/>
      <c r="F907" s="1"/>
      <c r="G907" s="2"/>
      <c r="H907" s="2"/>
      <c r="I907" s="2"/>
      <c r="L907" s="3"/>
      <c r="P907" s="2"/>
      <c r="Q907" s="2"/>
    </row>
    <row r="908" spans="5:17" x14ac:dyDescent="0.25">
      <c r="E908" s="1"/>
      <c r="F908" s="1"/>
      <c r="G908" s="2"/>
      <c r="H908" s="2"/>
      <c r="I908" s="2"/>
      <c r="L908" s="3"/>
      <c r="P908" s="2"/>
      <c r="Q908" s="2"/>
    </row>
    <row r="909" spans="5:17" x14ac:dyDescent="0.25">
      <c r="E909" s="1"/>
      <c r="F909" s="1"/>
      <c r="G909" s="2"/>
      <c r="H909" s="2"/>
      <c r="I909" s="2"/>
      <c r="L909" s="3"/>
      <c r="P909" s="2"/>
      <c r="Q909" s="2"/>
    </row>
    <row r="910" spans="5:17" x14ac:dyDescent="0.25">
      <c r="E910" s="1"/>
      <c r="F910" s="1"/>
      <c r="G910" s="2"/>
      <c r="H910" s="2"/>
      <c r="I910" s="2"/>
      <c r="L910" s="3"/>
      <c r="P910" s="2"/>
      <c r="Q910" s="2"/>
    </row>
    <row r="911" spans="5:17" x14ac:dyDescent="0.25">
      <c r="E911" s="1"/>
      <c r="F911" s="1"/>
      <c r="G911" s="2"/>
      <c r="H911" s="2"/>
      <c r="I911" s="2"/>
      <c r="L911" s="3"/>
      <c r="P911" s="2"/>
      <c r="Q911" s="2"/>
    </row>
    <row r="912" spans="5:17" x14ac:dyDescent="0.25">
      <c r="E912" s="1"/>
      <c r="F912" s="1"/>
      <c r="G912" s="2"/>
      <c r="H912" s="2"/>
      <c r="I912" s="2"/>
      <c r="L912" s="3"/>
      <c r="P912" s="2"/>
      <c r="Q912" s="2"/>
    </row>
    <row r="913" spans="5:17" x14ac:dyDescent="0.25">
      <c r="E913" s="1"/>
      <c r="F913" s="1"/>
      <c r="G913" s="2"/>
      <c r="H913" s="2"/>
      <c r="I913" s="2"/>
      <c r="L913" s="3"/>
      <c r="P913" s="2"/>
      <c r="Q913" s="2"/>
    </row>
    <row r="914" spans="5:17" x14ac:dyDescent="0.25">
      <c r="E914" s="1"/>
      <c r="F914" s="1"/>
      <c r="G914" s="2"/>
      <c r="H914" s="2"/>
      <c r="I914" s="2"/>
      <c r="L914" s="3"/>
      <c r="P914" s="2"/>
      <c r="Q914" s="2"/>
    </row>
    <row r="915" spans="5:17" x14ac:dyDescent="0.25">
      <c r="E915" s="1"/>
      <c r="F915" s="1"/>
      <c r="G915" s="2"/>
      <c r="H915" s="2"/>
      <c r="I915" s="2"/>
      <c r="L915" s="3"/>
      <c r="P915" s="2"/>
      <c r="Q915" s="2"/>
    </row>
    <row r="916" spans="5:17" x14ac:dyDescent="0.25">
      <c r="E916" s="1"/>
      <c r="F916" s="1"/>
      <c r="G916" s="2"/>
      <c r="H916" s="2"/>
      <c r="I916" s="2"/>
      <c r="L916" s="3"/>
      <c r="P916" s="2"/>
      <c r="Q916" s="2"/>
    </row>
    <row r="917" spans="5:17" x14ac:dyDescent="0.25">
      <c r="E917" s="1"/>
      <c r="F917" s="1"/>
      <c r="G917" s="2"/>
      <c r="H917" s="2"/>
      <c r="I917" s="2"/>
      <c r="L917" s="3"/>
      <c r="P917" s="2"/>
      <c r="Q917" s="2"/>
    </row>
    <row r="918" spans="5:17" x14ac:dyDescent="0.25">
      <c r="E918" s="1"/>
      <c r="F918" s="1"/>
      <c r="G918" s="2"/>
      <c r="H918" s="2"/>
      <c r="I918" s="2"/>
      <c r="L918" s="3"/>
      <c r="P918" s="2"/>
      <c r="Q918" s="2"/>
    </row>
    <row r="919" spans="5:17" x14ac:dyDescent="0.25">
      <c r="E919" s="1"/>
      <c r="F919" s="1"/>
      <c r="G919" s="2"/>
      <c r="H919" s="2"/>
      <c r="I919" s="2"/>
      <c r="L919" s="3"/>
      <c r="P919" s="2"/>
      <c r="Q919" s="2"/>
    </row>
    <row r="920" spans="5:17" x14ac:dyDescent="0.25">
      <c r="E920" s="1"/>
      <c r="F920" s="1"/>
      <c r="G920" s="2"/>
      <c r="H920" s="2"/>
      <c r="I920" s="2"/>
      <c r="L920" s="3"/>
      <c r="P920" s="2"/>
      <c r="Q920" s="2"/>
    </row>
    <row r="921" spans="5:17" x14ac:dyDescent="0.25">
      <c r="E921" s="1"/>
      <c r="F921" s="1"/>
      <c r="G921" s="2"/>
      <c r="H921" s="2"/>
      <c r="I921" s="2"/>
      <c r="L921" s="3"/>
      <c r="P921" s="2"/>
      <c r="Q921" s="2"/>
    </row>
    <row r="922" spans="5:17" x14ac:dyDescent="0.25">
      <c r="E922" s="1"/>
      <c r="F922" s="1"/>
      <c r="G922" s="2"/>
      <c r="H922" s="2"/>
      <c r="I922" s="2"/>
      <c r="L922" s="3"/>
      <c r="P922" s="2"/>
      <c r="Q922" s="2"/>
    </row>
    <row r="923" spans="5:17" x14ac:dyDescent="0.25">
      <c r="E923" s="1"/>
      <c r="F923" s="1"/>
      <c r="G923" s="2"/>
      <c r="H923" s="2"/>
      <c r="I923" s="2"/>
      <c r="L923" s="3"/>
      <c r="P923" s="2"/>
      <c r="Q923" s="2"/>
    </row>
    <row r="924" spans="5:17" x14ac:dyDescent="0.25">
      <c r="E924" s="1"/>
      <c r="F924" s="1"/>
      <c r="G924" s="2"/>
      <c r="H924" s="2"/>
      <c r="I924" s="2"/>
      <c r="L924" s="3"/>
      <c r="P924" s="2"/>
      <c r="Q924" s="2"/>
    </row>
    <row r="925" spans="5:17" x14ac:dyDescent="0.25">
      <c r="E925" s="1"/>
      <c r="F925" s="1"/>
      <c r="G925" s="2"/>
      <c r="H925" s="2"/>
      <c r="I925" s="2"/>
      <c r="L925" s="3"/>
      <c r="P925" s="2"/>
      <c r="Q925" s="2"/>
    </row>
    <row r="926" spans="5:17" x14ac:dyDescent="0.25">
      <c r="E926" s="1"/>
      <c r="F926" s="1"/>
      <c r="G926" s="2"/>
      <c r="H926" s="2"/>
      <c r="I926" s="2"/>
      <c r="L926" s="3"/>
      <c r="P926" s="2"/>
      <c r="Q926" s="2"/>
    </row>
    <row r="927" spans="5:17" x14ac:dyDescent="0.25">
      <c r="E927" s="1"/>
      <c r="F927" s="1"/>
      <c r="G927" s="2"/>
      <c r="H927" s="2"/>
      <c r="I927" s="2"/>
      <c r="L927" s="3"/>
      <c r="P927" s="2"/>
      <c r="Q927" s="2"/>
    </row>
    <row r="928" spans="5:17" x14ac:dyDescent="0.25">
      <c r="E928" s="1"/>
      <c r="F928" s="1"/>
      <c r="G928" s="2"/>
      <c r="H928" s="2"/>
      <c r="I928" s="2"/>
      <c r="L928" s="3"/>
      <c r="P928" s="2"/>
      <c r="Q928" s="2"/>
    </row>
    <row r="929" spans="5:17" x14ac:dyDescent="0.25">
      <c r="E929" s="1"/>
      <c r="F929" s="1"/>
      <c r="G929" s="2"/>
      <c r="H929" s="2"/>
      <c r="I929" s="2"/>
      <c r="L929" s="3"/>
      <c r="P929" s="2"/>
      <c r="Q929" s="2"/>
    </row>
    <row r="930" spans="5:17" x14ac:dyDescent="0.25">
      <c r="E930" s="1"/>
      <c r="F930" s="1"/>
      <c r="G930" s="2"/>
      <c r="H930" s="2"/>
      <c r="I930" s="2"/>
      <c r="L930" s="3"/>
      <c r="P930" s="2"/>
      <c r="Q930" s="2"/>
    </row>
    <row r="931" spans="5:17" x14ac:dyDescent="0.25">
      <c r="E931" s="1"/>
      <c r="F931" s="1"/>
      <c r="G931" s="2"/>
      <c r="H931" s="2"/>
      <c r="I931" s="2"/>
      <c r="L931" s="3"/>
      <c r="P931" s="2"/>
      <c r="Q931" s="2"/>
    </row>
    <row r="932" spans="5:17" x14ac:dyDescent="0.25">
      <c r="E932" s="1"/>
      <c r="F932" s="1"/>
      <c r="G932" s="2"/>
      <c r="H932" s="2"/>
      <c r="I932" s="2"/>
      <c r="L932" s="3"/>
      <c r="P932" s="2"/>
      <c r="Q932" s="2"/>
    </row>
    <row r="933" spans="5:17" x14ac:dyDescent="0.25">
      <c r="E933" s="1"/>
      <c r="F933" s="1"/>
      <c r="G933" s="2"/>
      <c r="H933" s="2"/>
      <c r="I933" s="2"/>
      <c r="L933" s="3"/>
      <c r="P933" s="2"/>
      <c r="Q933" s="2"/>
    </row>
    <row r="934" spans="5:17" x14ac:dyDescent="0.25">
      <c r="E934" s="1"/>
      <c r="F934" s="1"/>
      <c r="G934" s="2"/>
      <c r="H934" s="2"/>
      <c r="I934" s="2"/>
      <c r="L934" s="3"/>
      <c r="P934" s="2"/>
      <c r="Q934" s="2"/>
    </row>
    <row r="935" spans="5:17" x14ac:dyDescent="0.25">
      <c r="E935" s="1"/>
      <c r="F935" s="1"/>
      <c r="G935" s="2"/>
      <c r="H935" s="2"/>
      <c r="I935" s="2"/>
      <c r="L935" s="3"/>
      <c r="P935" s="2"/>
      <c r="Q935" s="2"/>
    </row>
    <row r="936" spans="5:17" x14ac:dyDescent="0.25">
      <c r="E936" s="1"/>
      <c r="F936" s="1"/>
      <c r="G936" s="2"/>
      <c r="H936" s="2"/>
      <c r="I936" s="2"/>
      <c r="L936" s="3"/>
      <c r="P936" s="2"/>
      <c r="Q936" s="2"/>
    </row>
    <row r="937" spans="5:17" x14ac:dyDescent="0.25">
      <c r="E937" s="1"/>
      <c r="F937" s="1"/>
      <c r="G937" s="2"/>
      <c r="H937" s="2"/>
      <c r="I937" s="2"/>
      <c r="L937" s="3"/>
      <c r="P937" s="2"/>
      <c r="Q937" s="2"/>
    </row>
    <row r="938" spans="5:17" x14ac:dyDescent="0.25">
      <c r="E938" s="1"/>
      <c r="F938" s="1"/>
      <c r="G938" s="2"/>
      <c r="H938" s="2"/>
      <c r="I938" s="2"/>
      <c r="L938" s="3"/>
      <c r="P938" s="2"/>
      <c r="Q938" s="2"/>
    </row>
    <row r="939" spans="5:17" x14ac:dyDescent="0.25">
      <c r="E939" s="1"/>
      <c r="F939" s="1"/>
      <c r="G939" s="2"/>
      <c r="H939" s="2"/>
      <c r="I939" s="2"/>
      <c r="L939" s="3"/>
      <c r="P939" s="2"/>
      <c r="Q939" s="2"/>
    </row>
    <row r="940" spans="5:17" x14ac:dyDescent="0.25">
      <c r="E940" s="1"/>
      <c r="F940" s="1"/>
      <c r="G940" s="2"/>
      <c r="H940" s="2"/>
      <c r="I940" s="2"/>
      <c r="L940" s="3"/>
      <c r="P940" s="2"/>
      <c r="Q940" s="2"/>
    </row>
    <row r="941" spans="5:17" x14ac:dyDescent="0.25">
      <c r="E941" s="1"/>
      <c r="F941" s="1"/>
      <c r="G941" s="2"/>
      <c r="H941" s="2"/>
      <c r="I941" s="2"/>
      <c r="L941" s="3"/>
      <c r="P941" s="2"/>
      <c r="Q941" s="2"/>
    </row>
    <row r="942" spans="5:17" x14ac:dyDescent="0.25">
      <c r="E942" s="1"/>
      <c r="F942" s="1"/>
      <c r="G942" s="2"/>
      <c r="H942" s="2"/>
      <c r="I942" s="2"/>
      <c r="L942" s="3"/>
      <c r="P942" s="2"/>
      <c r="Q942" s="2"/>
    </row>
    <row r="943" spans="5:17" x14ac:dyDescent="0.25">
      <c r="E943" s="1"/>
      <c r="F943" s="1"/>
      <c r="G943" s="2"/>
      <c r="H943" s="2"/>
      <c r="I943" s="2"/>
      <c r="L943" s="3"/>
      <c r="P943" s="2"/>
      <c r="Q943" s="2"/>
    </row>
    <row r="944" spans="5:17" x14ac:dyDescent="0.25">
      <c r="E944" s="1"/>
      <c r="F944" s="1"/>
      <c r="G944" s="2"/>
      <c r="H944" s="2"/>
      <c r="I944" s="2"/>
      <c r="L944" s="3"/>
      <c r="P944" s="2"/>
      <c r="Q944" s="2"/>
    </row>
    <row r="945" spans="5:17" x14ac:dyDescent="0.25">
      <c r="E945" s="1"/>
      <c r="F945" s="1"/>
      <c r="G945" s="2"/>
      <c r="H945" s="2"/>
      <c r="I945" s="2"/>
      <c r="L945" s="3"/>
      <c r="P945" s="2"/>
      <c r="Q945" s="2"/>
    </row>
    <row r="946" spans="5:17" x14ac:dyDescent="0.25">
      <c r="E946" s="1"/>
      <c r="F946" s="1"/>
      <c r="G946" s="2"/>
      <c r="H946" s="2"/>
      <c r="I946" s="2"/>
      <c r="L946" s="3"/>
      <c r="P946" s="2"/>
      <c r="Q946" s="2"/>
    </row>
    <row r="947" spans="5:17" x14ac:dyDescent="0.25">
      <c r="E947" s="1"/>
      <c r="F947" s="1"/>
      <c r="G947" s="2"/>
      <c r="H947" s="2"/>
      <c r="I947" s="2"/>
      <c r="L947" s="3"/>
      <c r="P947" s="2"/>
      <c r="Q947" s="2"/>
    </row>
    <row r="948" spans="5:17" x14ac:dyDescent="0.25">
      <c r="E948" s="1"/>
      <c r="F948" s="1"/>
      <c r="G948" s="2"/>
      <c r="H948" s="2"/>
      <c r="I948" s="2"/>
      <c r="L948" s="3"/>
      <c r="P948" s="2"/>
      <c r="Q948" s="2"/>
    </row>
    <row r="949" spans="5:17" x14ac:dyDescent="0.25">
      <c r="E949" s="1"/>
      <c r="F949" s="1"/>
      <c r="G949" s="2"/>
      <c r="H949" s="2"/>
      <c r="I949" s="2"/>
      <c r="L949" s="3"/>
      <c r="P949" s="2"/>
      <c r="Q949" s="2"/>
    </row>
    <row r="950" spans="5:17" x14ac:dyDescent="0.25">
      <c r="E950" s="1"/>
      <c r="F950" s="1"/>
      <c r="G950" s="2"/>
      <c r="H950" s="2"/>
      <c r="I950" s="2"/>
      <c r="L950" s="3"/>
      <c r="P950" s="2"/>
      <c r="Q950" s="2"/>
    </row>
    <row r="951" spans="5:17" x14ac:dyDescent="0.25">
      <c r="E951" s="1"/>
      <c r="F951" s="1"/>
      <c r="G951" s="2"/>
      <c r="H951" s="2"/>
      <c r="I951" s="2"/>
      <c r="L951" s="3"/>
      <c r="P951" s="2"/>
      <c r="Q951" s="2"/>
    </row>
    <row r="952" spans="5:17" x14ac:dyDescent="0.25">
      <c r="E952" s="1"/>
      <c r="F952" s="1"/>
      <c r="G952" s="2"/>
      <c r="H952" s="2"/>
      <c r="I952" s="2"/>
      <c r="L952" s="3"/>
      <c r="P952" s="2"/>
      <c r="Q952" s="2"/>
    </row>
    <row r="953" spans="5:17" x14ac:dyDescent="0.25">
      <c r="E953" s="1"/>
      <c r="F953" s="1"/>
      <c r="G953" s="2"/>
      <c r="H953" s="2"/>
      <c r="I953" s="2"/>
      <c r="L953" s="3"/>
      <c r="P953" s="2"/>
      <c r="Q953" s="2"/>
    </row>
    <row r="954" spans="5:17" x14ac:dyDescent="0.25">
      <c r="E954" s="1"/>
      <c r="F954" s="1"/>
      <c r="G954" s="2"/>
      <c r="H954" s="2"/>
      <c r="I954" s="2"/>
      <c r="L954" s="3"/>
      <c r="P954" s="2"/>
      <c r="Q954" s="2"/>
    </row>
    <row r="955" spans="5:17" x14ac:dyDescent="0.25">
      <c r="E955" s="1"/>
      <c r="F955" s="1"/>
      <c r="G955" s="2"/>
      <c r="H955" s="2"/>
      <c r="I955" s="2"/>
      <c r="L955" s="3"/>
      <c r="P955" s="2"/>
      <c r="Q955" s="2"/>
    </row>
    <row r="956" spans="5:17" x14ac:dyDescent="0.25">
      <c r="E956" s="1"/>
      <c r="F956" s="1"/>
      <c r="G956" s="2"/>
      <c r="H956" s="2"/>
      <c r="I956" s="2"/>
      <c r="L956" s="3"/>
      <c r="P956" s="2"/>
      <c r="Q956" s="2"/>
    </row>
    <row r="957" spans="5:17" x14ac:dyDescent="0.25">
      <c r="E957" s="1"/>
      <c r="F957" s="1"/>
      <c r="G957" s="2"/>
      <c r="H957" s="2"/>
      <c r="I957" s="2"/>
      <c r="L957" s="3"/>
      <c r="P957" s="2"/>
      <c r="Q957" s="2"/>
    </row>
    <row r="958" spans="5:17" x14ac:dyDescent="0.25">
      <c r="E958" s="1"/>
      <c r="F958" s="1"/>
      <c r="G958" s="2"/>
      <c r="H958" s="2"/>
      <c r="I958" s="2"/>
      <c r="L958" s="3"/>
      <c r="P958" s="2"/>
      <c r="Q958" s="2"/>
    </row>
    <row r="959" spans="5:17" x14ac:dyDescent="0.25">
      <c r="E959" s="1"/>
      <c r="F959" s="1"/>
      <c r="G959" s="2"/>
      <c r="H959" s="2"/>
      <c r="I959" s="2"/>
      <c r="L959" s="3"/>
      <c r="P959" s="2"/>
      <c r="Q959" s="2"/>
    </row>
    <row r="960" spans="5:17" x14ac:dyDescent="0.25">
      <c r="E960" s="1"/>
      <c r="F960" s="1"/>
      <c r="G960" s="2"/>
      <c r="H960" s="2"/>
      <c r="I960" s="2"/>
      <c r="L960" s="3"/>
      <c r="P960" s="2"/>
      <c r="Q960" s="2"/>
    </row>
    <row r="961" spans="5:17" x14ac:dyDescent="0.25">
      <c r="E961" s="1"/>
      <c r="F961" s="1"/>
      <c r="G961" s="2"/>
      <c r="H961" s="2"/>
      <c r="I961" s="2"/>
      <c r="L961" s="3"/>
      <c r="P961" s="2"/>
      <c r="Q961" s="2"/>
    </row>
    <row r="962" spans="5:17" x14ac:dyDescent="0.25">
      <c r="E962" s="1"/>
      <c r="F962" s="1"/>
      <c r="G962" s="2"/>
      <c r="H962" s="2"/>
      <c r="I962" s="2"/>
      <c r="L962" s="3"/>
      <c r="P962" s="2"/>
      <c r="Q962" s="2"/>
    </row>
    <row r="963" spans="5:17" x14ac:dyDescent="0.25">
      <c r="E963" s="1"/>
      <c r="F963" s="1"/>
      <c r="G963" s="2"/>
      <c r="H963" s="2"/>
      <c r="I963" s="2"/>
      <c r="L963" s="3"/>
      <c r="P963" s="2"/>
      <c r="Q963" s="2"/>
    </row>
    <row r="964" spans="5:17" x14ac:dyDescent="0.25">
      <c r="E964" s="1"/>
      <c r="F964" s="1"/>
      <c r="G964" s="2"/>
      <c r="H964" s="2"/>
      <c r="I964" s="2"/>
      <c r="L964" s="3"/>
      <c r="P964" s="2"/>
      <c r="Q964" s="2"/>
    </row>
    <row r="965" spans="5:17" x14ac:dyDescent="0.25">
      <c r="E965" s="1"/>
      <c r="F965" s="1"/>
      <c r="G965" s="2"/>
      <c r="H965" s="2"/>
      <c r="I965" s="2"/>
      <c r="L965" s="3"/>
      <c r="P965" s="2"/>
      <c r="Q965" s="2"/>
    </row>
    <row r="966" spans="5:17" x14ac:dyDescent="0.25">
      <c r="E966" s="1"/>
      <c r="F966" s="1"/>
      <c r="G966" s="2"/>
      <c r="H966" s="2"/>
      <c r="I966" s="2"/>
      <c r="L966" s="3"/>
      <c r="P966" s="2"/>
      <c r="Q966" s="2"/>
    </row>
    <row r="967" spans="5:17" x14ac:dyDescent="0.25">
      <c r="E967" s="1"/>
      <c r="F967" s="1"/>
      <c r="G967" s="2"/>
      <c r="H967" s="2"/>
      <c r="I967" s="2"/>
      <c r="L967" s="3"/>
      <c r="P967" s="2"/>
      <c r="Q967" s="2"/>
    </row>
    <row r="968" spans="5:17" x14ac:dyDescent="0.25">
      <c r="E968" s="1"/>
      <c r="F968" s="1"/>
      <c r="G968" s="2"/>
      <c r="H968" s="2"/>
      <c r="I968" s="2"/>
      <c r="L968" s="3"/>
      <c r="P968" s="2"/>
      <c r="Q968" s="2"/>
    </row>
    <row r="969" spans="5:17" x14ac:dyDescent="0.25">
      <c r="E969" s="1"/>
      <c r="F969" s="1"/>
      <c r="G969" s="2"/>
      <c r="H969" s="2"/>
      <c r="I969" s="2"/>
      <c r="L969" s="3"/>
      <c r="P969" s="2"/>
      <c r="Q969" s="2"/>
    </row>
    <row r="970" spans="5:17" x14ac:dyDescent="0.25">
      <c r="E970" s="1"/>
      <c r="F970" s="1"/>
      <c r="G970" s="2"/>
      <c r="H970" s="2"/>
      <c r="I970" s="2"/>
      <c r="L970" s="3"/>
      <c r="P970" s="2"/>
      <c r="Q970" s="2"/>
    </row>
    <row r="971" spans="5:17" x14ac:dyDescent="0.25">
      <c r="E971" s="1"/>
      <c r="F971" s="1"/>
      <c r="G971" s="2"/>
      <c r="H971" s="2"/>
      <c r="I971" s="2"/>
      <c r="L971" s="3"/>
      <c r="P971" s="2"/>
      <c r="Q971" s="2"/>
    </row>
    <row r="972" spans="5:17" x14ac:dyDescent="0.25">
      <c r="E972" s="1"/>
      <c r="F972" s="1"/>
      <c r="G972" s="2"/>
      <c r="H972" s="2"/>
      <c r="I972" s="2"/>
      <c r="L972" s="3"/>
      <c r="P972" s="2"/>
      <c r="Q972" s="2"/>
    </row>
    <row r="973" spans="5:17" x14ac:dyDescent="0.25">
      <c r="E973" s="1"/>
      <c r="F973" s="1"/>
      <c r="G973" s="2"/>
      <c r="H973" s="2"/>
      <c r="I973" s="2"/>
      <c r="L973" s="3"/>
      <c r="P973" s="2"/>
      <c r="Q973" s="2"/>
    </row>
    <row r="974" spans="5:17" x14ac:dyDescent="0.25">
      <c r="E974" s="1"/>
      <c r="F974" s="1"/>
      <c r="G974" s="2"/>
      <c r="H974" s="2"/>
      <c r="I974" s="2"/>
      <c r="L974" s="3"/>
      <c r="P974" s="2"/>
      <c r="Q974" s="2"/>
    </row>
    <row r="975" spans="5:17" x14ac:dyDescent="0.25">
      <c r="E975" s="1"/>
      <c r="F975" s="1"/>
      <c r="G975" s="2"/>
      <c r="H975" s="2"/>
      <c r="I975" s="2"/>
      <c r="L975" s="3"/>
      <c r="P975" s="2"/>
      <c r="Q975" s="2"/>
    </row>
    <row r="976" spans="5:17" x14ac:dyDescent="0.25">
      <c r="E976" s="1"/>
      <c r="F976" s="1"/>
      <c r="G976" s="2"/>
      <c r="H976" s="2"/>
      <c r="I976" s="2"/>
      <c r="L976" s="3"/>
      <c r="P976" s="2"/>
      <c r="Q976" s="2"/>
    </row>
    <row r="977" spans="5:17" x14ac:dyDescent="0.25">
      <c r="E977" s="1"/>
      <c r="F977" s="1"/>
      <c r="G977" s="2"/>
      <c r="H977" s="2"/>
      <c r="I977" s="2"/>
      <c r="L977" s="3"/>
      <c r="P977" s="2"/>
      <c r="Q977" s="2"/>
    </row>
    <row r="978" spans="5:17" x14ac:dyDescent="0.25">
      <c r="E978" s="1"/>
      <c r="F978" s="1"/>
      <c r="G978" s="2"/>
      <c r="H978" s="2"/>
      <c r="I978" s="2"/>
      <c r="L978" s="3"/>
      <c r="P978" s="2"/>
      <c r="Q978" s="2"/>
    </row>
    <row r="979" spans="5:17" x14ac:dyDescent="0.25">
      <c r="E979" s="1"/>
      <c r="F979" s="1"/>
      <c r="G979" s="2"/>
      <c r="H979" s="2"/>
      <c r="I979" s="2"/>
      <c r="L979" s="3"/>
      <c r="P979" s="2"/>
      <c r="Q979" s="2"/>
    </row>
    <row r="980" spans="5:17" x14ac:dyDescent="0.25">
      <c r="E980" s="1"/>
      <c r="F980" s="1"/>
      <c r="G980" s="2"/>
      <c r="H980" s="2"/>
      <c r="I980" s="2"/>
      <c r="L980" s="3"/>
      <c r="P980" s="2"/>
      <c r="Q980" s="2"/>
    </row>
    <row r="981" spans="5:17" x14ac:dyDescent="0.25">
      <c r="E981" s="1"/>
      <c r="F981" s="1"/>
      <c r="G981" s="2"/>
      <c r="H981" s="2"/>
      <c r="I981" s="2"/>
      <c r="L981" s="3"/>
      <c r="P981" s="2"/>
      <c r="Q981" s="2"/>
    </row>
    <row r="982" spans="5:17" x14ac:dyDescent="0.25">
      <c r="E982" s="1"/>
      <c r="F982" s="1"/>
      <c r="G982" s="2"/>
      <c r="H982" s="2"/>
      <c r="I982" s="2"/>
      <c r="L982" s="3"/>
      <c r="P982" s="2"/>
      <c r="Q982" s="2"/>
    </row>
    <row r="983" spans="5:17" x14ac:dyDescent="0.25">
      <c r="E983" s="1"/>
      <c r="F983" s="1"/>
      <c r="G983" s="2"/>
      <c r="H983" s="2"/>
      <c r="I983" s="2"/>
      <c r="L983" s="3"/>
      <c r="P983" s="2"/>
      <c r="Q983" s="2"/>
    </row>
    <row r="984" spans="5:17" x14ac:dyDescent="0.25">
      <c r="E984" s="1"/>
      <c r="F984" s="1"/>
      <c r="G984" s="2"/>
      <c r="H984" s="2"/>
      <c r="I984" s="2"/>
      <c r="L984" s="3"/>
      <c r="P984" s="2"/>
      <c r="Q984" s="2"/>
    </row>
    <row r="985" spans="5:17" x14ac:dyDescent="0.25">
      <c r="E985" s="1"/>
      <c r="F985" s="1"/>
      <c r="G985" s="2"/>
      <c r="H985" s="2"/>
      <c r="I985" s="2"/>
      <c r="L985" s="3"/>
      <c r="P985" s="2"/>
      <c r="Q985" s="2"/>
    </row>
    <row r="986" spans="5:17" x14ac:dyDescent="0.25">
      <c r="E986" s="1"/>
      <c r="F986" s="1"/>
      <c r="G986" s="2"/>
      <c r="H986" s="2"/>
      <c r="I986" s="2"/>
      <c r="L986" s="3"/>
      <c r="P986" s="2"/>
      <c r="Q986" s="2"/>
    </row>
    <row r="987" spans="5:17" x14ac:dyDescent="0.25">
      <c r="E987" s="1"/>
      <c r="F987" s="1"/>
      <c r="G987" s="2"/>
      <c r="H987" s="2"/>
      <c r="I987" s="2"/>
      <c r="L987" s="3"/>
      <c r="P987" s="2"/>
      <c r="Q987" s="2"/>
    </row>
    <row r="988" spans="5:17" x14ac:dyDescent="0.25">
      <c r="E988" s="1"/>
      <c r="F988" s="1"/>
      <c r="G988" s="2"/>
      <c r="H988" s="2"/>
      <c r="I988" s="2"/>
      <c r="L988" s="3"/>
      <c r="P988" s="2"/>
      <c r="Q988" s="2"/>
    </row>
    <row r="989" spans="5:17" x14ac:dyDescent="0.25">
      <c r="E989" s="1"/>
      <c r="F989" s="1"/>
      <c r="G989" s="2"/>
      <c r="H989" s="2"/>
      <c r="I989" s="2"/>
      <c r="L989" s="3"/>
      <c r="P989" s="2"/>
      <c r="Q989" s="2"/>
    </row>
    <row r="990" spans="5:17" x14ac:dyDescent="0.25">
      <c r="E990" s="1"/>
      <c r="F990" s="1"/>
      <c r="G990" s="2"/>
      <c r="H990" s="2"/>
      <c r="I990" s="2"/>
      <c r="L990" s="3"/>
      <c r="P990" s="2"/>
      <c r="Q990" s="2"/>
    </row>
    <row r="991" spans="5:17" x14ac:dyDescent="0.25">
      <c r="E991" s="1"/>
      <c r="F991" s="1"/>
      <c r="G991" s="2"/>
      <c r="H991" s="2"/>
      <c r="I991" s="2"/>
      <c r="L991" s="3"/>
      <c r="P991" s="2"/>
      <c r="Q991" s="2"/>
    </row>
    <row r="992" spans="5:17" x14ac:dyDescent="0.25">
      <c r="E992" s="1"/>
      <c r="F992" s="1"/>
      <c r="G992" s="2"/>
      <c r="H992" s="2"/>
      <c r="I992" s="2"/>
      <c r="L992" s="3"/>
      <c r="P992" s="2"/>
      <c r="Q992" s="2"/>
    </row>
    <row r="993" spans="5:17" x14ac:dyDescent="0.25">
      <c r="E993" s="1"/>
      <c r="F993" s="1"/>
      <c r="G993" s="2"/>
      <c r="H993" s="2"/>
      <c r="I993" s="2"/>
      <c r="L993" s="3"/>
      <c r="P993" s="2"/>
      <c r="Q993" s="2"/>
    </row>
    <row r="994" spans="5:17" x14ac:dyDescent="0.25">
      <c r="E994" s="1"/>
      <c r="F994" s="1"/>
      <c r="G994" s="2"/>
      <c r="H994" s="2"/>
      <c r="I994" s="2"/>
      <c r="L994" s="3"/>
      <c r="P994" s="2"/>
      <c r="Q994" s="2"/>
    </row>
    <row r="995" spans="5:17" x14ac:dyDescent="0.25">
      <c r="E995" s="1"/>
      <c r="F995" s="1"/>
      <c r="G995" s="2"/>
      <c r="H995" s="2"/>
      <c r="I995" s="2"/>
      <c r="L995" s="3"/>
      <c r="P995" s="2"/>
      <c r="Q995" s="2"/>
    </row>
    <row r="996" spans="5:17" x14ac:dyDescent="0.25">
      <c r="E996" s="1"/>
      <c r="F996" s="1"/>
      <c r="G996" s="2"/>
      <c r="H996" s="2"/>
      <c r="I996" s="2"/>
      <c r="L996" s="3"/>
      <c r="P996" s="2"/>
      <c r="Q996" s="2"/>
    </row>
    <row r="997" spans="5:17" x14ac:dyDescent="0.25">
      <c r="E997" s="1"/>
      <c r="F997" s="1"/>
      <c r="G997" s="2"/>
      <c r="H997" s="2"/>
      <c r="I997" s="2"/>
      <c r="L997" s="3"/>
      <c r="P997" s="2"/>
      <c r="Q997" s="2"/>
    </row>
    <row r="998" spans="5:17" x14ac:dyDescent="0.25">
      <c r="E998" s="1"/>
      <c r="F998" s="1"/>
      <c r="G998" s="2"/>
      <c r="H998" s="2"/>
      <c r="I998" s="2"/>
      <c r="L998" s="3"/>
      <c r="P998" s="2"/>
      <c r="Q998" s="2"/>
    </row>
    <row r="999" spans="5:17" x14ac:dyDescent="0.25">
      <c r="E999" s="1"/>
      <c r="F999" s="1"/>
      <c r="G999" s="2"/>
      <c r="H999" s="2"/>
      <c r="I999" s="2"/>
      <c r="L999" s="3"/>
      <c r="P999" s="2"/>
      <c r="Q999" s="2"/>
    </row>
    <row r="1000" spans="5:17" x14ac:dyDescent="0.25">
      <c r="E1000" s="1"/>
      <c r="F1000" s="1"/>
      <c r="G1000" s="2"/>
      <c r="H1000" s="2"/>
      <c r="I1000" s="2"/>
      <c r="L1000" s="3"/>
      <c r="P1000" s="2"/>
      <c r="Q1000" s="2"/>
    </row>
    <row r="1001" spans="5:17" x14ac:dyDescent="0.25">
      <c r="E1001" s="1"/>
      <c r="F1001" s="1"/>
      <c r="G1001" s="2"/>
      <c r="H1001" s="2"/>
      <c r="I1001" s="2"/>
      <c r="L1001" s="3"/>
      <c r="P1001" s="2"/>
      <c r="Q1001" s="2"/>
    </row>
    <row r="1002" spans="5:17" x14ac:dyDescent="0.25">
      <c r="E1002" s="1"/>
      <c r="F1002" s="1"/>
      <c r="G1002" s="2"/>
      <c r="H1002" s="2"/>
      <c r="I1002" s="2"/>
      <c r="L1002" s="3"/>
      <c r="P1002" s="2"/>
      <c r="Q1002" s="2"/>
    </row>
    <row r="1003" spans="5:17" x14ac:dyDescent="0.25">
      <c r="E1003" s="1"/>
      <c r="F1003" s="1"/>
      <c r="G1003" s="2"/>
      <c r="H1003" s="2"/>
      <c r="I1003" s="2"/>
      <c r="L1003" s="3"/>
      <c r="P1003" s="2"/>
      <c r="Q1003" s="2"/>
    </row>
    <row r="1004" spans="5:17" x14ac:dyDescent="0.25">
      <c r="E1004" s="1"/>
      <c r="F1004" s="1"/>
      <c r="G1004" s="2"/>
      <c r="H1004" s="2"/>
      <c r="I1004" s="2"/>
      <c r="L1004" s="3"/>
      <c r="P1004" s="2"/>
      <c r="Q1004" s="2"/>
    </row>
    <row r="1005" spans="5:17" x14ac:dyDescent="0.25">
      <c r="E1005" s="1"/>
      <c r="F1005" s="1"/>
      <c r="G1005" s="2"/>
      <c r="H1005" s="2"/>
      <c r="I1005" s="2"/>
      <c r="L1005" s="3"/>
      <c r="P1005" s="2"/>
      <c r="Q1005" s="2"/>
    </row>
    <row r="1006" spans="5:17" x14ac:dyDescent="0.25">
      <c r="E1006" s="1"/>
      <c r="F1006" s="1"/>
      <c r="G1006" s="2"/>
      <c r="H1006" s="2"/>
      <c r="I1006" s="2"/>
      <c r="L1006" s="3"/>
      <c r="P1006" s="2"/>
      <c r="Q1006" s="2"/>
    </row>
    <row r="1007" spans="5:17" x14ac:dyDescent="0.25">
      <c r="E1007" s="1"/>
      <c r="F1007" s="1"/>
      <c r="G1007" s="2"/>
      <c r="H1007" s="2"/>
      <c r="I1007" s="2"/>
      <c r="L1007" s="3"/>
      <c r="P1007" s="2"/>
      <c r="Q1007" s="2"/>
    </row>
    <row r="1008" spans="5:17" x14ac:dyDescent="0.25">
      <c r="E1008" s="1"/>
      <c r="F1008" s="1"/>
      <c r="G1008" s="2"/>
      <c r="H1008" s="2"/>
      <c r="I1008" s="2"/>
      <c r="L1008" s="3"/>
      <c r="P1008" s="2"/>
      <c r="Q1008" s="2"/>
    </row>
    <row r="1009" spans="5:17" x14ac:dyDescent="0.25">
      <c r="E1009" s="1"/>
      <c r="F1009" s="1"/>
      <c r="G1009" s="2"/>
      <c r="H1009" s="2"/>
      <c r="I1009" s="2"/>
      <c r="L1009" s="3"/>
      <c r="P1009" s="2"/>
      <c r="Q1009" s="2"/>
    </row>
    <row r="1010" spans="5:17" x14ac:dyDescent="0.25">
      <c r="E1010" s="1"/>
      <c r="F1010" s="1"/>
      <c r="G1010" s="2"/>
      <c r="H1010" s="2"/>
      <c r="I1010" s="2"/>
      <c r="L1010" s="3"/>
      <c r="P1010" s="2"/>
      <c r="Q1010" s="2"/>
    </row>
    <row r="1011" spans="5:17" x14ac:dyDescent="0.25">
      <c r="E1011" s="1"/>
      <c r="F1011" s="1"/>
      <c r="G1011" s="2"/>
      <c r="H1011" s="2"/>
      <c r="I1011" s="2"/>
      <c r="L1011" s="3"/>
      <c r="P1011" s="2"/>
      <c r="Q1011" s="2"/>
    </row>
    <row r="1012" spans="5:17" x14ac:dyDescent="0.25">
      <c r="E1012" s="1"/>
      <c r="F1012" s="1"/>
      <c r="G1012" s="2"/>
      <c r="H1012" s="2"/>
      <c r="I1012" s="2"/>
      <c r="L1012" s="3"/>
      <c r="P1012" s="2"/>
      <c r="Q1012" s="2"/>
    </row>
    <row r="1013" spans="5:17" x14ac:dyDescent="0.25">
      <c r="E1013" s="1"/>
      <c r="F1013" s="1"/>
      <c r="G1013" s="2"/>
      <c r="H1013" s="2"/>
      <c r="I1013" s="2"/>
      <c r="L1013" s="3"/>
      <c r="P1013" s="2"/>
      <c r="Q1013" s="2"/>
    </row>
    <row r="1014" spans="5:17" x14ac:dyDescent="0.25">
      <c r="E1014" s="1"/>
      <c r="F1014" s="1"/>
      <c r="G1014" s="2"/>
      <c r="H1014" s="2"/>
      <c r="I1014" s="2"/>
      <c r="L1014" s="3"/>
      <c r="P1014" s="2"/>
      <c r="Q1014" s="2"/>
    </row>
    <row r="1015" spans="5:17" x14ac:dyDescent="0.25">
      <c r="E1015" s="1"/>
      <c r="F1015" s="1"/>
      <c r="G1015" s="2"/>
      <c r="H1015" s="2"/>
      <c r="I1015" s="2"/>
      <c r="L1015" s="3"/>
      <c r="P1015" s="2"/>
      <c r="Q1015" s="2"/>
    </row>
    <row r="1016" spans="5:17" x14ac:dyDescent="0.25">
      <c r="E1016" s="1"/>
      <c r="F1016" s="1"/>
      <c r="G1016" s="2"/>
      <c r="H1016" s="2"/>
      <c r="I1016" s="2"/>
      <c r="L1016" s="3"/>
      <c r="P1016" s="2"/>
      <c r="Q1016" s="2"/>
    </row>
    <row r="1017" spans="5:17" x14ac:dyDescent="0.25">
      <c r="E1017" s="1"/>
      <c r="F1017" s="1"/>
      <c r="G1017" s="2"/>
      <c r="H1017" s="2"/>
      <c r="I1017" s="2"/>
      <c r="L1017" s="3"/>
      <c r="P1017" s="2"/>
      <c r="Q1017" s="2"/>
    </row>
    <row r="1018" spans="5:17" x14ac:dyDescent="0.25">
      <c r="E1018" s="1"/>
      <c r="F1018" s="1"/>
      <c r="G1018" s="2"/>
      <c r="H1018" s="2"/>
      <c r="I1018" s="2"/>
      <c r="L1018" s="3"/>
      <c r="P1018" s="2"/>
      <c r="Q1018" s="2"/>
    </row>
    <row r="1019" spans="5:17" x14ac:dyDescent="0.25">
      <c r="E1019" s="1"/>
      <c r="F1019" s="1"/>
      <c r="G1019" s="2"/>
      <c r="H1019" s="2"/>
      <c r="I1019" s="2"/>
      <c r="L1019" s="3"/>
      <c r="P1019" s="2"/>
      <c r="Q1019" s="2"/>
    </row>
    <row r="1020" spans="5:17" x14ac:dyDescent="0.25">
      <c r="E1020" s="1"/>
      <c r="F1020" s="1"/>
      <c r="G1020" s="2"/>
      <c r="H1020" s="2"/>
      <c r="I1020" s="2"/>
      <c r="L1020" s="3"/>
      <c r="P1020" s="2"/>
      <c r="Q1020" s="2"/>
    </row>
    <row r="1021" spans="5:17" x14ac:dyDescent="0.25">
      <c r="E1021" s="1"/>
      <c r="F1021" s="1"/>
      <c r="G1021" s="2"/>
      <c r="H1021" s="2"/>
      <c r="I1021" s="2"/>
      <c r="L1021" s="3"/>
      <c r="P1021" s="2"/>
      <c r="Q1021" s="2"/>
    </row>
    <row r="1022" spans="5:17" x14ac:dyDescent="0.25">
      <c r="E1022" s="1"/>
      <c r="F1022" s="1"/>
      <c r="G1022" s="2"/>
      <c r="H1022" s="2"/>
      <c r="I1022" s="2"/>
      <c r="L1022" s="3"/>
      <c r="P1022" s="2"/>
      <c r="Q1022" s="2"/>
    </row>
    <row r="1023" spans="5:17" x14ac:dyDescent="0.25">
      <c r="E1023" s="1"/>
      <c r="F1023" s="1"/>
      <c r="G1023" s="2"/>
      <c r="H1023" s="2"/>
      <c r="I1023" s="2"/>
      <c r="L1023" s="3"/>
      <c r="P1023" s="2"/>
      <c r="Q1023" s="2"/>
    </row>
    <row r="1024" spans="5:17" x14ac:dyDescent="0.25">
      <c r="E1024" s="1"/>
      <c r="F1024" s="1"/>
      <c r="G1024" s="2"/>
      <c r="H1024" s="2"/>
      <c r="I1024" s="2"/>
      <c r="L1024" s="3"/>
      <c r="P1024" s="2"/>
      <c r="Q1024" s="2"/>
    </row>
    <row r="1025" spans="5:17" x14ac:dyDescent="0.25">
      <c r="E1025" s="1"/>
      <c r="F1025" s="1"/>
      <c r="G1025" s="2"/>
      <c r="H1025" s="2"/>
      <c r="I1025" s="2"/>
      <c r="L1025" s="3"/>
      <c r="P1025" s="2"/>
      <c r="Q1025" s="2"/>
    </row>
    <row r="1026" spans="5:17" x14ac:dyDescent="0.25">
      <c r="E1026" s="1"/>
      <c r="F1026" s="1"/>
      <c r="G1026" s="2"/>
      <c r="H1026" s="2"/>
      <c r="I1026" s="2"/>
      <c r="L1026" s="3"/>
      <c r="P1026" s="2"/>
      <c r="Q1026" s="2"/>
    </row>
    <row r="1027" spans="5:17" x14ac:dyDescent="0.25">
      <c r="E1027" s="1"/>
      <c r="F1027" s="1"/>
      <c r="G1027" s="2"/>
      <c r="H1027" s="2"/>
      <c r="I1027" s="2"/>
      <c r="L1027" s="3"/>
      <c r="P1027" s="2"/>
      <c r="Q1027" s="2"/>
    </row>
    <row r="1028" spans="5:17" x14ac:dyDescent="0.25">
      <c r="E1028" s="1"/>
      <c r="F1028" s="1"/>
      <c r="G1028" s="2"/>
      <c r="H1028" s="2"/>
      <c r="I1028" s="2"/>
      <c r="L1028" s="3"/>
      <c r="P1028" s="2"/>
      <c r="Q1028" s="2"/>
    </row>
    <row r="1029" spans="5:17" x14ac:dyDescent="0.25">
      <c r="E1029" s="1"/>
      <c r="F1029" s="1"/>
      <c r="G1029" s="2"/>
      <c r="H1029" s="2"/>
      <c r="I1029" s="2"/>
      <c r="L1029" s="3"/>
      <c r="P1029" s="2"/>
      <c r="Q1029" s="2"/>
    </row>
    <row r="1030" spans="5:17" x14ac:dyDescent="0.25">
      <c r="E1030" s="1"/>
      <c r="F1030" s="1"/>
      <c r="G1030" s="2"/>
      <c r="H1030" s="2"/>
      <c r="I1030" s="2"/>
      <c r="L1030" s="3"/>
      <c r="P1030" s="2"/>
      <c r="Q1030" s="2"/>
    </row>
    <row r="1031" spans="5:17" x14ac:dyDescent="0.25">
      <c r="E1031" s="1"/>
      <c r="F1031" s="1"/>
      <c r="G1031" s="2"/>
      <c r="H1031" s="2"/>
      <c r="I1031" s="2"/>
      <c r="L1031" s="3"/>
      <c r="P1031" s="2"/>
      <c r="Q1031" s="2"/>
    </row>
    <row r="1032" spans="5:17" x14ac:dyDescent="0.25">
      <c r="E1032" s="1"/>
      <c r="F1032" s="1"/>
      <c r="G1032" s="2"/>
      <c r="H1032" s="2"/>
      <c r="I1032" s="2"/>
      <c r="L1032" s="3"/>
      <c r="P1032" s="2"/>
      <c r="Q1032" s="2"/>
    </row>
    <row r="1033" spans="5:17" x14ac:dyDescent="0.25">
      <c r="E1033" s="1"/>
      <c r="F1033" s="1"/>
      <c r="G1033" s="2"/>
      <c r="H1033" s="2"/>
      <c r="I1033" s="2"/>
      <c r="L1033" s="3"/>
      <c r="P1033" s="2"/>
      <c r="Q1033" s="2"/>
    </row>
    <row r="1034" spans="5:17" x14ac:dyDescent="0.25">
      <c r="E1034" s="1"/>
      <c r="F1034" s="1"/>
      <c r="G1034" s="2"/>
      <c r="H1034" s="2"/>
      <c r="I1034" s="2"/>
      <c r="L1034" s="3"/>
      <c r="P1034" s="2"/>
      <c r="Q1034" s="2"/>
    </row>
    <row r="1035" spans="5:17" x14ac:dyDescent="0.25">
      <c r="E1035" s="1"/>
      <c r="F1035" s="1"/>
      <c r="G1035" s="2"/>
      <c r="H1035" s="2"/>
      <c r="I1035" s="2"/>
      <c r="L1035" s="3"/>
      <c r="P1035" s="2"/>
      <c r="Q1035" s="2"/>
    </row>
    <row r="1036" spans="5:17" x14ac:dyDescent="0.25">
      <c r="E1036" s="1"/>
      <c r="F1036" s="1"/>
      <c r="G1036" s="2"/>
      <c r="H1036" s="2"/>
      <c r="I1036" s="2"/>
      <c r="L1036" s="3"/>
      <c r="P1036" s="2"/>
      <c r="Q1036" s="2"/>
    </row>
    <row r="1037" spans="5:17" x14ac:dyDescent="0.25">
      <c r="E1037" s="1"/>
      <c r="F1037" s="1"/>
      <c r="G1037" s="2"/>
      <c r="H1037" s="2"/>
      <c r="I1037" s="2"/>
      <c r="L1037" s="3"/>
      <c r="P1037" s="2"/>
      <c r="Q1037" s="2"/>
    </row>
    <row r="1038" spans="5:17" x14ac:dyDescent="0.25">
      <c r="E1038" s="1"/>
      <c r="F1038" s="1"/>
      <c r="G1038" s="2"/>
      <c r="H1038" s="2"/>
      <c r="I1038" s="2"/>
      <c r="L1038" s="3"/>
      <c r="P1038" s="2"/>
      <c r="Q1038" s="2"/>
    </row>
    <row r="1039" spans="5:17" x14ac:dyDescent="0.25">
      <c r="E1039" s="1"/>
      <c r="F1039" s="1"/>
      <c r="G1039" s="2"/>
      <c r="H1039" s="2"/>
      <c r="I1039" s="2"/>
      <c r="L1039" s="3"/>
      <c r="P1039" s="2"/>
      <c r="Q1039" s="2"/>
    </row>
    <row r="1040" spans="5:17" x14ac:dyDescent="0.25">
      <c r="E1040" s="1"/>
      <c r="F1040" s="1"/>
      <c r="G1040" s="2"/>
      <c r="H1040" s="2"/>
      <c r="I1040" s="2"/>
      <c r="L1040" s="3"/>
      <c r="P1040" s="2"/>
      <c r="Q1040" s="2"/>
    </row>
    <row r="1041" spans="5:17" x14ac:dyDescent="0.25">
      <c r="E1041" s="1"/>
      <c r="F1041" s="1"/>
      <c r="G1041" s="2"/>
      <c r="H1041" s="2"/>
      <c r="I1041" s="2"/>
      <c r="L1041" s="3"/>
      <c r="P1041" s="2"/>
      <c r="Q1041" s="2"/>
    </row>
    <row r="1042" spans="5:17" x14ac:dyDescent="0.25">
      <c r="E1042" s="1"/>
      <c r="F1042" s="1"/>
      <c r="G1042" s="2"/>
      <c r="H1042" s="2"/>
      <c r="I1042" s="2"/>
      <c r="L1042" s="3"/>
      <c r="P1042" s="2"/>
      <c r="Q1042" s="2"/>
    </row>
    <row r="1043" spans="5:17" x14ac:dyDescent="0.25">
      <c r="E1043" s="1"/>
      <c r="F1043" s="1"/>
      <c r="G1043" s="2"/>
      <c r="H1043" s="2"/>
      <c r="I1043" s="2"/>
      <c r="L1043" s="3"/>
      <c r="P1043" s="2"/>
      <c r="Q1043" s="2"/>
    </row>
    <row r="1044" spans="5:17" x14ac:dyDescent="0.25">
      <c r="E1044" s="1"/>
      <c r="F1044" s="1"/>
      <c r="G1044" s="2"/>
      <c r="H1044" s="2"/>
      <c r="I1044" s="2"/>
      <c r="L1044" s="3"/>
      <c r="P1044" s="2"/>
      <c r="Q1044" s="2"/>
    </row>
    <row r="1045" spans="5:17" x14ac:dyDescent="0.25">
      <c r="E1045" s="1"/>
      <c r="F1045" s="1"/>
      <c r="G1045" s="2"/>
      <c r="H1045" s="2"/>
      <c r="I1045" s="2"/>
      <c r="L1045" s="3"/>
      <c r="P1045" s="2"/>
      <c r="Q1045" s="2"/>
    </row>
    <row r="1046" spans="5:17" x14ac:dyDescent="0.25">
      <c r="E1046" s="1"/>
      <c r="F1046" s="1"/>
      <c r="G1046" s="2"/>
      <c r="H1046" s="2"/>
      <c r="I1046" s="2"/>
      <c r="L1046" s="3"/>
      <c r="P1046" s="2"/>
      <c r="Q1046" s="2"/>
    </row>
    <row r="1047" spans="5:17" x14ac:dyDescent="0.25">
      <c r="E1047" s="1"/>
      <c r="F1047" s="1"/>
      <c r="G1047" s="2"/>
      <c r="H1047" s="2"/>
      <c r="I1047" s="2"/>
      <c r="L1047" s="3"/>
      <c r="P1047" s="2"/>
      <c r="Q1047" s="2"/>
    </row>
    <row r="1048" spans="5:17" x14ac:dyDescent="0.25">
      <c r="E1048" s="1"/>
      <c r="F1048" s="1"/>
      <c r="G1048" s="2"/>
      <c r="H1048" s="2"/>
      <c r="I1048" s="2"/>
      <c r="L1048" s="3"/>
      <c r="P1048" s="2"/>
      <c r="Q1048" s="2"/>
    </row>
    <row r="1049" spans="5:17" x14ac:dyDescent="0.25">
      <c r="E1049" s="1"/>
      <c r="F1049" s="1"/>
      <c r="G1049" s="2"/>
      <c r="H1049" s="2"/>
      <c r="I1049" s="2"/>
      <c r="L1049" s="3"/>
      <c r="P1049" s="2"/>
      <c r="Q1049" s="2"/>
    </row>
    <row r="1050" spans="5:17" x14ac:dyDescent="0.25">
      <c r="E1050" s="1"/>
      <c r="F1050" s="1"/>
      <c r="G1050" s="2"/>
      <c r="H1050" s="2"/>
      <c r="I1050" s="2"/>
      <c r="L1050" s="3"/>
      <c r="P1050" s="2"/>
      <c r="Q1050" s="2"/>
    </row>
    <row r="1051" spans="5:17" x14ac:dyDescent="0.25">
      <c r="E1051" s="1"/>
      <c r="F1051" s="1"/>
      <c r="G1051" s="2"/>
      <c r="H1051" s="2"/>
      <c r="I1051" s="2"/>
      <c r="L1051" s="3"/>
      <c r="P1051" s="2"/>
      <c r="Q1051" s="2"/>
    </row>
    <row r="1052" spans="5:17" x14ac:dyDescent="0.25">
      <c r="E1052" s="1"/>
      <c r="F1052" s="1"/>
      <c r="G1052" s="2"/>
      <c r="H1052" s="2"/>
      <c r="I1052" s="2"/>
      <c r="L1052" s="3"/>
      <c r="P1052" s="2"/>
      <c r="Q1052" s="2"/>
    </row>
    <row r="1053" spans="5:17" x14ac:dyDescent="0.25">
      <c r="E1053" s="1"/>
      <c r="F1053" s="1"/>
      <c r="G1053" s="2"/>
      <c r="H1053" s="2"/>
      <c r="I1053" s="2"/>
      <c r="L1053" s="3"/>
      <c r="P1053" s="2"/>
      <c r="Q1053" s="2"/>
    </row>
    <row r="1054" spans="5:17" x14ac:dyDescent="0.25">
      <c r="E1054" s="1"/>
      <c r="F1054" s="1"/>
      <c r="G1054" s="2"/>
      <c r="H1054" s="2"/>
      <c r="I1054" s="2"/>
      <c r="L1054" s="3"/>
      <c r="P1054" s="2"/>
      <c r="Q1054" s="2"/>
    </row>
    <row r="1055" spans="5:17" x14ac:dyDescent="0.25">
      <c r="E1055" s="1"/>
      <c r="F1055" s="1"/>
      <c r="G1055" s="2"/>
      <c r="H1055" s="2"/>
      <c r="I1055" s="2"/>
      <c r="L1055" s="3"/>
      <c r="P1055" s="2"/>
      <c r="Q1055" s="2"/>
    </row>
    <row r="1056" spans="5:17" x14ac:dyDescent="0.25">
      <c r="E1056" s="1"/>
      <c r="F1056" s="1"/>
      <c r="G1056" s="2"/>
      <c r="H1056" s="2"/>
      <c r="I1056" s="2"/>
      <c r="L1056" s="3"/>
      <c r="P1056" s="2"/>
      <c r="Q1056" s="2"/>
    </row>
    <row r="1057" spans="5:17" x14ac:dyDescent="0.25">
      <c r="E1057" s="1"/>
      <c r="F1057" s="1"/>
      <c r="G1057" s="2"/>
      <c r="H1057" s="2"/>
      <c r="I1057" s="2"/>
      <c r="L1057" s="3"/>
      <c r="P1057" s="2"/>
      <c r="Q1057" s="2"/>
    </row>
    <row r="1058" spans="5:17" x14ac:dyDescent="0.25">
      <c r="E1058" s="1"/>
      <c r="F1058" s="1"/>
      <c r="G1058" s="2"/>
      <c r="H1058" s="2"/>
      <c r="I1058" s="2"/>
      <c r="L1058" s="3"/>
      <c r="P1058" s="2"/>
      <c r="Q1058" s="2"/>
    </row>
    <row r="1059" spans="5:17" x14ac:dyDescent="0.25">
      <c r="E1059" s="1"/>
      <c r="F1059" s="1"/>
      <c r="G1059" s="2"/>
      <c r="H1059" s="2"/>
      <c r="I1059" s="2"/>
      <c r="L1059" s="3"/>
      <c r="P1059" s="2"/>
      <c r="Q1059" s="2"/>
    </row>
    <row r="1060" spans="5:17" x14ac:dyDescent="0.25">
      <c r="E1060" s="1"/>
      <c r="F1060" s="1"/>
      <c r="G1060" s="2"/>
      <c r="H1060" s="2"/>
      <c r="I1060" s="2"/>
      <c r="L1060" s="3"/>
      <c r="P1060" s="2"/>
      <c r="Q1060" s="2"/>
    </row>
    <row r="1061" spans="5:17" x14ac:dyDescent="0.25">
      <c r="E1061" s="1"/>
      <c r="F1061" s="1"/>
      <c r="G1061" s="2"/>
      <c r="H1061" s="2"/>
      <c r="I1061" s="2"/>
      <c r="L1061" s="3"/>
      <c r="P1061" s="2"/>
      <c r="Q1061" s="2"/>
    </row>
    <row r="1062" spans="5:17" x14ac:dyDescent="0.25">
      <c r="E1062" s="1"/>
      <c r="F1062" s="1"/>
      <c r="G1062" s="2"/>
      <c r="H1062" s="2"/>
      <c r="I1062" s="2"/>
      <c r="L1062" s="3"/>
      <c r="P1062" s="2"/>
      <c r="Q1062" s="2"/>
    </row>
    <row r="1063" spans="5:17" x14ac:dyDescent="0.25">
      <c r="E1063" s="1"/>
      <c r="F1063" s="1"/>
      <c r="G1063" s="2"/>
      <c r="H1063" s="2"/>
      <c r="I1063" s="2"/>
      <c r="L1063" s="3"/>
      <c r="P1063" s="2"/>
      <c r="Q1063" s="2"/>
    </row>
    <row r="1064" spans="5:17" x14ac:dyDescent="0.25">
      <c r="E1064" s="1"/>
      <c r="F1064" s="1"/>
      <c r="G1064" s="2"/>
      <c r="H1064" s="2"/>
      <c r="I1064" s="2"/>
      <c r="L1064" s="3"/>
      <c r="P1064" s="2"/>
      <c r="Q1064" s="2"/>
    </row>
    <row r="1065" spans="5:17" x14ac:dyDescent="0.25">
      <c r="E1065" s="1"/>
      <c r="F1065" s="1"/>
      <c r="G1065" s="2"/>
      <c r="H1065" s="2"/>
      <c r="I1065" s="2"/>
      <c r="L1065" s="3"/>
      <c r="P1065" s="2"/>
      <c r="Q1065" s="2"/>
    </row>
    <row r="1066" spans="5:17" x14ac:dyDescent="0.25">
      <c r="E1066" s="1"/>
      <c r="F1066" s="1"/>
      <c r="G1066" s="2"/>
      <c r="H1066" s="2"/>
      <c r="I1066" s="2"/>
      <c r="L1066" s="3"/>
      <c r="P1066" s="2"/>
      <c r="Q1066" s="2"/>
    </row>
    <row r="1067" spans="5:17" x14ac:dyDescent="0.25">
      <c r="E1067" s="1"/>
      <c r="F1067" s="1"/>
      <c r="G1067" s="2"/>
      <c r="H1067" s="2"/>
      <c r="I1067" s="2"/>
      <c r="L1067" s="3"/>
      <c r="P1067" s="2"/>
      <c r="Q1067" s="2"/>
    </row>
    <row r="1068" spans="5:17" x14ac:dyDescent="0.25">
      <c r="E1068" s="1"/>
      <c r="F1068" s="1"/>
      <c r="G1068" s="2"/>
      <c r="H1068" s="2"/>
      <c r="I1068" s="2"/>
      <c r="L1068" s="3"/>
      <c r="P1068" s="2"/>
      <c r="Q1068" s="2"/>
    </row>
    <row r="1069" spans="5:17" x14ac:dyDescent="0.25">
      <c r="E1069" s="1"/>
      <c r="F1069" s="1"/>
      <c r="G1069" s="2"/>
      <c r="H1069" s="2"/>
      <c r="I1069" s="2"/>
      <c r="L1069" s="3"/>
      <c r="P1069" s="2"/>
      <c r="Q1069" s="2"/>
    </row>
    <row r="1070" spans="5:17" x14ac:dyDescent="0.25">
      <c r="E1070" s="1"/>
      <c r="F1070" s="1"/>
      <c r="G1070" s="2"/>
      <c r="H1070" s="2"/>
      <c r="I1070" s="2"/>
      <c r="L1070" s="3"/>
      <c r="P1070" s="2"/>
      <c r="Q1070" s="2"/>
    </row>
    <row r="1071" spans="5:17" x14ac:dyDescent="0.25">
      <c r="E1071" s="1"/>
      <c r="F1071" s="1"/>
      <c r="G1071" s="2"/>
      <c r="H1071" s="2"/>
      <c r="I1071" s="2"/>
      <c r="L1071" s="3"/>
      <c r="P1071" s="2"/>
      <c r="Q1071" s="2"/>
    </row>
    <row r="1072" spans="5:17" x14ac:dyDescent="0.25">
      <c r="E1072" s="1"/>
      <c r="F1072" s="1"/>
      <c r="G1072" s="2"/>
      <c r="H1072" s="2"/>
      <c r="I1072" s="2"/>
      <c r="L1072" s="3"/>
      <c r="P1072" s="2"/>
      <c r="Q1072" s="2"/>
    </row>
    <row r="1073" spans="5:17" x14ac:dyDescent="0.25">
      <c r="E1073" s="1"/>
      <c r="F1073" s="1"/>
      <c r="G1073" s="2"/>
      <c r="H1073" s="2"/>
      <c r="I1073" s="2"/>
      <c r="L1073" s="3"/>
      <c r="P1073" s="2"/>
      <c r="Q1073" s="2"/>
    </row>
    <row r="1074" spans="5:17" x14ac:dyDescent="0.25">
      <c r="E1074" s="1"/>
      <c r="F1074" s="1"/>
      <c r="G1074" s="2"/>
      <c r="H1074" s="2"/>
      <c r="I1074" s="2"/>
      <c r="L1074" s="3"/>
      <c r="P1074" s="2"/>
      <c r="Q1074" s="2"/>
    </row>
    <row r="1075" spans="5:17" x14ac:dyDescent="0.25">
      <c r="E1075" s="1"/>
      <c r="F1075" s="1"/>
      <c r="G1075" s="2"/>
      <c r="H1075" s="2"/>
      <c r="I1075" s="2"/>
      <c r="L1075" s="3"/>
      <c r="P1075" s="2"/>
      <c r="Q1075" s="2"/>
    </row>
    <row r="1076" spans="5:17" x14ac:dyDescent="0.25">
      <c r="E1076" s="1"/>
      <c r="F1076" s="1"/>
      <c r="G1076" s="2"/>
      <c r="H1076" s="2"/>
      <c r="I1076" s="2"/>
      <c r="L1076" s="3"/>
      <c r="P1076" s="2"/>
      <c r="Q1076" s="2"/>
    </row>
    <row r="1077" spans="5:17" x14ac:dyDescent="0.25">
      <c r="E1077" s="1"/>
      <c r="F1077" s="1"/>
      <c r="G1077" s="2"/>
      <c r="H1077" s="2"/>
      <c r="I1077" s="2"/>
      <c r="L1077" s="3"/>
      <c r="P1077" s="2"/>
      <c r="Q1077" s="2"/>
    </row>
    <row r="1078" spans="5:17" x14ac:dyDescent="0.25">
      <c r="E1078" s="1"/>
      <c r="F1078" s="1"/>
      <c r="G1078" s="2"/>
      <c r="H1078" s="2"/>
      <c r="I1078" s="2"/>
      <c r="L1078" s="3"/>
      <c r="P1078" s="2"/>
      <c r="Q1078" s="2"/>
    </row>
    <row r="1079" spans="5:17" x14ac:dyDescent="0.25">
      <c r="E1079" s="1"/>
      <c r="F1079" s="1"/>
      <c r="G1079" s="2"/>
      <c r="H1079" s="2"/>
      <c r="I1079" s="2"/>
      <c r="L1079" s="3"/>
      <c r="P1079" s="2"/>
      <c r="Q1079" s="2"/>
    </row>
    <row r="1080" spans="5:17" x14ac:dyDescent="0.25">
      <c r="E1080" s="1"/>
      <c r="F1080" s="1"/>
      <c r="G1080" s="2"/>
      <c r="H1080" s="2"/>
      <c r="I1080" s="2"/>
      <c r="L1080" s="3"/>
      <c r="P1080" s="2"/>
      <c r="Q1080" s="2"/>
    </row>
    <row r="1081" spans="5:17" x14ac:dyDescent="0.25">
      <c r="E1081" s="1"/>
      <c r="F1081" s="1"/>
      <c r="G1081" s="2"/>
      <c r="H1081" s="2"/>
      <c r="I1081" s="2"/>
      <c r="L1081" s="3"/>
      <c r="P1081" s="2"/>
      <c r="Q1081" s="2"/>
    </row>
    <row r="1082" spans="5:17" x14ac:dyDescent="0.25">
      <c r="E1082" s="1"/>
      <c r="F1082" s="1"/>
      <c r="G1082" s="2"/>
      <c r="H1082" s="2"/>
      <c r="I1082" s="2"/>
      <c r="L1082" s="3"/>
      <c r="P1082" s="2"/>
      <c r="Q1082" s="2"/>
    </row>
    <row r="1083" spans="5:17" x14ac:dyDescent="0.25">
      <c r="E1083" s="1"/>
      <c r="F1083" s="1"/>
      <c r="G1083" s="2"/>
      <c r="H1083" s="2"/>
      <c r="I1083" s="2"/>
      <c r="L1083" s="3"/>
      <c r="P1083" s="2"/>
      <c r="Q1083" s="2"/>
    </row>
    <row r="1084" spans="5:17" x14ac:dyDescent="0.25">
      <c r="E1084" s="1"/>
      <c r="F1084" s="1"/>
      <c r="G1084" s="2"/>
      <c r="H1084" s="2"/>
      <c r="I1084" s="2"/>
      <c r="L1084" s="3"/>
      <c r="P1084" s="2"/>
      <c r="Q1084" s="2"/>
    </row>
    <row r="1085" spans="5:17" x14ac:dyDescent="0.25">
      <c r="E1085" s="1"/>
      <c r="F1085" s="1"/>
      <c r="G1085" s="2"/>
      <c r="H1085" s="2"/>
      <c r="I1085" s="2"/>
      <c r="L1085" s="3"/>
      <c r="P1085" s="2"/>
      <c r="Q1085" s="2"/>
    </row>
    <row r="1086" spans="5:17" x14ac:dyDescent="0.25">
      <c r="E1086" s="1"/>
      <c r="F1086" s="1"/>
      <c r="G1086" s="2"/>
      <c r="H1086" s="2"/>
      <c r="I1086" s="2"/>
      <c r="L1086" s="3"/>
      <c r="P1086" s="2"/>
      <c r="Q1086" s="2"/>
    </row>
    <row r="1087" spans="5:17" x14ac:dyDescent="0.25">
      <c r="E1087" s="1"/>
      <c r="F1087" s="1"/>
      <c r="G1087" s="2"/>
      <c r="H1087" s="2"/>
      <c r="I1087" s="2"/>
      <c r="L1087" s="3"/>
      <c r="P1087" s="2"/>
      <c r="Q1087" s="2"/>
    </row>
    <row r="1088" spans="5:17" x14ac:dyDescent="0.25">
      <c r="E1088" s="1"/>
      <c r="F1088" s="1"/>
      <c r="G1088" s="2"/>
      <c r="H1088" s="2"/>
      <c r="I1088" s="2"/>
      <c r="L1088" s="3"/>
      <c r="P1088" s="2"/>
      <c r="Q1088" s="2"/>
    </row>
    <row r="1089" spans="5:17" x14ac:dyDescent="0.25">
      <c r="E1089" s="1"/>
      <c r="F1089" s="1"/>
      <c r="G1089" s="2"/>
      <c r="H1089" s="2"/>
      <c r="I1089" s="2"/>
      <c r="L1089" s="3"/>
      <c r="P1089" s="2"/>
      <c r="Q1089" s="2"/>
    </row>
    <row r="1090" spans="5:17" x14ac:dyDescent="0.25">
      <c r="E1090" s="1"/>
      <c r="F1090" s="1"/>
      <c r="G1090" s="2"/>
      <c r="H1090" s="2"/>
      <c r="I1090" s="2"/>
      <c r="L1090" s="3"/>
      <c r="P1090" s="2"/>
      <c r="Q1090" s="2"/>
    </row>
    <row r="1091" spans="5:17" x14ac:dyDescent="0.25">
      <c r="E1091" s="1"/>
      <c r="F1091" s="1"/>
      <c r="G1091" s="2"/>
      <c r="H1091" s="2"/>
      <c r="I1091" s="2"/>
      <c r="L1091" s="3"/>
      <c r="P1091" s="2"/>
      <c r="Q1091" s="2"/>
    </row>
    <row r="1092" spans="5:17" x14ac:dyDescent="0.25">
      <c r="E1092" s="1"/>
      <c r="F1092" s="1"/>
      <c r="G1092" s="2"/>
      <c r="H1092" s="2"/>
      <c r="I1092" s="2"/>
      <c r="L1092" s="3"/>
      <c r="P1092" s="2"/>
      <c r="Q1092" s="2"/>
    </row>
    <row r="1093" spans="5:17" x14ac:dyDescent="0.25">
      <c r="E1093" s="1"/>
      <c r="F1093" s="1"/>
      <c r="G1093" s="2"/>
      <c r="H1093" s="2"/>
      <c r="I1093" s="2"/>
      <c r="L1093" s="3"/>
      <c r="P1093" s="2"/>
      <c r="Q1093" s="2"/>
    </row>
    <row r="1094" spans="5:17" x14ac:dyDescent="0.25">
      <c r="E1094" s="1"/>
      <c r="F1094" s="1"/>
      <c r="G1094" s="2"/>
      <c r="H1094" s="2"/>
      <c r="I1094" s="2"/>
      <c r="L1094" s="3"/>
      <c r="P1094" s="2"/>
      <c r="Q1094" s="2"/>
    </row>
    <row r="1095" spans="5:17" x14ac:dyDescent="0.25">
      <c r="E1095" s="1"/>
      <c r="F1095" s="1"/>
      <c r="G1095" s="2"/>
      <c r="H1095" s="2"/>
      <c r="I1095" s="2"/>
      <c r="L1095" s="3"/>
      <c r="P1095" s="2"/>
      <c r="Q1095" s="2"/>
    </row>
    <row r="1096" spans="5:17" x14ac:dyDescent="0.25">
      <c r="E1096" s="1"/>
      <c r="F1096" s="1"/>
      <c r="G1096" s="2"/>
      <c r="H1096" s="2"/>
      <c r="I1096" s="2"/>
      <c r="L1096" s="3"/>
      <c r="P1096" s="2"/>
      <c r="Q1096" s="2"/>
    </row>
    <row r="1097" spans="5:17" x14ac:dyDescent="0.25">
      <c r="E1097" s="1"/>
      <c r="F1097" s="1"/>
      <c r="G1097" s="2"/>
      <c r="H1097" s="2"/>
      <c r="I1097" s="2"/>
      <c r="L1097" s="3"/>
      <c r="P1097" s="2"/>
      <c r="Q1097" s="2"/>
    </row>
    <row r="1098" spans="5:17" x14ac:dyDescent="0.25">
      <c r="E1098" s="1"/>
      <c r="F1098" s="1"/>
      <c r="G1098" s="2"/>
      <c r="H1098" s="2"/>
      <c r="I1098" s="2"/>
      <c r="L1098" s="3"/>
      <c r="P1098" s="2"/>
      <c r="Q1098" s="2"/>
    </row>
    <row r="1099" spans="5:17" x14ac:dyDescent="0.25">
      <c r="E1099" s="1"/>
      <c r="F1099" s="1"/>
      <c r="G1099" s="2"/>
      <c r="H1099" s="2"/>
      <c r="I1099" s="2"/>
      <c r="L1099" s="3"/>
      <c r="P1099" s="2"/>
      <c r="Q1099" s="2"/>
    </row>
    <row r="1100" spans="5:17" x14ac:dyDescent="0.25">
      <c r="E1100" s="1"/>
      <c r="F1100" s="1"/>
      <c r="G1100" s="2"/>
      <c r="H1100" s="2"/>
      <c r="I1100" s="2"/>
      <c r="L1100" s="3"/>
      <c r="P1100" s="2"/>
      <c r="Q1100" s="2"/>
    </row>
    <row r="1101" spans="5:17" x14ac:dyDescent="0.25">
      <c r="E1101" s="1"/>
      <c r="F1101" s="1"/>
      <c r="G1101" s="2"/>
      <c r="H1101" s="2"/>
      <c r="I1101" s="2"/>
      <c r="L1101" s="3"/>
      <c r="P1101" s="2"/>
      <c r="Q1101" s="2"/>
    </row>
    <row r="1102" spans="5:17" x14ac:dyDescent="0.25">
      <c r="E1102" s="1"/>
      <c r="F1102" s="1"/>
      <c r="G1102" s="2"/>
      <c r="H1102" s="2"/>
      <c r="I1102" s="2"/>
      <c r="L1102" s="3"/>
      <c r="P1102" s="2"/>
      <c r="Q1102" s="2"/>
    </row>
    <row r="1103" spans="5:17" x14ac:dyDescent="0.25">
      <c r="E1103" s="1"/>
      <c r="F1103" s="1"/>
      <c r="G1103" s="2"/>
      <c r="H1103" s="2"/>
      <c r="I1103" s="2"/>
      <c r="L1103" s="3"/>
      <c r="P1103" s="2"/>
      <c r="Q1103" s="2"/>
    </row>
    <row r="1104" spans="5:17" x14ac:dyDescent="0.25">
      <c r="E1104" s="1"/>
      <c r="F1104" s="1"/>
      <c r="G1104" s="2"/>
      <c r="H1104" s="2"/>
      <c r="I1104" s="2"/>
      <c r="L1104" s="3"/>
      <c r="P1104" s="2"/>
      <c r="Q1104" s="2"/>
    </row>
    <row r="1105" spans="5:17" x14ac:dyDescent="0.25">
      <c r="E1105" s="1"/>
      <c r="F1105" s="1"/>
      <c r="G1105" s="2"/>
      <c r="H1105" s="2"/>
      <c r="I1105" s="2"/>
      <c r="L1105" s="3"/>
      <c r="P1105" s="2"/>
      <c r="Q1105" s="2"/>
    </row>
    <row r="1106" spans="5:17" x14ac:dyDescent="0.25">
      <c r="E1106" s="1"/>
      <c r="F1106" s="1"/>
      <c r="G1106" s="2"/>
      <c r="H1106" s="2"/>
      <c r="I1106" s="2"/>
      <c r="L1106" s="3"/>
      <c r="P1106" s="2"/>
      <c r="Q1106" s="2"/>
    </row>
    <row r="1107" spans="5:17" x14ac:dyDescent="0.25">
      <c r="E1107" s="1"/>
      <c r="F1107" s="1"/>
      <c r="G1107" s="2"/>
      <c r="H1107" s="2"/>
      <c r="I1107" s="2"/>
      <c r="L1107" s="3"/>
      <c r="P1107" s="2"/>
      <c r="Q1107" s="2"/>
    </row>
    <row r="1108" spans="5:17" x14ac:dyDescent="0.25">
      <c r="E1108" s="1"/>
      <c r="F1108" s="1"/>
      <c r="G1108" s="2"/>
      <c r="H1108" s="2"/>
      <c r="I1108" s="2"/>
      <c r="L1108" s="3"/>
      <c r="P1108" s="2"/>
      <c r="Q1108" s="2"/>
    </row>
    <row r="1109" spans="5:17" x14ac:dyDescent="0.25">
      <c r="E1109" s="1"/>
      <c r="F1109" s="1"/>
      <c r="G1109" s="2"/>
      <c r="H1109" s="2"/>
      <c r="I1109" s="2"/>
      <c r="L1109" s="3"/>
      <c r="P1109" s="2"/>
      <c r="Q1109" s="2"/>
    </row>
    <row r="1110" spans="5:17" x14ac:dyDescent="0.25">
      <c r="E1110" s="1"/>
      <c r="F1110" s="1"/>
      <c r="G1110" s="2"/>
      <c r="H1110" s="2"/>
      <c r="I1110" s="2"/>
      <c r="L1110" s="3"/>
      <c r="P1110" s="2"/>
      <c r="Q1110" s="2"/>
    </row>
    <row r="1111" spans="5:17" x14ac:dyDescent="0.25">
      <c r="E1111" s="1"/>
      <c r="F1111" s="1"/>
      <c r="G1111" s="2"/>
      <c r="H1111" s="2"/>
      <c r="I1111" s="2"/>
      <c r="L1111" s="3"/>
      <c r="P1111" s="2"/>
      <c r="Q1111" s="2"/>
    </row>
    <row r="1112" spans="5:17" x14ac:dyDescent="0.25">
      <c r="E1112" s="1"/>
      <c r="F1112" s="1"/>
      <c r="G1112" s="2"/>
      <c r="H1112" s="2"/>
      <c r="I1112" s="2"/>
      <c r="L1112" s="3"/>
      <c r="P1112" s="2"/>
      <c r="Q1112" s="2"/>
    </row>
    <row r="1113" spans="5:17" x14ac:dyDescent="0.25">
      <c r="E1113" s="1"/>
      <c r="F1113" s="1"/>
      <c r="G1113" s="2"/>
      <c r="H1113" s="2"/>
      <c r="I1113" s="2"/>
      <c r="L1113" s="3"/>
      <c r="P1113" s="2"/>
      <c r="Q1113" s="2"/>
    </row>
    <row r="1114" spans="5:17" x14ac:dyDescent="0.25">
      <c r="E1114" s="1"/>
      <c r="F1114" s="1"/>
      <c r="G1114" s="2"/>
      <c r="H1114" s="2"/>
      <c r="I1114" s="2"/>
      <c r="L1114" s="3"/>
      <c r="P1114" s="2"/>
      <c r="Q1114" s="2"/>
    </row>
    <row r="1115" spans="5:17" x14ac:dyDescent="0.25">
      <c r="E1115" s="1"/>
      <c r="F1115" s="1"/>
      <c r="G1115" s="2"/>
      <c r="H1115" s="2"/>
      <c r="I1115" s="2"/>
      <c r="L1115" s="3"/>
      <c r="P1115" s="2"/>
      <c r="Q1115" s="2"/>
    </row>
    <row r="1116" spans="5:17" x14ac:dyDescent="0.25">
      <c r="E1116" s="1"/>
      <c r="F1116" s="1"/>
      <c r="G1116" s="2"/>
      <c r="H1116" s="2"/>
      <c r="I1116" s="2"/>
      <c r="L1116" s="3"/>
      <c r="P1116" s="2"/>
      <c r="Q1116" s="2"/>
    </row>
    <row r="1117" spans="5:17" x14ac:dyDescent="0.25">
      <c r="E1117" s="1"/>
      <c r="F1117" s="1"/>
      <c r="G1117" s="2"/>
      <c r="H1117" s="2"/>
      <c r="I1117" s="2"/>
      <c r="L1117" s="3"/>
      <c r="P1117" s="2"/>
      <c r="Q1117" s="2"/>
    </row>
    <row r="1118" spans="5:17" x14ac:dyDescent="0.25">
      <c r="E1118" s="1"/>
      <c r="F1118" s="1"/>
      <c r="G1118" s="2"/>
      <c r="H1118" s="2"/>
      <c r="I1118" s="2"/>
      <c r="L1118" s="3"/>
      <c r="P1118" s="2"/>
      <c r="Q1118" s="2"/>
    </row>
    <row r="1119" spans="5:17" x14ac:dyDescent="0.25">
      <c r="E1119" s="1"/>
      <c r="F1119" s="1"/>
      <c r="G1119" s="2"/>
      <c r="H1119" s="2"/>
      <c r="I1119" s="2"/>
      <c r="L1119" s="3"/>
      <c r="P1119" s="2"/>
      <c r="Q1119" s="2"/>
    </row>
    <row r="1120" spans="5:17" x14ac:dyDescent="0.25">
      <c r="E1120" s="1"/>
      <c r="F1120" s="1"/>
      <c r="G1120" s="2"/>
      <c r="H1120" s="2"/>
      <c r="I1120" s="2"/>
      <c r="L1120" s="3"/>
      <c r="P1120" s="2"/>
      <c r="Q1120" s="2"/>
    </row>
    <row r="1121" spans="5:17" x14ac:dyDescent="0.25">
      <c r="E1121" s="1"/>
      <c r="F1121" s="1"/>
      <c r="G1121" s="2"/>
      <c r="H1121" s="2"/>
      <c r="I1121" s="2"/>
      <c r="L1121" s="3"/>
      <c r="P1121" s="2"/>
      <c r="Q1121" s="2"/>
    </row>
    <row r="1122" spans="5:17" x14ac:dyDescent="0.25">
      <c r="E1122" s="1"/>
      <c r="F1122" s="1"/>
      <c r="G1122" s="2"/>
      <c r="H1122" s="2"/>
      <c r="I1122" s="2"/>
      <c r="L1122" s="3"/>
      <c r="P1122" s="2"/>
      <c r="Q1122" s="2"/>
    </row>
    <row r="1123" spans="5:17" x14ac:dyDescent="0.25">
      <c r="E1123" s="1"/>
      <c r="F1123" s="1"/>
      <c r="G1123" s="2"/>
      <c r="H1123" s="2"/>
      <c r="I1123" s="2"/>
      <c r="L1123" s="3"/>
      <c r="P1123" s="2"/>
      <c r="Q1123" s="2"/>
    </row>
    <row r="1124" spans="5:17" x14ac:dyDescent="0.25">
      <c r="E1124" s="1"/>
      <c r="F1124" s="1"/>
      <c r="G1124" s="2"/>
      <c r="H1124" s="2"/>
      <c r="I1124" s="2"/>
      <c r="L1124" s="3"/>
      <c r="P1124" s="2"/>
      <c r="Q1124" s="2"/>
    </row>
    <row r="1125" spans="5:17" x14ac:dyDescent="0.25">
      <c r="E1125" s="1"/>
      <c r="F1125" s="1"/>
      <c r="G1125" s="2"/>
      <c r="H1125" s="2"/>
      <c r="I1125" s="2"/>
      <c r="L1125" s="3"/>
      <c r="P1125" s="2"/>
      <c r="Q1125" s="2"/>
    </row>
    <row r="1126" spans="5:17" x14ac:dyDescent="0.25">
      <c r="E1126" s="1"/>
      <c r="F1126" s="1"/>
      <c r="G1126" s="2"/>
      <c r="H1126" s="2"/>
      <c r="I1126" s="2"/>
      <c r="L1126" s="3"/>
      <c r="P1126" s="2"/>
      <c r="Q1126" s="2"/>
    </row>
    <row r="1127" spans="5:17" x14ac:dyDescent="0.25">
      <c r="E1127" s="1"/>
      <c r="F1127" s="1"/>
      <c r="G1127" s="2"/>
      <c r="H1127" s="2"/>
      <c r="I1127" s="2"/>
      <c r="L1127" s="3"/>
      <c r="P1127" s="2"/>
      <c r="Q1127" s="2"/>
    </row>
    <row r="1128" spans="5:17" x14ac:dyDescent="0.25">
      <c r="E1128" s="1"/>
      <c r="F1128" s="1"/>
      <c r="G1128" s="2"/>
      <c r="H1128" s="2"/>
      <c r="I1128" s="2"/>
      <c r="L1128" s="3"/>
      <c r="P1128" s="2"/>
      <c r="Q1128" s="2"/>
    </row>
    <row r="1129" spans="5:17" x14ac:dyDescent="0.25">
      <c r="E1129" s="1"/>
      <c r="F1129" s="1"/>
      <c r="G1129" s="2"/>
      <c r="H1129" s="2"/>
      <c r="I1129" s="2"/>
      <c r="L1129" s="3"/>
      <c r="P1129" s="2"/>
      <c r="Q1129" s="2"/>
    </row>
    <row r="1130" spans="5:17" x14ac:dyDescent="0.25">
      <c r="E1130" s="1"/>
      <c r="F1130" s="1"/>
      <c r="G1130" s="2"/>
      <c r="H1130" s="2"/>
      <c r="I1130" s="2"/>
      <c r="L1130" s="3"/>
      <c r="P1130" s="2"/>
      <c r="Q1130" s="2"/>
    </row>
    <row r="1131" spans="5:17" x14ac:dyDescent="0.25">
      <c r="E1131" s="1"/>
      <c r="F1131" s="1"/>
      <c r="G1131" s="2"/>
      <c r="H1131" s="2"/>
      <c r="I1131" s="2"/>
      <c r="L1131" s="3"/>
      <c r="P1131" s="2"/>
      <c r="Q1131" s="2"/>
    </row>
    <row r="1132" spans="5:17" x14ac:dyDescent="0.25">
      <c r="E1132" s="1"/>
      <c r="F1132" s="1"/>
      <c r="G1132" s="2"/>
      <c r="H1132" s="2"/>
      <c r="I1132" s="2"/>
      <c r="L1132" s="3"/>
      <c r="P1132" s="2"/>
      <c r="Q1132" s="2"/>
    </row>
    <row r="1133" spans="5:17" x14ac:dyDescent="0.25">
      <c r="E1133" s="1"/>
      <c r="F1133" s="1"/>
      <c r="G1133" s="2"/>
      <c r="H1133" s="2"/>
      <c r="I1133" s="2"/>
      <c r="L1133" s="3"/>
      <c r="P1133" s="2"/>
      <c r="Q1133" s="2"/>
    </row>
    <row r="1134" spans="5:17" x14ac:dyDescent="0.25">
      <c r="E1134" s="1"/>
      <c r="F1134" s="1"/>
      <c r="G1134" s="2"/>
      <c r="H1134" s="2"/>
      <c r="I1134" s="2"/>
      <c r="L1134" s="3"/>
      <c r="P1134" s="2"/>
      <c r="Q1134" s="2"/>
    </row>
    <row r="1135" spans="5:17" x14ac:dyDescent="0.25">
      <c r="E1135" s="1"/>
      <c r="F1135" s="1"/>
      <c r="G1135" s="2"/>
      <c r="H1135" s="2"/>
      <c r="I1135" s="2"/>
      <c r="L1135" s="3"/>
      <c r="P1135" s="2"/>
      <c r="Q1135" s="2"/>
    </row>
    <row r="1136" spans="5:17" x14ac:dyDescent="0.25">
      <c r="E1136" s="1"/>
      <c r="F1136" s="1"/>
      <c r="G1136" s="2"/>
      <c r="H1136" s="2"/>
      <c r="I1136" s="2"/>
      <c r="L1136" s="3"/>
      <c r="P1136" s="2"/>
      <c r="Q1136" s="2"/>
    </row>
    <row r="1137" spans="5:17" x14ac:dyDescent="0.25">
      <c r="E1137" s="1"/>
      <c r="F1137" s="1"/>
      <c r="G1137" s="2"/>
      <c r="H1137" s="2"/>
      <c r="I1137" s="2"/>
      <c r="L1137" s="3"/>
      <c r="P1137" s="2"/>
      <c r="Q1137" s="2"/>
    </row>
    <row r="1138" spans="5:17" x14ac:dyDescent="0.25">
      <c r="E1138" s="1"/>
      <c r="F1138" s="1"/>
      <c r="G1138" s="2"/>
      <c r="H1138" s="2"/>
      <c r="I1138" s="2"/>
      <c r="L1138" s="3"/>
      <c r="P1138" s="2"/>
      <c r="Q1138" s="2"/>
    </row>
    <row r="1139" spans="5:17" x14ac:dyDescent="0.25">
      <c r="E1139" s="1"/>
      <c r="F1139" s="1"/>
      <c r="G1139" s="2"/>
      <c r="H1139" s="2"/>
      <c r="I1139" s="2"/>
      <c r="L1139" s="3"/>
      <c r="P1139" s="2"/>
      <c r="Q1139" s="2"/>
    </row>
    <row r="1140" spans="5:17" x14ac:dyDescent="0.25">
      <c r="E1140" s="1"/>
      <c r="F1140" s="1"/>
      <c r="G1140" s="2"/>
      <c r="H1140" s="2"/>
      <c r="I1140" s="2"/>
      <c r="L1140" s="3"/>
      <c r="P1140" s="2"/>
      <c r="Q1140" s="2"/>
    </row>
    <row r="1141" spans="5:17" x14ac:dyDescent="0.25">
      <c r="E1141" s="1"/>
      <c r="F1141" s="1"/>
      <c r="G1141" s="2"/>
      <c r="H1141" s="2"/>
      <c r="I1141" s="2"/>
      <c r="L1141" s="3"/>
      <c r="P1141" s="2"/>
      <c r="Q1141" s="2"/>
    </row>
    <row r="1142" spans="5:17" x14ac:dyDescent="0.25">
      <c r="E1142" s="1"/>
      <c r="F1142" s="1"/>
      <c r="G1142" s="2"/>
      <c r="H1142" s="2"/>
      <c r="I1142" s="2"/>
      <c r="L1142" s="3"/>
      <c r="P1142" s="2"/>
      <c r="Q1142" s="2"/>
    </row>
    <row r="1143" spans="5:17" x14ac:dyDescent="0.25">
      <c r="E1143" s="1"/>
      <c r="F1143" s="1"/>
      <c r="G1143" s="2"/>
      <c r="H1143" s="2"/>
      <c r="I1143" s="2"/>
      <c r="L1143" s="3"/>
      <c r="P1143" s="2"/>
      <c r="Q1143" s="2"/>
    </row>
    <row r="1144" spans="5:17" x14ac:dyDescent="0.25">
      <c r="E1144" s="1"/>
      <c r="F1144" s="1"/>
      <c r="G1144" s="2"/>
      <c r="H1144" s="2"/>
      <c r="I1144" s="2"/>
      <c r="L1144" s="3"/>
      <c r="P1144" s="2"/>
      <c r="Q1144" s="2"/>
    </row>
    <row r="1145" spans="5:17" x14ac:dyDescent="0.25">
      <c r="E1145" s="1"/>
      <c r="F1145" s="1"/>
      <c r="G1145" s="2"/>
      <c r="H1145" s="2"/>
      <c r="I1145" s="2"/>
      <c r="L1145" s="3"/>
      <c r="P1145" s="2"/>
      <c r="Q1145" s="2"/>
    </row>
    <row r="1146" spans="5:17" x14ac:dyDescent="0.25">
      <c r="E1146" s="1"/>
      <c r="F1146" s="1"/>
      <c r="G1146" s="2"/>
      <c r="H1146" s="2"/>
      <c r="I1146" s="2"/>
      <c r="L1146" s="3"/>
      <c r="P1146" s="2"/>
      <c r="Q1146" s="2"/>
    </row>
    <row r="1147" spans="5:17" x14ac:dyDescent="0.25">
      <c r="E1147" s="1"/>
      <c r="F1147" s="1"/>
      <c r="G1147" s="2"/>
      <c r="H1147" s="2"/>
      <c r="I1147" s="2"/>
      <c r="L1147" s="3"/>
      <c r="P1147" s="2"/>
      <c r="Q1147" s="2"/>
    </row>
    <row r="1148" spans="5:17" x14ac:dyDescent="0.25">
      <c r="E1148" s="1"/>
      <c r="F1148" s="1"/>
      <c r="G1148" s="2"/>
      <c r="H1148" s="2"/>
      <c r="I1148" s="2"/>
      <c r="L1148" s="3"/>
      <c r="P1148" s="2"/>
      <c r="Q1148" s="2"/>
    </row>
    <row r="1149" spans="5:17" x14ac:dyDescent="0.25">
      <c r="E1149" s="1"/>
      <c r="F1149" s="1"/>
      <c r="G1149" s="2"/>
      <c r="H1149" s="2"/>
      <c r="I1149" s="2"/>
      <c r="L1149" s="3"/>
      <c r="P1149" s="2"/>
      <c r="Q1149" s="2"/>
    </row>
    <row r="1150" spans="5:17" x14ac:dyDescent="0.25">
      <c r="E1150" s="1"/>
      <c r="F1150" s="1"/>
      <c r="G1150" s="2"/>
      <c r="H1150" s="2"/>
      <c r="I1150" s="2"/>
      <c r="L1150" s="3"/>
      <c r="P1150" s="2"/>
      <c r="Q1150" s="2"/>
    </row>
    <row r="1151" spans="5:17" x14ac:dyDescent="0.25">
      <c r="E1151" s="1"/>
      <c r="F1151" s="1"/>
      <c r="G1151" s="2"/>
      <c r="H1151" s="2"/>
      <c r="I1151" s="2"/>
      <c r="L1151" s="3"/>
      <c r="P1151" s="2"/>
      <c r="Q1151" s="2"/>
    </row>
    <row r="1152" spans="5:17" x14ac:dyDescent="0.25">
      <c r="E1152" s="1"/>
      <c r="F1152" s="1"/>
      <c r="G1152" s="2"/>
      <c r="H1152" s="2"/>
      <c r="I1152" s="2"/>
      <c r="L1152" s="3"/>
      <c r="P1152" s="2"/>
      <c r="Q1152" s="2"/>
    </row>
    <row r="1153" spans="5:17" x14ac:dyDescent="0.25">
      <c r="E1153" s="1"/>
      <c r="F1153" s="1"/>
      <c r="G1153" s="2"/>
      <c r="H1153" s="2"/>
      <c r="I1153" s="2"/>
      <c r="L1153" s="3"/>
      <c r="P1153" s="2"/>
      <c r="Q1153" s="2"/>
    </row>
    <row r="1154" spans="5:17" x14ac:dyDescent="0.25">
      <c r="E1154" s="1"/>
      <c r="F1154" s="1"/>
      <c r="G1154" s="2"/>
      <c r="H1154" s="2"/>
      <c r="I1154" s="2"/>
      <c r="L1154" s="3"/>
      <c r="P1154" s="2"/>
      <c r="Q1154" s="2"/>
    </row>
    <row r="1155" spans="5:17" x14ac:dyDescent="0.25">
      <c r="E1155" s="1"/>
      <c r="F1155" s="1"/>
      <c r="G1155" s="2"/>
      <c r="H1155" s="2"/>
      <c r="I1155" s="2"/>
      <c r="L1155" s="3"/>
      <c r="P1155" s="2"/>
      <c r="Q1155" s="2"/>
    </row>
    <row r="1156" spans="5:17" x14ac:dyDescent="0.25">
      <c r="E1156" s="1"/>
      <c r="F1156" s="1"/>
      <c r="G1156" s="2"/>
      <c r="H1156" s="2"/>
      <c r="I1156" s="2"/>
      <c r="L1156" s="3"/>
      <c r="P1156" s="2"/>
      <c r="Q1156" s="2"/>
    </row>
    <row r="1157" spans="5:17" x14ac:dyDescent="0.25">
      <c r="E1157" s="1"/>
      <c r="F1157" s="1"/>
      <c r="G1157" s="2"/>
      <c r="H1157" s="2"/>
      <c r="I1157" s="2"/>
      <c r="L1157" s="3"/>
      <c r="P1157" s="2"/>
      <c r="Q1157" s="2"/>
    </row>
    <row r="1158" spans="5:17" x14ac:dyDescent="0.25">
      <c r="E1158" s="1"/>
      <c r="F1158" s="1"/>
      <c r="G1158" s="2"/>
      <c r="H1158" s="2"/>
      <c r="I1158" s="2"/>
      <c r="L1158" s="3"/>
      <c r="P1158" s="2"/>
      <c r="Q1158" s="2"/>
    </row>
    <row r="1159" spans="5:17" x14ac:dyDescent="0.25">
      <c r="E1159" s="1"/>
      <c r="F1159" s="1"/>
      <c r="G1159" s="2"/>
      <c r="H1159" s="2"/>
      <c r="I1159" s="2"/>
      <c r="L1159" s="3"/>
      <c r="P1159" s="2"/>
      <c r="Q1159" s="2"/>
    </row>
    <row r="1160" spans="5:17" x14ac:dyDescent="0.25">
      <c r="E1160" s="1"/>
      <c r="F1160" s="1"/>
      <c r="G1160" s="2"/>
      <c r="H1160" s="2"/>
      <c r="I1160" s="2"/>
      <c r="L1160" s="3"/>
      <c r="P1160" s="2"/>
      <c r="Q1160" s="2"/>
    </row>
    <row r="1161" spans="5:17" x14ac:dyDescent="0.25">
      <c r="E1161" s="1"/>
      <c r="F1161" s="1"/>
      <c r="G1161" s="2"/>
      <c r="H1161" s="2"/>
      <c r="I1161" s="2"/>
      <c r="L1161" s="3"/>
      <c r="P1161" s="2"/>
      <c r="Q1161" s="2"/>
    </row>
    <row r="1162" spans="5:17" x14ac:dyDescent="0.25">
      <c r="E1162" s="1"/>
      <c r="F1162" s="1"/>
      <c r="G1162" s="2"/>
      <c r="H1162" s="2"/>
      <c r="I1162" s="2"/>
      <c r="L1162" s="3"/>
      <c r="P1162" s="2"/>
      <c r="Q1162" s="2"/>
    </row>
    <row r="1163" spans="5:17" x14ac:dyDescent="0.25">
      <c r="E1163" s="1"/>
      <c r="F1163" s="1"/>
      <c r="G1163" s="2"/>
      <c r="H1163" s="2"/>
      <c r="I1163" s="2"/>
      <c r="L1163" s="3"/>
      <c r="P1163" s="2"/>
      <c r="Q1163" s="2"/>
    </row>
    <row r="1164" spans="5:17" x14ac:dyDescent="0.25">
      <c r="E1164" s="1"/>
      <c r="F1164" s="1"/>
      <c r="G1164" s="2"/>
      <c r="H1164" s="2"/>
      <c r="I1164" s="2"/>
      <c r="L1164" s="3"/>
      <c r="P1164" s="2"/>
      <c r="Q1164" s="2"/>
    </row>
    <row r="1165" spans="5:17" x14ac:dyDescent="0.25">
      <c r="E1165" s="1"/>
      <c r="F1165" s="1"/>
      <c r="G1165" s="2"/>
      <c r="H1165" s="2"/>
      <c r="I1165" s="2"/>
      <c r="L1165" s="3"/>
      <c r="P1165" s="2"/>
      <c r="Q1165" s="2"/>
    </row>
    <row r="1166" spans="5:17" x14ac:dyDescent="0.25">
      <c r="E1166" s="1"/>
      <c r="F1166" s="1"/>
      <c r="G1166" s="2"/>
      <c r="H1166" s="2"/>
      <c r="I1166" s="2"/>
      <c r="L1166" s="3"/>
      <c r="P1166" s="2"/>
      <c r="Q1166" s="2"/>
    </row>
    <row r="1167" spans="5:17" x14ac:dyDescent="0.25">
      <c r="E1167" s="1"/>
      <c r="F1167" s="1"/>
      <c r="G1167" s="2"/>
      <c r="H1167" s="2"/>
      <c r="I1167" s="2"/>
      <c r="L1167" s="3"/>
      <c r="P1167" s="2"/>
      <c r="Q1167" s="2"/>
    </row>
    <row r="1168" spans="5:17" x14ac:dyDescent="0.25">
      <c r="E1168" s="1"/>
      <c r="F1168" s="1"/>
      <c r="G1168" s="2"/>
      <c r="H1168" s="2"/>
      <c r="I1168" s="2"/>
      <c r="L1168" s="3"/>
      <c r="P1168" s="2"/>
      <c r="Q1168" s="2"/>
    </row>
    <row r="1169" spans="5:17" x14ac:dyDescent="0.25">
      <c r="E1169" s="1"/>
      <c r="F1169" s="1"/>
      <c r="G1169" s="2"/>
      <c r="H1169" s="2"/>
      <c r="I1169" s="2"/>
      <c r="L1169" s="3"/>
      <c r="P1169" s="2"/>
      <c r="Q1169" s="2"/>
    </row>
    <row r="1170" spans="5:17" x14ac:dyDescent="0.25">
      <c r="E1170" s="1"/>
      <c r="F1170" s="1"/>
      <c r="G1170" s="2"/>
      <c r="H1170" s="2"/>
      <c r="I1170" s="2"/>
      <c r="L1170" s="3"/>
      <c r="P1170" s="2"/>
      <c r="Q1170" s="2"/>
    </row>
    <row r="1171" spans="5:17" x14ac:dyDescent="0.25">
      <c r="E1171" s="1"/>
      <c r="F1171" s="1"/>
      <c r="G1171" s="2"/>
      <c r="H1171" s="2"/>
      <c r="I1171" s="2"/>
      <c r="L1171" s="3"/>
      <c r="P1171" s="2"/>
      <c r="Q1171" s="2"/>
    </row>
    <row r="1172" spans="5:17" x14ac:dyDescent="0.25">
      <c r="E1172" s="1"/>
      <c r="F1172" s="1"/>
      <c r="G1172" s="2"/>
      <c r="H1172" s="2"/>
      <c r="I1172" s="2"/>
      <c r="L1172" s="3"/>
      <c r="P1172" s="2"/>
      <c r="Q1172" s="2"/>
    </row>
    <row r="1173" spans="5:17" x14ac:dyDescent="0.25">
      <c r="E1173" s="1"/>
      <c r="F1173" s="1"/>
      <c r="G1173" s="2"/>
      <c r="H1173" s="2"/>
      <c r="I1173" s="2"/>
      <c r="L1173" s="3"/>
      <c r="P1173" s="2"/>
      <c r="Q1173" s="2"/>
    </row>
    <row r="1174" spans="5:17" x14ac:dyDescent="0.25">
      <c r="E1174" s="1"/>
      <c r="F1174" s="1"/>
      <c r="G1174" s="2"/>
      <c r="H1174" s="2"/>
      <c r="I1174" s="2"/>
      <c r="L1174" s="3"/>
      <c r="P1174" s="2"/>
      <c r="Q1174" s="2"/>
    </row>
    <row r="1175" spans="5:17" x14ac:dyDescent="0.25">
      <c r="E1175" s="1"/>
      <c r="F1175" s="1"/>
      <c r="G1175" s="2"/>
      <c r="H1175" s="2"/>
      <c r="I1175" s="2"/>
      <c r="L1175" s="3"/>
      <c r="P1175" s="2"/>
      <c r="Q1175" s="2"/>
    </row>
    <row r="1176" spans="5:17" x14ac:dyDescent="0.25">
      <c r="E1176" s="1"/>
      <c r="F1176" s="1"/>
      <c r="G1176" s="2"/>
      <c r="H1176" s="2"/>
      <c r="I1176" s="2"/>
      <c r="L1176" s="3"/>
      <c r="P1176" s="2"/>
      <c r="Q1176" s="2"/>
    </row>
    <row r="1177" spans="5:17" x14ac:dyDescent="0.25">
      <c r="E1177" s="1"/>
      <c r="F1177" s="1"/>
      <c r="G1177" s="2"/>
      <c r="H1177" s="2"/>
      <c r="I1177" s="2"/>
      <c r="L1177" s="3"/>
      <c r="P1177" s="2"/>
      <c r="Q1177" s="2"/>
    </row>
    <row r="1178" spans="5:17" x14ac:dyDescent="0.25">
      <c r="E1178" s="1"/>
      <c r="F1178" s="1"/>
      <c r="G1178" s="2"/>
      <c r="H1178" s="2"/>
      <c r="I1178" s="2"/>
      <c r="L1178" s="3"/>
      <c r="P1178" s="2"/>
      <c r="Q1178" s="2"/>
    </row>
    <row r="1179" spans="5:17" x14ac:dyDescent="0.25">
      <c r="E1179" s="1"/>
      <c r="F1179" s="1"/>
      <c r="G1179" s="2"/>
      <c r="H1179" s="2"/>
      <c r="I1179" s="2"/>
      <c r="L1179" s="3"/>
      <c r="P1179" s="2"/>
      <c r="Q1179" s="2"/>
    </row>
    <row r="1180" spans="5:17" x14ac:dyDescent="0.25">
      <c r="E1180" s="1"/>
      <c r="F1180" s="1"/>
      <c r="G1180" s="2"/>
      <c r="H1180" s="2"/>
      <c r="I1180" s="2"/>
      <c r="L1180" s="3"/>
      <c r="P1180" s="2"/>
      <c r="Q1180" s="2"/>
    </row>
    <row r="1181" spans="5:17" x14ac:dyDescent="0.25">
      <c r="E1181" s="1"/>
      <c r="F1181" s="1"/>
      <c r="G1181" s="2"/>
      <c r="H1181" s="2"/>
      <c r="I1181" s="2"/>
      <c r="L1181" s="3"/>
      <c r="P1181" s="2"/>
      <c r="Q1181" s="2"/>
    </row>
    <row r="1182" spans="5:17" x14ac:dyDescent="0.25">
      <c r="E1182" s="1"/>
      <c r="F1182" s="1"/>
      <c r="G1182" s="2"/>
      <c r="H1182" s="2"/>
      <c r="I1182" s="2"/>
      <c r="L1182" s="3"/>
      <c r="P1182" s="2"/>
      <c r="Q1182" s="2"/>
    </row>
    <row r="1183" spans="5:17" x14ac:dyDescent="0.25">
      <c r="E1183" s="1"/>
      <c r="F1183" s="1"/>
      <c r="G1183" s="2"/>
      <c r="H1183" s="2"/>
      <c r="I1183" s="2"/>
      <c r="L1183" s="3"/>
      <c r="P1183" s="2"/>
      <c r="Q1183" s="2"/>
    </row>
    <row r="1184" spans="5:17" x14ac:dyDescent="0.25">
      <c r="E1184" s="1"/>
      <c r="F1184" s="1"/>
      <c r="G1184" s="2"/>
      <c r="H1184" s="2"/>
      <c r="I1184" s="2"/>
      <c r="L1184" s="3"/>
      <c r="P1184" s="2"/>
      <c r="Q1184" s="2"/>
    </row>
    <row r="1185" spans="5:17" x14ac:dyDescent="0.25">
      <c r="E1185" s="1"/>
      <c r="F1185" s="1"/>
      <c r="G1185" s="2"/>
      <c r="H1185" s="2"/>
      <c r="I1185" s="2"/>
      <c r="L1185" s="3"/>
      <c r="P1185" s="2"/>
      <c r="Q1185" s="2"/>
    </row>
    <row r="1186" spans="5:17" x14ac:dyDescent="0.25">
      <c r="E1186" s="1"/>
      <c r="F1186" s="1"/>
      <c r="G1186" s="2"/>
      <c r="H1186" s="2"/>
      <c r="I1186" s="2"/>
      <c r="L1186" s="3"/>
      <c r="P1186" s="2"/>
      <c r="Q1186" s="2"/>
    </row>
    <row r="1187" spans="5:17" x14ac:dyDescent="0.25">
      <c r="E1187" s="1"/>
      <c r="F1187" s="1"/>
      <c r="G1187" s="2"/>
      <c r="H1187" s="2"/>
      <c r="I1187" s="2"/>
      <c r="L1187" s="3"/>
      <c r="P1187" s="2"/>
      <c r="Q1187" s="2"/>
    </row>
    <row r="1188" spans="5:17" x14ac:dyDescent="0.25">
      <c r="E1188" s="1"/>
      <c r="F1188" s="1"/>
      <c r="G1188" s="2"/>
      <c r="H1188" s="2"/>
      <c r="I1188" s="2"/>
      <c r="L1188" s="3"/>
      <c r="P1188" s="2"/>
      <c r="Q1188" s="2"/>
    </row>
    <row r="1189" spans="5:17" x14ac:dyDescent="0.25">
      <c r="E1189" s="1"/>
      <c r="F1189" s="1"/>
      <c r="G1189" s="2"/>
      <c r="H1189" s="2"/>
      <c r="I1189" s="2"/>
      <c r="L1189" s="3"/>
      <c r="P1189" s="2"/>
      <c r="Q1189" s="2"/>
    </row>
    <row r="1190" spans="5:17" x14ac:dyDescent="0.25">
      <c r="E1190" s="1"/>
      <c r="F1190" s="1"/>
      <c r="G1190" s="2"/>
      <c r="H1190" s="2"/>
      <c r="I1190" s="2"/>
      <c r="L1190" s="3"/>
      <c r="P1190" s="2"/>
      <c r="Q1190" s="2"/>
    </row>
    <row r="1191" spans="5:17" x14ac:dyDescent="0.25">
      <c r="E1191" s="1"/>
      <c r="F1191" s="1"/>
      <c r="G1191" s="2"/>
      <c r="H1191" s="2"/>
      <c r="I1191" s="2"/>
      <c r="L1191" s="3"/>
      <c r="P1191" s="2"/>
      <c r="Q1191" s="2"/>
    </row>
    <row r="1192" spans="5:17" x14ac:dyDescent="0.25">
      <c r="E1192" s="1"/>
      <c r="F1192" s="1"/>
      <c r="G1192" s="2"/>
      <c r="H1192" s="2"/>
      <c r="I1192" s="2"/>
      <c r="L1192" s="3"/>
      <c r="P1192" s="2"/>
      <c r="Q1192" s="2"/>
    </row>
    <row r="1193" spans="5:17" x14ac:dyDescent="0.25">
      <c r="E1193" s="1"/>
      <c r="F1193" s="1"/>
      <c r="G1193" s="2"/>
      <c r="H1193" s="2"/>
      <c r="I1193" s="2"/>
      <c r="L1193" s="3"/>
      <c r="P1193" s="2"/>
      <c r="Q1193" s="2"/>
    </row>
    <row r="1194" spans="5:17" x14ac:dyDescent="0.25">
      <c r="E1194" s="1"/>
      <c r="F1194" s="1"/>
      <c r="G1194" s="2"/>
      <c r="H1194" s="2"/>
      <c r="I1194" s="2"/>
      <c r="L1194" s="3"/>
      <c r="P1194" s="2"/>
      <c r="Q1194" s="2"/>
    </row>
    <row r="1195" spans="5:17" x14ac:dyDescent="0.25">
      <c r="E1195" s="1"/>
      <c r="F1195" s="1"/>
      <c r="G1195" s="2"/>
      <c r="H1195" s="2"/>
      <c r="I1195" s="2"/>
      <c r="L1195" s="3"/>
      <c r="P1195" s="2"/>
      <c r="Q1195" s="2"/>
    </row>
    <row r="1196" spans="5:17" x14ac:dyDescent="0.25">
      <c r="E1196" s="1"/>
      <c r="F1196" s="1"/>
      <c r="G1196" s="2"/>
      <c r="H1196" s="2"/>
      <c r="I1196" s="2"/>
      <c r="L1196" s="3"/>
      <c r="P1196" s="2"/>
      <c r="Q1196" s="2"/>
    </row>
    <row r="1197" spans="5:17" x14ac:dyDescent="0.25">
      <c r="E1197" s="1"/>
      <c r="F1197" s="1"/>
      <c r="G1197" s="2"/>
      <c r="H1197" s="2"/>
      <c r="I1197" s="2"/>
      <c r="L1197" s="3"/>
      <c r="P1197" s="2"/>
      <c r="Q1197" s="2"/>
    </row>
    <row r="1198" spans="5:17" x14ac:dyDescent="0.25">
      <c r="E1198" s="1"/>
      <c r="F1198" s="1"/>
      <c r="G1198" s="2"/>
      <c r="H1198" s="2"/>
      <c r="I1198" s="2"/>
      <c r="L1198" s="3"/>
      <c r="P1198" s="2"/>
      <c r="Q1198" s="2"/>
    </row>
    <row r="1199" spans="5:17" x14ac:dyDescent="0.25">
      <c r="E1199" s="1"/>
      <c r="F1199" s="1"/>
      <c r="G1199" s="2"/>
      <c r="H1199" s="2"/>
      <c r="I1199" s="2"/>
      <c r="L1199" s="3"/>
      <c r="P1199" s="2"/>
      <c r="Q1199" s="2"/>
    </row>
    <row r="1200" spans="5:17" x14ac:dyDescent="0.25">
      <c r="E1200" s="1"/>
      <c r="F1200" s="1"/>
      <c r="G1200" s="2"/>
      <c r="H1200" s="2"/>
      <c r="I1200" s="2"/>
      <c r="L1200" s="3"/>
      <c r="P1200" s="2"/>
      <c r="Q1200" s="2"/>
    </row>
    <row r="1201" spans="5:17" x14ac:dyDescent="0.25">
      <c r="E1201" s="1"/>
      <c r="F1201" s="1"/>
      <c r="G1201" s="2"/>
      <c r="H1201" s="2"/>
      <c r="I1201" s="2"/>
      <c r="L1201" s="3"/>
      <c r="P1201" s="2"/>
      <c r="Q1201" s="2"/>
    </row>
    <row r="1202" spans="5:17" x14ac:dyDescent="0.25">
      <c r="E1202" s="1"/>
      <c r="F1202" s="1"/>
      <c r="G1202" s="2"/>
      <c r="H1202" s="2"/>
      <c r="I1202" s="2"/>
      <c r="L1202" s="3"/>
      <c r="P1202" s="2"/>
      <c r="Q1202" s="2"/>
    </row>
    <row r="1203" spans="5:17" x14ac:dyDescent="0.25">
      <c r="E1203" s="1"/>
      <c r="F1203" s="1"/>
      <c r="G1203" s="2"/>
      <c r="H1203" s="2"/>
      <c r="I1203" s="2"/>
      <c r="L1203" s="3"/>
      <c r="P1203" s="2"/>
      <c r="Q1203" s="2"/>
    </row>
    <row r="1204" spans="5:17" x14ac:dyDescent="0.25">
      <c r="E1204" s="1"/>
      <c r="F1204" s="1"/>
      <c r="G1204" s="2"/>
      <c r="H1204" s="2"/>
      <c r="I1204" s="2"/>
      <c r="L1204" s="3"/>
      <c r="P1204" s="2"/>
      <c r="Q1204" s="2"/>
    </row>
    <row r="1205" spans="5:17" x14ac:dyDescent="0.25">
      <c r="E1205" s="1"/>
      <c r="F1205" s="1"/>
      <c r="G1205" s="2"/>
      <c r="H1205" s="2"/>
      <c r="I1205" s="2"/>
      <c r="L1205" s="3"/>
      <c r="P1205" s="2"/>
      <c r="Q1205" s="2"/>
    </row>
    <row r="1206" spans="5:17" x14ac:dyDescent="0.25">
      <c r="E1206" s="1"/>
      <c r="F1206" s="1"/>
      <c r="G1206" s="2"/>
      <c r="H1206" s="2"/>
      <c r="I1206" s="2"/>
      <c r="L1206" s="3"/>
      <c r="P1206" s="2"/>
      <c r="Q1206" s="2"/>
    </row>
    <row r="1207" spans="5:17" x14ac:dyDescent="0.25">
      <c r="E1207" s="1"/>
      <c r="F1207" s="1"/>
      <c r="G1207" s="2"/>
      <c r="H1207" s="2"/>
      <c r="I1207" s="2"/>
      <c r="L1207" s="3"/>
      <c r="P1207" s="2"/>
      <c r="Q1207" s="2"/>
    </row>
    <row r="1208" spans="5:17" x14ac:dyDescent="0.25">
      <c r="E1208" s="1"/>
      <c r="F1208" s="1"/>
      <c r="G1208" s="2"/>
      <c r="H1208" s="2"/>
      <c r="I1208" s="2"/>
      <c r="L1208" s="3"/>
      <c r="P1208" s="2"/>
      <c r="Q1208" s="2"/>
    </row>
    <row r="1209" spans="5:17" x14ac:dyDescent="0.25">
      <c r="E1209" s="1"/>
      <c r="F1209" s="1"/>
      <c r="G1209" s="2"/>
      <c r="H1209" s="2"/>
      <c r="I1209" s="2"/>
      <c r="L1209" s="3"/>
      <c r="P1209" s="2"/>
      <c r="Q1209" s="2"/>
    </row>
    <row r="1210" spans="5:17" x14ac:dyDescent="0.25">
      <c r="E1210" s="1"/>
      <c r="F1210" s="1"/>
      <c r="G1210" s="2"/>
      <c r="H1210" s="2"/>
      <c r="I1210" s="2"/>
      <c r="L1210" s="3"/>
      <c r="P1210" s="2"/>
      <c r="Q1210" s="2"/>
    </row>
    <row r="1211" spans="5:17" x14ac:dyDescent="0.25">
      <c r="E1211" s="1"/>
      <c r="F1211" s="1"/>
      <c r="G1211" s="2"/>
      <c r="H1211" s="2"/>
      <c r="I1211" s="2"/>
      <c r="L1211" s="3"/>
      <c r="P1211" s="2"/>
      <c r="Q1211" s="2"/>
    </row>
    <row r="1212" spans="5:17" x14ac:dyDescent="0.25">
      <c r="E1212" s="1"/>
      <c r="F1212" s="1"/>
      <c r="G1212" s="2"/>
      <c r="H1212" s="2"/>
      <c r="I1212" s="2"/>
      <c r="L1212" s="3"/>
      <c r="P1212" s="2"/>
      <c r="Q1212" s="2"/>
    </row>
    <row r="1213" spans="5:17" x14ac:dyDescent="0.25">
      <c r="E1213" s="1"/>
      <c r="F1213" s="1"/>
      <c r="G1213" s="2"/>
      <c r="H1213" s="2"/>
      <c r="I1213" s="2"/>
      <c r="L1213" s="3"/>
      <c r="P1213" s="2"/>
      <c r="Q1213" s="2"/>
    </row>
    <row r="1214" spans="5:17" x14ac:dyDescent="0.25">
      <c r="E1214" s="1"/>
      <c r="F1214" s="1"/>
      <c r="G1214" s="2"/>
      <c r="H1214" s="2"/>
      <c r="I1214" s="2"/>
      <c r="L1214" s="3"/>
      <c r="P1214" s="2"/>
      <c r="Q1214" s="2"/>
    </row>
    <row r="1215" spans="5:17" x14ac:dyDescent="0.25">
      <c r="E1215" s="1"/>
      <c r="F1215" s="1"/>
      <c r="G1215" s="2"/>
      <c r="H1215" s="2"/>
      <c r="I1215" s="2"/>
      <c r="L1215" s="3"/>
      <c r="P1215" s="2"/>
      <c r="Q1215" s="2"/>
    </row>
    <row r="1216" spans="5:17" x14ac:dyDescent="0.25">
      <c r="E1216" s="1"/>
      <c r="F1216" s="1"/>
      <c r="G1216" s="2"/>
      <c r="H1216" s="2"/>
      <c r="I1216" s="2"/>
      <c r="L1216" s="3"/>
      <c r="P1216" s="2"/>
      <c r="Q1216" s="2"/>
    </row>
    <row r="1217" spans="5:17" x14ac:dyDescent="0.25">
      <c r="E1217" s="1"/>
      <c r="F1217" s="1"/>
      <c r="G1217" s="2"/>
      <c r="H1217" s="2"/>
      <c r="I1217" s="2"/>
      <c r="L1217" s="3"/>
      <c r="P1217" s="2"/>
      <c r="Q1217" s="2"/>
    </row>
    <row r="1218" spans="5:17" x14ac:dyDescent="0.25">
      <c r="E1218" s="1"/>
      <c r="F1218" s="1"/>
      <c r="G1218" s="2"/>
      <c r="H1218" s="2"/>
      <c r="I1218" s="2"/>
      <c r="L1218" s="3"/>
      <c r="P1218" s="2"/>
      <c r="Q1218" s="2"/>
    </row>
    <row r="1219" spans="5:17" x14ac:dyDescent="0.25">
      <c r="E1219" s="1"/>
      <c r="F1219" s="1"/>
      <c r="G1219" s="2"/>
      <c r="H1219" s="2"/>
      <c r="I1219" s="2"/>
      <c r="L1219" s="3"/>
      <c r="P1219" s="2"/>
      <c r="Q1219" s="2"/>
    </row>
    <row r="1220" spans="5:17" x14ac:dyDescent="0.25">
      <c r="E1220" s="1"/>
      <c r="F1220" s="1"/>
      <c r="G1220" s="2"/>
      <c r="H1220" s="2"/>
      <c r="I1220" s="2"/>
      <c r="L1220" s="3"/>
      <c r="P1220" s="2"/>
      <c r="Q1220" s="2"/>
    </row>
    <row r="1221" spans="5:17" x14ac:dyDescent="0.25">
      <c r="E1221" s="1"/>
      <c r="F1221" s="1"/>
      <c r="G1221" s="2"/>
      <c r="H1221" s="2"/>
      <c r="I1221" s="2"/>
      <c r="L1221" s="3"/>
      <c r="P1221" s="2"/>
      <c r="Q1221" s="2"/>
    </row>
    <row r="1222" spans="5:17" x14ac:dyDescent="0.25">
      <c r="E1222" s="1"/>
      <c r="F1222" s="1"/>
      <c r="G1222" s="2"/>
      <c r="H1222" s="2"/>
      <c r="I1222" s="2"/>
      <c r="L1222" s="3"/>
      <c r="P1222" s="2"/>
      <c r="Q1222" s="2"/>
    </row>
    <row r="1223" spans="5:17" x14ac:dyDescent="0.25">
      <c r="E1223" s="1"/>
      <c r="F1223" s="1"/>
      <c r="G1223" s="2"/>
      <c r="H1223" s="2"/>
      <c r="I1223" s="2"/>
      <c r="L1223" s="3"/>
      <c r="P1223" s="2"/>
      <c r="Q1223" s="2"/>
    </row>
    <row r="1224" spans="5:17" x14ac:dyDescent="0.25">
      <c r="E1224" s="1"/>
      <c r="F1224" s="1"/>
      <c r="G1224" s="2"/>
      <c r="H1224" s="2"/>
      <c r="I1224" s="2"/>
      <c r="L1224" s="3"/>
      <c r="P1224" s="2"/>
      <c r="Q1224" s="2"/>
    </row>
    <row r="1225" spans="5:17" x14ac:dyDescent="0.25">
      <c r="E1225" s="1"/>
      <c r="F1225" s="1"/>
      <c r="G1225" s="2"/>
      <c r="H1225" s="2"/>
      <c r="I1225" s="2"/>
      <c r="L1225" s="3"/>
      <c r="P1225" s="2"/>
      <c r="Q1225" s="2"/>
    </row>
    <row r="1226" spans="5:17" x14ac:dyDescent="0.25">
      <c r="E1226" s="1"/>
      <c r="F1226" s="1"/>
      <c r="G1226" s="2"/>
      <c r="H1226" s="2"/>
      <c r="I1226" s="2"/>
      <c r="L1226" s="3"/>
      <c r="P1226" s="2"/>
      <c r="Q1226" s="2"/>
    </row>
    <row r="1227" spans="5:17" x14ac:dyDescent="0.25">
      <c r="E1227" s="1"/>
      <c r="F1227" s="1"/>
      <c r="G1227" s="2"/>
      <c r="H1227" s="2"/>
      <c r="I1227" s="2"/>
      <c r="L1227" s="3"/>
      <c r="P1227" s="2"/>
      <c r="Q1227" s="2"/>
    </row>
    <row r="1228" spans="5:17" x14ac:dyDescent="0.25">
      <c r="E1228" s="1"/>
      <c r="F1228" s="1"/>
      <c r="G1228" s="2"/>
      <c r="H1228" s="2"/>
      <c r="I1228" s="2"/>
      <c r="L1228" s="3"/>
      <c r="P1228" s="2"/>
      <c r="Q1228" s="2"/>
    </row>
    <row r="1229" spans="5:17" x14ac:dyDescent="0.25">
      <c r="E1229" s="1"/>
      <c r="F1229" s="1"/>
      <c r="G1229" s="2"/>
      <c r="H1229" s="2"/>
      <c r="I1229" s="2"/>
      <c r="L1229" s="3"/>
      <c r="P1229" s="2"/>
      <c r="Q1229" s="2"/>
    </row>
    <row r="1230" spans="5:17" x14ac:dyDescent="0.25">
      <c r="E1230" s="1"/>
      <c r="F1230" s="1"/>
      <c r="G1230" s="2"/>
      <c r="H1230" s="2"/>
      <c r="I1230" s="2"/>
      <c r="L1230" s="3"/>
      <c r="P1230" s="2"/>
      <c r="Q1230" s="2"/>
    </row>
    <row r="1231" spans="5:17" x14ac:dyDescent="0.25">
      <c r="E1231" s="1"/>
      <c r="F1231" s="1"/>
      <c r="G1231" s="2"/>
      <c r="H1231" s="2"/>
      <c r="I1231" s="2"/>
      <c r="L1231" s="3"/>
      <c r="P1231" s="2"/>
      <c r="Q1231" s="2"/>
    </row>
    <row r="1232" spans="5:17" x14ac:dyDescent="0.25">
      <c r="E1232" s="1"/>
      <c r="F1232" s="1"/>
      <c r="G1232" s="2"/>
      <c r="H1232" s="2"/>
      <c r="I1232" s="2"/>
      <c r="L1232" s="3"/>
      <c r="P1232" s="2"/>
      <c r="Q1232" s="2"/>
    </row>
    <row r="1233" spans="5:17" x14ac:dyDescent="0.25">
      <c r="E1233" s="1"/>
      <c r="F1233" s="1"/>
      <c r="G1233" s="2"/>
      <c r="H1233" s="2"/>
      <c r="I1233" s="2"/>
      <c r="L1233" s="3"/>
      <c r="P1233" s="2"/>
      <c r="Q1233" s="2"/>
    </row>
    <row r="1234" spans="5:17" x14ac:dyDescent="0.25">
      <c r="E1234" s="1"/>
      <c r="F1234" s="1"/>
      <c r="G1234" s="2"/>
      <c r="H1234" s="2"/>
      <c r="I1234" s="2"/>
      <c r="L1234" s="3"/>
      <c r="P1234" s="2"/>
      <c r="Q1234" s="2"/>
    </row>
    <row r="1235" spans="5:17" x14ac:dyDescent="0.25">
      <c r="E1235" s="1"/>
      <c r="F1235" s="1"/>
      <c r="G1235" s="2"/>
      <c r="H1235" s="2"/>
      <c r="I1235" s="2"/>
      <c r="L1235" s="3"/>
      <c r="P1235" s="2"/>
      <c r="Q1235" s="2"/>
    </row>
    <row r="1236" spans="5:17" x14ac:dyDescent="0.25">
      <c r="E1236" s="1"/>
      <c r="F1236" s="1"/>
      <c r="G1236" s="2"/>
      <c r="H1236" s="2"/>
      <c r="I1236" s="2"/>
      <c r="L1236" s="3"/>
      <c r="P1236" s="2"/>
      <c r="Q1236" s="2"/>
    </row>
    <row r="1237" spans="5:17" x14ac:dyDescent="0.25">
      <c r="E1237" s="1"/>
      <c r="F1237" s="1"/>
      <c r="G1237" s="2"/>
      <c r="H1237" s="2"/>
      <c r="I1237" s="2"/>
      <c r="L1237" s="3"/>
      <c r="P1237" s="2"/>
      <c r="Q1237" s="2"/>
    </row>
    <row r="1238" spans="5:17" x14ac:dyDescent="0.25">
      <c r="E1238" s="1"/>
      <c r="F1238" s="1"/>
      <c r="G1238" s="2"/>
      <c r="H1238" s="2"/>
      <c r="I1238" s="2"/>
      <c r="L1238" s="3"/>
      <c r="P1238" s="2"/>
      <c r="Q1238" s="2"/>
    </row>
    <row r="1239" spans="5:17" x14ac:dyDescent="0.25">
      <c r="E1239" s="1"/>
      <c r="F1239" s="1"/>
      <c r="G1239" s="2"/>
      <c r="H1239" s="2"/>
      <c r="I1239" s="2"/>
      <c r="L1239" s="3"/>
      <c r="P1239" s="2"/>
      <c r="Q1239" s="2"/>
    </row>
    <row r="1240" spans="5:17" x14ac:dyDescent="0.25">
      <c r="E1240" s="1"/>
      <c r="F1240" s="1"/>
      <c r="G1240" s="2"/>
      <c r="H1240" s="2"/>
      <c r="I1240" s="2"/>
      <c r="L1240" s="3"/>
      <c r="P1240" s="2"/>
      <c r="Q1240" s="2"/>
    </row>
    <row r="1241" spans="5:17" x14ac:dyDescent="0.25">
      <c r="E1241" s="1"/>
      <c r="F1241" s="1"/>
      <c r="G1241" s="2"/>
      <c r="H1241" s="2"/>
      <c r="I1241" s="2"/>
      <c r="L1241" s="3"/>
      <c r="P1241" s="2"/>
      <c r="Q1241" s="2"/>
    </row>
    <row r="1242" spans="5:17" x14ac:dyDescent="0.25">
      <c r="E1242" s="1"/>
      <c r="F1242" s="1"/>
      <c r="G1242" s="2"/>
      <c r="H1242" s="2"/>
      <c r="I1242" s="2"/>
      <c r="L1242" s="3"/>
      <c r="P1242" s="2"/>
      <c r="Q1242" s="2"/>
    </row>
    <row r="1243" spans="5:17" x14ac:dyDescent="0.25">
      <c r="E1243" s="1"/>
      <c r="F1243" s="1"/>
      <c r="G1243" s="2"/>
      <c r="H1243" s="2"/>
      <c r="I1243" s="2"/>
      <c r="L1243" s="3"/>
      <c r="P1243" s="2"/>
      <c r="Q1243" s="2"/>
    </row>
    <row r="1244" spans="5:17" x14ac:dyDescent="0.25">
      <c r="E1244" s="1"/>
      <c r="F1244" s="1"/>
      <c r="G1244" s="2"/>
      <c r="H1244" s="2"/>
      <c r="I1244" s="2"/>
      <c r="L1244" s="3"/>
      <c r="P1244" s="2"/>
      <c r="Q1244" s="2"/>
    </row>
    <row r="1245" spans="5:17" x14ac:dyDescent="0.25">
      <c r="E1245" s="1"/>
      <c r="F1245" s="1"/>
      <c r="G1245" s="2"/>
      <c r="H1245" s="2"/>
      <c r="I1245" s="2"/>
      <c r="L1245" s="3"/>
      <c r="P1245" s="2"/>
      <c r="Q1245" s="2"/>
    </row>
    <row r="1246" spans="5:17" x14ac:dyDescent="0.25">
      <c r="E1246" s="1"/>
      <c r="F1246" s="1"/>
      <c r="G1246" s="2"/>
      <c r="H1246" s="2"/>
      <c r="I1246" s="2"/>
      <c r="L1246" s="3"/>
      <c r="P1246" s="2"/>
      <c r="Q1246" s="2"/>
    </row>
    <row r="1247" spans="5:17" x14ac:dyDescent="0.25">
      <c r="E1247" s="1"/>
      <c r="F1247" s="1"/>
      <c r="G1247" s="2"/>
      <c r="H1247" s="2"/>
      <c r="I1247" s="2"/>
      <c r="L1247" s="3"/>
      <c r="P1247" s="2"/>
      <c r="Q1247" s="2"/>
    </row>
    <row r="1248" spans="5:17" x14ac:dyDescent="0.25">
      <c r="E1248" s="1"/>
      <c r="F1248" s="1"/>
      <c r="G1248" s="2"/>
      <c r="H1248" s="2"/>
      <c r="I1248" s="2"/>
      <c r="L1248" s="3"/>
      <c r="P1248" s="2"/>
      <c r="Q1248" s="2"/>
    </row>
    <row r="1249" spans="5:17" x14ac:dyDescent="0.25">
      <c r="E1249" s="1"/>
      <c r="F1249" s="1"/>
      <c r="G1249" s="2"/>
      <c r="H1249" s="2"/>
      <c r="I1249" s="2"/>
      <c r="L1249" s="3"/>
      <c r="P1249" s="2"/>
      <c r="Q1249" s="2"/>
    </row>
    <row r="1250" spans="5:17" x14ac:dyDescent="0.25">
      <c r="E1250" s="1"/>
      <c r="F1250" s="1"/>
      <c r="G1250" s="2"/>
      <c r="H1250" s="2"/>
      <c r="I1250" s="2"/>
      <c r="L1250" s="3"/>
      <c r="P1250" s="2"/>
      <c r="Q1250" s="2"/>
    </row>
    <row r="1251" spans="5:17" x14ac:dyDescent="0.25">
      <c r="E1251" s="1"/>
      <c r="F1251" s="1"/>
      <c r="G1251" s="2"/>
      <c r="H1251" s="2"/>
      <c r="I1251" s="2"/>
      <c r="L1251" s="3"/>
      <c r="P1251" s="2"/>
      <c r="Q1251" s="2"/>
    </row>
    <row r="1252" spans="5:17" x14ac:dyDescent="0.25">
      <c r="E1252" s="1"/>
      <c r="F1252" s="1"/>
      <c r="G1252" s="2"/>
      <c r="H1252" s="2"/>
      <c r="I1252" s="2"/>
      <c r="L1252" s="3"/>
      <c r="P1252" s="2"/>
      <c r="Q1252" s="2"/>
    </row>
    <row r="1253" spans="5:17" x14ac:dyDescent="0.25">
      <c r="E1253" s="1"/>
      <c r="F1253" s="1"/>
      <c r="G1253" s="2"/>
      <c r="H1253" s="2"/>
      <c r="I1253" s="2"/>
      <c r="L1253" s="3"/>
      <c r="P1253" s="2"/>
      <c r="Q1253" s="2"/>
    </row>
    <row r="1254" spans="5:17" x14ac:dyDescent="0.25">
      <c r="E1254" s="1"/>
      <c r="F1254" s="1"/>
      <c r="G1254" s="2"/>
      <c r="H1254" s="2"/>
      <c r="I1254" s="2"/>
      <c r="L1254" s="3"/>
      <c r="P1254" s="2"/>
      <c r="Q1254" s="2"/>
    </row>
    <row r="1255" spans="5:17" x14ac:dyDescent="0.25">
      <c r="E1255" s="1"/>
      <c r="F1255" s="1"/>
      <c r="G1255" s="2"/>
      <c r="H1255" s="2"/>
      <c r="I1255" s="2"/>
      <c r="L1255" s="3"/>
      <c r="P1255" s="2"/>
      <c r="Q1255" s="2"/>
    </row>
    <row r="1256" spans="5:17" x14ac:dyDescent="0.25">
      <c r="E1256" s="1"/>
      <c r="F1256" s="1"/>
      <c r="G1256" s="2"/>
      <c r="H1256" s="2"/>
      <c r="I1256" s="2"/>
      <c r="L1256" s="3"/>
      <c r="P1256" s="2"/>
      <c r="Q1256" s="2"/>
    </row>
    <row r="1257" spans="5:17" x14ac:dyDescent="0.25">
      <c r="E1257" s="1"/>
      <c r="F1257" s="1"/>
      <c r="G1257" s="2"/>
      <c r="H1257" s="2"/>
      <c r="I1257" s="2"/>
      <c r="L1257" s="3"/>
      <c r="P1257" s="2"/>
      <c r="Q1257" s="2"/>
    </row>
    <row r="1258" spans="5:17" x14ac:dyDescent="0.25">
      <c r="E1258" s="1"/>
      <c r="F1258" s="1"/>
      <c r="G1258" s="2"/>
      <c r="H1258" s="2"/>
      <c r="I1258" s="2"/>
      <c r="L1258" s="3"/>
      <c r="P1258" s="2"/>
      <c r="Q1258" s="2"/>
    </row>
    <row r="1259" spans="5:17" x14ac:dyDescent="0.25">
      <c r="E1259" s="1"/>
      <c r="F1259" s="1"/>
      <c r="G1259" s="2"/>
      <c r="H1259" s="2"/>
      <c r="I1259" s="2"/>
      <c r="L1259" s="3"/>
      <c r="P1259" s="2"/>
      <c r="Q1259" s="2"/>
    </row>
    <row r="1260" spans="5:17" x14ac:dyDescent="0.25">
      <c r="E1260" s="1"/>
      <c r="F1260" s="1"/>
      <c r="G1260" s="2"/>
      <c r="H1260" s="2"/>
      <c r="I1260" s="2"/>
      <c r="L1260" s="3"/>
      <c r="P1260" s="2"/>
      <c r="Q1260" s="2"/>
    </row>
    <row r="1261" spans="5:17" x14ac:dyDescent="0.25">
      <c r="E1261" s="1"/>
      <c r="F1261" s="1"/>
      <c r="G1261" s="2"/>
      <c r="H1261" s="2"/>
      <c r="I1261" s="2"/>
      <c r="L1261" s="3"/>
      <c r="P1261" s="2"/>
      <c r="Q1261" s="2"/>
    </row>
    <row r="1262" spans="5:17" x14ac:dyDescent="0.25">
      <c r="E1262" s="1"/>
      <c r="F1262" s="1"/>
      <c r="G1262" s="2"/>
      <c r="H1262" s="2"/>
      <c r="I1262" s="2"/>
      <c r="L1262" s="3"/>
      <c r="P1262" s="2"/>
      <c r="Q1262" s="2"/>
    </row>
    <row r="1263" spans="5:17" x14ac:dyDescent="0.25">
      <c r="E1263" s="1"/>
      <c r="F1263" s="1"/>
      <c r="G1263" s="2"/>
      <c r="H1263" s="2"/>
      <c r="I1263" s="2"/>
      <c r="L1263" s="3"/>
      <c r="P1263" s="2"/>
      <c r="Q1263" s="2"/>
    </row>
    <row r="1264" spans="5:17" x14ac:dyDescent="0.25">
      <c r="E1264" s="1"/>
      <c r="F1264" s="1"/>
      <c r="G1264" s="2"/>
      <c r="H1264" s="2"/>
      <c r="I1264" s="2"/>
      <c r="L1264" s="3"/>
      <c r="P1264" s="2"/>
      <c r="Q1264" s="2"/>
    </row>
    <row r="1265" spans="5:17" x14ac:dyDescent="0.25">
      <c r="E1265" s="1"/>
      <c r="F1265" s="1"/>
      <c r="G1265" s="2"/>
      <c r="H1265" s="2"/>
      <c r="I1265" s="2"/>
      <c r="L1265" s="3"/>
      <c r="P1265" s="2"/>
      <c r="Q1265" s="2"/>
    </row>
    <row r="1266" spans="5:17" x14ac:dyDescent="0.25">
      <c r="E1266" s="1"/>
      <c r="F1266" s="1"/>
      <c r="G1266" s="2"/>
      <c r="H1266" s="2"/>
      <c r="I1266" s="2"/>
      <c r="L1266" s="3"/>
      <c r="P1266" s="2"/>
      <c r="Q1266" s="2"/>
    </row>
    <row r="1267" spans="5:17" x14ac:dyDescent="0.25">
      <c r="E1267" s="1"/>
      <c r="F1267" s="1"/>
      <c r="G1267" s="2"/>
      <c r="H1267" s="2"/>
      <c r="I1267" s="2"/>
      <c r="L1267" s="3"/>
      <c r="P1267" s="2"/>
      <c r="Q1267" s="2"/>
    </row>
    <row r="1268" spans="5:17" x14ac:dyDescent="0.25">
      <c r="E1268" s="1"/>
      <c r="F1268" s="1"/>
      <c r="G1268" s="2"/>
      <c r="H1268" s="2"/>
      <c r="I1268" s="2"/>
      <c r="L1268" s="3"/>
      <c r="P1268" s="2"/>
      <c r="Q1268" s="2"/>
    </row>
    <row r="1269" spans="5:17" x14ac:dyDescent="0.25">
      <c r="E1269" s="1"/>
      <c r="F1269" s="1"/>
      <c r="G1269" s="2"/>
      <c r="H1269" s="2"/>
      <c r="I1269" s="2"/>
      <c r="L1269" s="3"/>
      <c r="P1269" s="2"/>
      <c r="Q1269" s="2"/>
    </row>
    <row r="1270" spans="5:17" x14ac:dyDescent="0.25">
      <c r="E1270" s="1"/>
      <c r="F1270" s="1"/>
      <c r="G1270" s="2"/>
      <c r="H1270" s="2"/>
      <c r="I1270" s="2"/>
      <c r="L1270" s="3"/>
      <c r="P1270" s="2"/>
      <c r="Q1270" s="2"/>
    </row>
    <row r="1271" spans="5:17" x14ac:dyDescent="0.25">
      <c r="E1271" s="1"/>
      <c r="F1271" s="1"/>
      <c r="G1271" s="2"/>
      <c r="H1271" s="2"/>
      <c r="I1271" s="2"/>
      <c r="L1271" s="3"/>
      <c r="P1271" s="2"/>
      <c r="Q1271" s="2"/>
    </row>
    <row r="1272" spans="5:17" x14ac:dyDescent="0.25">
      <c r="E1272" s="1"/>
      <c r="F1272" s="1"/>
      <c r="G1272" s="2"/>
      <c r="H1272" s="2"/>
      <c r="I1272" s="2"/>
      <c r="L1272" s="3"/>
      <c r="P1272" s="2"/>
      <c r="Q1272" s="2"/>
    </row>
    <row r="1273" spans="5:17" x14ac:dyDescent="0.25">
      <c r="E1273" s="1"/>
      <c r="F1273" s="1"/>
      <c r="G1273" s="2"/>
      <c r="H1273" s="2"/>
      <c r="I1273" s="2"/>
      <c r="L1273" s="3"/>
      <c r="P1273" s="2"/>
      <c r="Q1273" s="2"/>
    </row>
    <row r="1274" spans="5:17" x14ac:dyDescent="0.25">
      <c r="E1274" s="1"/>
      <c r="F1274" s="1"/>
      <c r="G1274" s="2"/>
      <c r="H1274" s="2"/>
      <c r="I1274" s="2"/>
      <c r="L1274" s="3"/>
      <c r="P1274" s="2"/>
      <c r="Q1274" s="2"/>
    </row>
    <row r="1275" spans="5:17" x14ac:dyDescent="0.25">
      <c r="E1275" s="1"/>
      <c r="F1275" s="1"/>
      <c r="G1275" s="2"/>
      <c r="H1275" s="2"/>
      <c r="I1275" s="2"/>
      <c r="L1275" s="3"/>
      <c r="P1275" s="2"/>
      <c r="Q1275" s="2"/>
    </row>
    <row r="1276" spans="5:17" x14ac:dyDescent="0.25">
      <c r="E1276" s="1"/>
      <c r="F1276" s="1"/>
      <c r="G1276" s="2"/>
      <c r="H1276" s="2"/>
      <c r="I1276" s="2"/>
      <c r="L1276" s="3"/>
      <c r="P1276" s="2"/>
      <c r="Q1276" s="2"/>
    </row>
    <row r="1277" spans="5:17" x14ac:dyDescent="0.25">
      <c r="E1277" s="1"/>
      <c r="F1277" s="1"/>
      <c r="G1277" s="2"/>
      <c r="H1277" s="2"/>
      <c r="I1277" s="2"/>
      <c r="L1277" s="3"/>
      <c r="P1277" s="2"/>
      <c r="Q1277" s="2"/>
    </row>
    <row r="1278" spans="5:17" x14ac:dyDescent="0.25">
      <c r="E1278" s="1"/>
      <c r="F1278" s="1"/>
      <c r="G1278" s="2"/>
      <c r="H1278" s="2"/>
      <c r="I1278" s="2"/>
      <c r="L1278" s="3"/>
      <c r="P1278" s="2"/>
      <c r="Q1278" s="2"/>
    </row>
    <row r="1279" spans="5:17" x14ac:dyDescent="0.25">
      <c r="E1279" s="1"/>
      <c r="F1279" s="1"/>
      <c r="G1279" s="2"/>
      <c r="H1279" s="2"/>
      <c r="I1279" s="2"/>
      <c r="L1279" s="3"/>
      <c r="P1279" s="2"/>
      <c r="Q1279" s="2"/>
    </row>
    <row r="1280" spans="5:17" x14ac:dyDescent="0.25">
      <c r="E1280" s="1"/>
      <c r="F1280" s="1"/>
      <c r="G1280" s="2"/>
      <c r="H1280" s="2"/>
      <c r="I1280" s="2"/>
      <c r="L1280" s="3"/>
      <c r="P1280" s="2"/>
      <c r="Q1280" s="2"/>
    </row>
    <row r="1281" spans="5:17" x14ac:dyDescent="0.25">
      <c r="E1281" s="1"/>
      <c r="F1281" s="1"/>
      <c r="G1281" s="2"/>
      <c r="H1281" s="2"/>
      <c r="I1281" s="2"/>
      <c r="L1281" s="3"/>
      <c r="P1281" s="2"/>
      <c r="Q1281" s="2"/>
    </row>
    <row r="1282" spans="5:17" x14ac:dyDescent="0.25">
      <c r="E1282" s="1"/>
      <c r="F1282" s="1"/>
      <c r="G1282" s="2"/>
      <c r="H1282" s="2"/>
      <c r="I1282" s="2"/>
      <c r="L1282" s="3"/>
      <c r="P1282" s="2"/>
      <c r="Q1282" s="2"/>
    </row>
    <row r="1283" spans="5:17" x14ac:dyDescent="0.25">
      <c r="E1283" s="1"/>
      <c r="F1283" s="1"/>
      <c r="G1283" s="2"/>
      <c r="H1283" s="2"/>
      <c r="I1283" s="2"/>
      <c r="L1283" s="3"/>
      <c r="P1283" s="2"/>
      <c r="Q1283" s="2"/>
    </row>
    <row r="1284" spans="5:17" x14ac:dyDescent="0.25">
      <c r="E1284" s="1"/>
      <c r="F1284" s="1"/>
      <c r="G1284" s="2"/>
      <c r="H1284" s="2"/>
      <c r="I1284" s="2"/>
      <c r="L1284" s="3"/>
      <c r="P1284" s="2"/>
      <c r="Q1284" s="2"/>
    </row>
    <row r="1285" spans="5:17" x14ac:dyDescent="0.25">
      <c r="E1285" s="1"/>
      <c r="F1285" s="1"/>
      <c r="G1285" s="2"/>
      <c r="H1285" s="2"/>
      <c r="I1285" s="2"/>
      <c r="L1285" s="3"/>
      <c r="P1285" s="2"/>
      <c r="Q1285" s="2"/>
    </row>
    <row r="1286" spans="5:17" x14ac:dyDescent="0.25">
      <c r="E1286" s="1"/>
      <c r="F1286" s="1"/>
      <c r="G1286" s="2"/>
      <c r="H1286" s="2"/>
      <c r="I1286" s="2"/>
      <c r="L1286" s="3"/>
      <c r="P1286" s="2"/>
      <c r="Q1286" s="2"/>
    </row>
    <row r="1287" spans="5:17" x14ac:dyDescent="0.25">
      <c r="E1287" s="1"/>
      <c r="F1287" s="1"/>
      <c r="G1287" s="2"/>
      <c r="H1287" s="2"/>
      <c r="I1287" s="2"/>
      <c r="L1287" s="3"/>
      <c r="P1287" s="2"/>
      <c r="Q1287" s="2"/>
    </row>
    <row r="1288" spans="5:17" x14ac:dyDescent="0.25">
      <c r="E1288" s="1"/>
      <c r="F1288" s="1"/>
      <c r="G1288" s="2"/>
      <c r="H1288" s="2"/>
      <c r="I1288" s="2"/>
      <c r="L1288" s="3"/>
      <c r="P1288" s="2"/>
      <c r="Q1288" s="2"/>
    </row>
    <row r="1289" spans="5:17" x14ac:dyDescent="0.25">
      <c r="E1289" s="1"/>
      <c r="F1289" s="1"/>
      <c r="G1289" s="2"/>
      <c r="H1289" s="2"/>
      <c r="I1289" s="2"/>
      <c r="L1289" s="3"/>
      <c r="P1289" s="2"/>
      <c r="Q1289" s="2"/>
    </row>
    <row r="1290" spans="5:17" x14ac:dyDescent="0.25">
      <c r="E1290" s="1"/>
      <c r="F1290" s="1"/>
      <c r="G1290" s="2"/>
      <c r="H1290" s="2"/>
      <c r="I1290" s="2"/>
      <c r="L1290" s="3"/>
      <c r="P1290" s="2"/>
      <c r="Q1290" s="2"/>
    </row>
    <row r="1291" spans="5:17" x14ac:dyDescent="0.25">
      <c r="E1291" s="1"/>
      <c r="F1291" s="1"/>
      <c r="G1291" s="2"/>
      <c r="H1291" s="2"/>
      <c r="I1291" s="2"/>
      <c r="L1291" s="3"/>
      <c r="P1291" s="2"/>
      <c r="Q1291" s="2"/>
    </row>
    <row r="1292" spans="5:17" x14ac:dyDescent="0.25">
      <c r="E1292" s="1"/>
      <c r="F1292" s="1"/>
      <c r="G1292" s="2"/>
      <c r="H1292" s="2"/>
      <c r="I1292" s="2"/>
      <c r="L1292" s="3"/>
      <c r="P1292" s="2"/>
      <c r="Q1292" s="2"/>
    </row>
    <row r="1293" spans="5:17" x14ac:dyDescent="0.25">
      <c r="E1293" s="1"/>
      <c r="F1293" s="1"/>
      <c r="G1293" s="2"/>
      <c r="H1293" s="2"/>
      <c r="I1293" s="2"/>
      <c r="L1293" s="3"/>
      <c r="P1293" s="2"/>
      <c r="Q1293" s="2"/>
    </row>
    <row r="1294" spans="5:17" x14ac:dyDescent="0.25">
      <c r="E1294" s="1"/>
      <c r="F1294" s="1"/>
      <c r="G1294" s="2"/>
      <c r="H1294" s="2"/>
      <c r="I1294" s="2"/>
      <c r="L1294" s="3"/>
      <c r="P1294" s="2"/>
      <c r="Q1294" s="2"/>
    </row>
    <row r="1295" spans="5:17" x14ac:dyDescent="0.25">
      <c r="E1295" s="1"/>
      <c r="F1295" s="1"/>
      <c r="G1295" s="2"/>
      <c r="H1295" s="2"/>
      <c r="I1295" s="2"/>
      <c r="L1295" s="3"/>
      <c r="P1295" s="2"/>
      <c r="Q1295" s="2"/>
    </row>
    <row r="1296" spans="5:17" x14ac:dyDescent="0.25">
      <c r="E1296" s="1"/>
      <c r="F1296" s="1"/>
      <c r="G1296" s="2"/>
      <c r="H1296" s="2"/>
      <c r="I1296" s="2"/>
      <c r="L1296" s="3"/>
      <c r="P1296" s="2"/>
      <c r="Q1296" s="2"/>
    </row>
    <row r="1297" spans="5:17" x14ac:dyDescent="0.25">
      <c r="E1297" s="1"/>
      <c r="F1297" s="1"/>
      <c r="G1297" s="2"/>
      <c r="H1297" s="2"/>
      <c r="I1297" s="2"/>
      <c r="L1297" s="3"/>
      <c r="P1297" s="2"/>
      <c r="Q1297" s="2"/>
    </row>
    <row r="1298" spans="5:17" x14ac:dyDescent="0.25">
      <c r="E1298" s="1"/>
      <c r="F1298" s="1"/>
      <c r="G1298" s="2"/>
      <c r="H1298" s="2"/>
      <c r="I1298" s="2"/>
      <c r="L1298" s="3"/>
      <c r="P1298" s="2"/>
      <c r="Q1298" s="2"/>
    </row>
    <row r="1299" spans="5:17" x14ac:dyDescent="0.25">
      <c r="E1299" s="1"/>
      <c r="F1299" s="1"/>
      <c r="G1299" s="2"/>
      <c r="H1299" s="2"/>
      <c r="I1299" s="2"/>
      <c r="L1299" s="3"/>
      <c r="P1299" s="2"/>
      <c r="Q1299" s="2"/>
    </row>
    <row r="1300" spans="5:17" x14ac:dyDescent="0.25">
      <c r="E1300" s="1"/>
      <c r="F1300" s="1"/>
      <c r="G1300" s="2"/>
      <c r="H1300" s="2"/>
      <c r="I1300" s="2"/>
      <c r="L1300" s="3"/>
      <c r="P1300" s="2"/>
      <c r="Q1300" s="2"/>
    </row>
    <row r="1301" spans="5:17" x14ac:dyDescent="0.25">
      <c r="E1301" s="1"/>
      <c r="F1301" s="1"/>
      <c r="G1301" s="2"/>
      <c r="H1301" s="2"/>
      <c r="I1301" s="2"/>
      <c r="L1301" s="3"/>
      <c r="P1301" s="2"/>
      <c r="Q1301" s="2"/>
    </row>
    <row r="1302" spans="5:17" x14ac:dyDescent="0.25">
      <c r="E1302" s="1"/>
      <c r="F1302" s="1"/>
      <c r="G1302" s="2"/>
      <c r="H1302" s="2"/>
      <c r="I1302" s="2"/>
      <c r="L1302" s="3"/>
      <c r="P1302" s="2"/>
      <c r="Q1302" s="2"/>
    </row>
    <row r="1303" spans="5:17" x14ac:dyDescent="0.25">
      <c r="E1303" s="1"/>
      <c r="F1303" s="1"/>
      <c r="G1303" s="2"/>
      <c r="H1303" s="2"/>
      <c r="I1303" s="2"/>
      <c r="L1303" s="3"/>
      <c r="P1303" s="2"/>
      <c r="Q1303" s="2"/>
    </row>
    <row r="1304" spans="5:17" x14ac:dyDescent="0.25">
      <c r="E1304" s="1"/>
      <c r="F1304" s="1"/>
      <c r="G1304" s="2"/>
      <c r="H1304" s="2"/>
      <c r="I1304" s="2"/>
      <c r="L1304" s="3"/>
      <c r="P1304" s="2"/>
      <c r="Q1304" s="2"/>
    </row>
    <row r="1305" spans="5:17" x14ac:dyDescent="0.25">
      <c r="E1305" s="1"/>
      <c r="F1305" s="1"/>
      <c r="G1305" s="2"/>
      <c r="H1305" s="2"/>
      <c r="I1305" s="2"/>
      <c r="L1305" s="3"/>
      <c r="P1305" s="2"/>
      <c r="Q1305" s="2"/>
    </row>
    <row r="1306" spans="5:17" x14ac:dyDescent="0.25">
      <c r="E1306" s="1"/>
      <c r="F1306" s="1"/>
      <c r="G1306" s="2"/>
      <c r="H1306" s="2"/>
      <c r="I1306" s="2"/>
      <c r="L1306" s="3"/>
      <c r="P1306" s="2"/>
      <c r="Q1306" s="2"/>
    </row>
    <row r="1307" spans="5:17" x14ac:dyDescent="0.25">
      <c r="E1307" s="1"/>
      <c r="F1307" s="1"/>
      <c r="G1307" s="2"/>
      <c r="H1307" s="2"/>
      <c r="I1307" s="2"/>
      <c r="L1307" s="3"/>
      <c r="P1307" s="2"/>
      <c r="Q1307" s="2"/>
    </row>
    <row r="1308" spans="5:17" x14ac:dyDescent="0.25">
      <c r="E1308" s="1"/>
      <c r="F1308" s="1"/>
      <c r="G1308" s="2"/>
      <c r="H1308" s="2"/>
      <c r="I1308" s="2"/>
      <c r="L1308" s="3"/>
      <c r="P1308" s="2"/>
      <c r="Q1308" s="2"/>
    </row>
    <row r="1309" spans="5:17" x14ac:dyDescent="0.25">
      <c r="E1309" s="1"/>
      <c r="F1309" s="1"/>
      <c r="G1309" s="2"/>
      <c r="H1309" s="2"/>
      <c r="I1309" s="2"/>
      <c r="L1309" s="3"/>
      <c r="P1309" s="2"/>
      <c r="Q1309" s="2"/>
    </row>
    <row r="1310" spans="5:17" x14ac:dyDescent="0.25">
      <c r="E1310" s="1"/>
      <c r="F1310" s="1"/>
      <c r="G1310" s="2"/>
      <c r="H1310" s="2"/>
      <c r="I1310" s="2"/>
      <c r="L1310" s="3"/>
      <c r="P1310" s="2"/>
      <c r="Q1310" s="2"/>
    </row>
    <row r="1311" spans="5:17" x14ac:dyDescent="0.25">
      <c r="E1311" s="1"/>
      <c r="F1311" s="1"/>
      <c r="G1311" s="2"/>
      <c r="H1311" s="2"/>
      <c r="I1311" s="2"/>
      <c r="L1311" s="3"/>
      <c r="P1311" s="2"/>
      <c r="Q1311" s="2"/>
    </row>
    <row r="1312" spans="5:17" x14ac:dyDescent="0.25">
      <c r="E1312" s="1"/>
      <c r="F1312" s="1"/>
      <c r="G1312" s="2"/>
      <c r="H1312" s="2"/>
      <c r="I1312" s="2"/>
      <c r="L1312" s="3"/>
      <c r="P1312" s="2"/>
      <c r="Q1312" s="2"/>
    </row>
    <row r="1313" spans="5:17" x14ac:dyDescent="0.25">
      <c r="E1313" s="1"/>
      <c r="F1313" s="1"/>
      <c r="G1313" s="2"/>
      <c r="H1313" s="2"/>
      <c r="I1313" s="2"/>
      <c r="L1313" s="3"/>
      <c r="P1313" s="2"/>
      <c r="Q1313" s="2"/>
    </row>
    <row r="1314" spans="5:17" x14ac:dyDescent="0.25">
      <c r="E1314" s="1"/>
      <c r="F1314" s="1"/>
      <c r="G1314" s="2"/>
      <c r="H1314" s="2"/>
      <c r="I1314" s="2"/>
      <c r="L1314" s="3"/>
      <c r="P1314" s="2"/>
      <c r="Q1314" s="2"/>
    </row>
    <row r="1315" spans="5:17" x14ac:dyDescent="0.25">
      <c r="E1315" s="1"/>
      <c r="F1315" s="1"/>
      <c r="G1315" s="2"/>
      <c r="H1315" s="2"/>
      <c r="I1315" s="2"/>
      <c r="L1315" s="3"/>
      <c r="P1315" s="2"/>
      <c r="Q1315" s="2"/>
    </row>
    <row r="1316" spans="5:17" x14ac:dyDescent="0.25">
      <c r="E1316" s="1"/>
      <c r="F1316" s="1"/>
      <c r="G1316" s="2"/>
      <c r="H1316" s="2"/>
      <c r="I1316" s="2"/>
      <c r="L1316" s="3"/>
      <c r="P1316" s="2"/>
      <c r="Q1316" s="2"/>
    </row>
    <row r="1317" spans="5:17" x14ac:dyDescent="0.25">
      <c r="E1317" s="1"/>
      <c r="F1317" s="1"/>
      <c r="G1317" s="2"/>
      <c r="H1317" s="2"/>
      <c r="I1317" s="2"/>
      <c r="L1317" s="3"/>
      <c r="P1317" s="2"/>
      <c r="Q1317" s="2"/>
    </row>
    <row r="1318" spans="5:17" x14ac:dyDescent="0.25">
      <c r="E1318" s="1"/>
      <c r="F1318" s="1"/>
      <c r="G1318" s="2"/>
      <c r="H1318" s="2"/>
      <c r="I1318" s="2"/>
      <c r="L1318" s="3"/>
      <c r="P1318" s="2"/>
      <c r="Q1318" s="2"/>
    </row>
    <row r="1319" spans="5:17" x14ac:dyDescent="0.25">
      <c r="E1319" s="1"/>
      <c r="F1319" s="1"/>
      <c r="G1319" s="2"/>
      <c r="H1319" s="2"/>
      <c r="I1319" s="2"/>
      <c r="L1319" s="3"/>
      <c r="P1319" s="2"/>
      <c r="Q1319" s="2"/>
    </row>
    <row r="1320" spans="5:17" x14ac:dyDescent="0.25">
      <c r="E1320" s="1"/>
      <c r="F1320" s="1"/>
      <c r="G1320" s="2"/>
      <c r="H1320" s="2"/>
      <c r="I1320" s="2"/>
      <c r="L1320" s="3"/>
      <c r="P1320" s="2"/>
      <c r="Q1320" s="2"/>
    </row>
    <row r="1321" spans="5:17" x14ac:dyDescent="0.25">
      <c r="E1321" s="1"/>
      <c r="F1321" s="1"/>
      <c r="G1321" s="2"/>
      <c r="H1321" s="2"/>
      <c r="I1321" s="2"/>
      <c r="L1321" s="3"/>
      <c r="P1321" s="2"/>
      <c r="Q1321" s="2"/>
    </row>
    <row r="1322" spans="5:17" x14ac:dyDescent="0.25">
      <c r="E1322" s="1"/>
      <c r="F1322" s="1"/>
      <c r="G1322" s="2"/>
      <c r="H1322" s="2"/>
      <c r="I1322" s="2"/>
      <c r="L1322" s="3"/>
      <c r="P1322" s="2"/>
      <c r="Q1322" s="2"/>
    </row>
    <row r="1323" spans="5:17" x14ac:dyDescent="0.25">
      <c r="E1323" s="1"/>
      <c r="F1323" s="1"/>
      <c r="G1323" s="2"/>
      <c r="H1323" s="2"/>
      <c r="I1323" s="2"/>
      <c r="L1323" s="3"/>
      <c r="P1323" s="2"/>
      <c r="Q1323" s="2"/>
    </row>
    <row r="1324" spans="5:17" x14ac:dyDescent="0.25">
      <c r="E1324" s="1"/>
      <c r="F1324" s="1"/>
      <c r="G1324" s="2"/>
      <c r="H1324" s="2"/>
      <c r="I1324" s="2"/>
      <c r="L1324" s="3"/>
      <c r="P1324" s="2"/>
      <c r="Q1324" s="2"/>
    </row>
    <row r="1325" spans="5:17" x14ac:dyDescent="0.25">
      <c r="E1325" s="1"/>
      <c r="F1325" s="1"/>
      <c r="G1325" s="2"/>
      <c r="H1325" s="2"/>
      <c r="I1325" s="2"/>
      <c r="L1325" s="3"/>
      <c r="P1325" s="2"/>
      <c r="Q1325" s="2"/>
    </row>
    <row r="1326" spans="5:17" x14ac:dyDescent="0.25">
      <c r="E1326" s="1"/>
      <c r="F1326" s="1"/>
      <c r="G1326" s="2"/>
      <c r="H1326" s="2"/>
      <c r="I1326" s="2"/>
      <c r="L1326" s="3"/>
      <c r="P1326" s="2"/>
      <c r="Q1326" s="2"/>
    </row>
    <row r="1327" spans="5:17" x14ac:dyDescent="0.25">
      <c r="E1327" s="1"/>
      <c r="F1327" s="1"/>
      <c r="G1327" s="2"/>
      <c r="H1327" s="2"/>
      <c r="I1327" s="2"/>
      <c r="L1327" s="3"/>
      <c r="P1327" s="2"/>
      <c r="Q1327" s="2"/>
    </row>
    <row r="1328" spans="5:17" x14ac:dyDescent="0.25">
      <c r="E1328" s="1"/>
      <c r="F1328" s="1"/>
      <c r="G1328" s="2"/>
      <c r="H1328" s="2"/>
      <c r="I1328" s="2"/>
      <c r="L1328" s="3"/>
      <c r="P1328" s="2"/>
      <c r="Q1328" s="2"/>
    </row>
    <row r="1329" spans="5:17" x14ac:dyDescent="0.25">
      <c r="E1329" s="1"/>
      <c r="F1329" s="1"/>
      <c r="G1329" s="2"/>
      <c r="H1329" s="2"/>
      <c r="I1329" s="2"/>
      <c r="L1329" s="3"/>
      <c r="P1329" s="2"/>
      <c r="Q1329" s="2"/>
    </row>
    <row r="1330" spans="5:17" x14ac:dyDescent="0.25">
      <c r="E1330" s="1"/>
      <c r="F1330" s="1"/>
      <c r="G1330" s="2"/>
      <c r="H1330" s="2"/>
      <c r="I1330" s="2"/>
      <c r="L1330" s="3"/>
      <c r="P1330" s="2"/>
      <c r="Q1330" s="2"/>
    </row>
    <row r="1331" spans="5:17" x14ac:dyDescent="0.25">
      <c r="E1331" s="1"/>
      <c r="F1331" s="1"/>
      <c r="G1331" s="2"/>
      <c r="H1331" s="2"/>
      <c r="I1331" s="2"/>
      <c r="L1331" s="3"/>
      <c r="P1331" s="2"/>
      <c r="Q1331" s="2"/>
    </row>
    <row r="1332" spans="5:17" x14ac:dyDescent="0.25">
      <c r="E1332" s="1"/>
      <c r="F1332" s="1"/>
      <c r="G1332" s="2"/>
      <c r="H1332" s="2"/>
      <c r="I1332" s="2"/>
      <c r="L1332" s="3"/>
      <c r="P1332" s="2"/>
      <c r="Q1332" s="2"/>
    </row>
    <row r="1333" spans="5:17" x14ac:dyDescent="0.25">
      <c r="E1333" s="1"/>
      <c r="F1333" s="1"/>
      <c r="G1333" s="2"/>
      <c r="H1333" s="2"/>
      <c r="I1333" s="2"/>
      <c r="L1333" s="3"/>
      <c r="P1333" s="2"/>
      <c r="Q1333" s="2"/>
    </row>
    <row r="1334" spans="5:17" x14ac:dyDescent="0.25">
      <c r="E1334" s="1"/>
      <c r="F1334" s="1"/>
      <c r="G1334" s="2"/>
      <c r="H1334" s="2"/>
      <c r="I1334" s="2"/>
      <c r="L1334" s="3"/>
      <c r="P1334" s="2"/>
      <c r="Q1334" s="2"/>
    </row>
    <row r="1335" spans="5:17" x14ac:dyDescent="0.25">
      <c r="E1335" s="1"/>
      <c r="F1335" s="1"/>
      <c r="G1335" s="2"/>
      <c r="H1335" s="2"/>
      <c r="I1335" s="2"/>
      <c r="L1335" s="3"/>
      <c r="P1335" s="2"/>
      <c r="Q1335" s="2"/>
    </row>
    <row r="1336" spans="5:17" x14ac:dyDescent="0.25">
      <c r="E1336" s="1"/>
      <c r="F1336" s="1"/>
      <c r="G1336" s="2"/>
      <c r="H1336" s="2"/>
      <c r="I1336" s="2"/>
      <c r="L1336" s="3"/>
      <c r="P1336" s="2"/>
      <c r="Q1336" s="2"/>
    </row>
    <row r="1337" spans="5:17" x14ac:dyDescent="0.25">
      <c r="E1337" s="1"/>
      <c r="F1337" s="1"/>
      <c r="G1337" s="2"/>
      <c r="H1337" s="2"/>
      <c r="I1337" s="2"/>
      <c r="L1337" s="3"/>
      <c r="P1337" s="2"/>
      <c r="Q1337" s="2"/>
    </row>
    <row r="1338" spans="5:17" x14ac:dyDescent="0.25">
      <c r="E1338" s="1"/>
      <c r="F1338" s="1"/>
      <c r="G1338" s="2"/>
      <c r="H1338" s="2"/>
      <c r="I1338" s="2"/>
      <c r="L1338" s="3"/>
      <c r="P1338" s="2"/>
      <c r="Q1338" s="2"/>
    </row>
    <row r="1339" spans="5:17" x14ac:dyDescent="0.25">
      <c r="E1339" s="1"/>
      <c r="F1339" s="1"/>
      <c r="G1339" s="2"/>
      <c r="H1339" s="2"/>
      <c r="I1339" s="2"/>
      <c r="L1339" s="3"/>
      <c r="P1339" s="2"/>
      <c r="Q1339" s="2"/>
    </row>
    <row r="1340" spans="5:17" x14ac:dyDescent="0.25">
      <c r="E1340" s="1"/>
      <c r="F1340" s="1"/>
      <c r="G1340" s="2"/>
      <c r="H1340" s="2"/>
      <c r="I1340" s="2"/>
      <c r="L1340" s="3"/>
      <c r="P1340" s="2"/>
      <c r="Q1340" s="2"/>
    </row>
    <row r="1341" spans="5:17" x14ac:dyDescent="0.25">
      <c r="E1341" s="1"/>
      <c r="F1341" s="1"/>
      <c r="G1341" s="2"/>
      <c r="H1341" s="2"/>
      <c r="I1341" s="2"/>
      <c r="L1341" s="3"/>
      <c r="P1341" s="2"/>
      <c r="Q1341" s="2"/>
    </row>
    <row r="1342" spans="5:17" x14ac:dyDescent="0.25">
      <c r="E1342" s="1"/>
      <c r="F1342" s="1"/>
      <c r="G1342" s="2"/>
      <c r="H1342" s="2"/>
      <c r="I1342" s="2"/>
      <c r="L1342" s="3"/>
      <c r="P1342" s="2"/>
      <c r="Q1342" s="2"/>
    </row>
    <row r="1343" spans="5:17" x14ac:dyDescent="0.25">
      <c r="E1343" s="1"/>
      <c r="F1343" s="1"/>
      <c r="G1343" s="2"/>
      <c r="H1343" s="2"/>
      <c r="I1343" s="2"/>
      <c r="L1343" s="3"/>
      <c r="P1343" s="2"/>
      <c r="Q1343" s="2"/>
    </row>
    <row r="1344" spans="5:17" x14ac:dyDescent="0.25">
      <c r="E1344" s="1"/>
      <c r="F1344" s="1"/>
      <c r="G1344" s="2"/>
      <c r="H1344" s="2"/>
      <c r="I1344" s="2"/>
      <c r="L1344" s="3"/>
      <c r="P1344" s="2"/>
      <c r="Q1344" s="2"/>
    </row>
    <row r="1345" spans="5:17" x14ac:dyDescent="0.25">
      <c r="E1345" s="1"/>
      <c r="F1345" s="1"/>
      <c r="G1345" s="2"/>
      <c r="H1345" s="2"/>
      <c r="I1345" s="2"/>
      <c r="L1345" s="3"/>
      <c r="P1345" s="2"/>
      <c r="Q1345" s="2"/>
    </row>
    <row r="1346" spans="5:17" x14ac:dyDescent="0.25">
      <c r="E1346" s="1"/>
      <c r="F1346" s="1"/>
      <c r="G1346" s="2"/>
      <c r="H1346" s="2"/>
      <c r="I1346" s="2"/>
      <c r="L1346" s="3"/>
      <c r="P1346" s="2"/>
      <c r="Q1346" s="2"/>
    </row>
    <row r="1347" spans="5:17" x14ac:dyDescent="0.25">
      <c r="E1347" s="1"/>
      <c r="F1347" s="1"/>
      <c r="G1347" s="2"/>
      <c r="H1347" s="2"/>
      <c r="I1347" s="2"/>
      <c r="L1347" s="3"/>
      <c r="P1347" s="2"/>
      <c r="Q1347" s="2"/>
    </row>
    <row r="1348" spans="5:17" x14ac:dyDescent="0.25">
      <c r="E1348" s="1"/>
      <c r="F1348" s="1"/>
      <c r="G1348" s="2"/>
      <c r="H1348" s="2"/>
      <c r="I1348" s="2"/>
      <c r="L1348" s="3"/>
      <c r="P1348" s="2"/>
      <c r="Q1348" s="2"/>
    </row>
    <row r="1349" spans="5:17" x14ac:dyDescent="0.25">
      <c r="E1349" s="1"/>
      <c r="F1349" s="1"/>
      <c r="G1349" s="2"/>
      <c r="H1349" s="2"/>
      <c r="I1349" s="2"/>
      <c r="L1349" s="3"/>
      <c r="P1349" s="2"/>
      <c r="Q1349" s="2"/>
    </row>
    <row r="1350" spans="5:17" x14ac:dyDescent="0.25">
      <c r="E1350" s="1"/>
      <c r="F1350" s="1"/>
      <c r="G1350" s="2"/>
      <c r="H1350" s="2"/>
      <c r="I1350" s="2"/>
      <c r="L1350" s="3"/>
      <c r="P1350" s="2"/>
      <c r="Q1350" s="2"/>
    </row>
    <row r="1351" spans="5:17" x14ac:dyDescent="0.25">
      <c r="E1351" s="1"/>
      <c r="F1351" s="1"/>
      <c r="G1351" s="2"/>
      <c r="H1351" s="2"/>
      <c r="I1351" s="2"/>
      <c r="L1351" s="3"/>
      <c r="P1351" s="2"/>
      <c r="Q1351" s="2"/>
    </row>
    <row r="1352" spans="5:17" x14ac:dyDescent="0.25">
      <c r="E1352" s="1"/>
      <c r="F1352" s="1"/>
      <c r="G1352" s="2"/>
      <c r="H1352" s="2"/>
      <c r="I1352" s="2"/>
      <c r="L1352" s="3"/>
      <c r="P1352" s="2"/>
      <c r="Q1352" s="2"/>
    </row>
    <row r="1353" spans="5:17" x14ac:dyDescent="0.25">
      <c r="E1353" s="1"/>
      <c r="F1353" s="1"/>
      <c r="G1353" s="2"/>
      <c r="H1353" s="2"/>
      <c r="I1353" s="2"/>
      <c r="L1353" s="3"/>
      <c r="P1353" s="2"/>
      <c r="Q1353" s="2"/>
    </row>
    <row r="1354" spans="5:17" x14ac:dyDescent="0.25">
      <c r="E1354" s="1"/>
      <c r="F1354" s="1"/>
      <c r="G1354" s="2"/>
      <c r="H1354" s="2"/>
      <c r="I1354" s="2"/>
      <c r="L1354" s="3"/>
      <c r="P1354" s="2"/>
      <c r="Q1354" s="2"/>
    </row>
    <row r="1355" spans="5:17" x14ac:dyDescent="0.25">
      <c r="E1355" s="1"/>
      <c r="F1355" s="1"/>
      <c r="G1355" s="2"/>
      <c r="H1355" s="2"/>
      <c r="I1355" s="2"/>
      <c r="L1355" s="3"/>
      <c r="P1355" s="2"/>
      <c r="Q1355" s="2"/>
    </row>
    <row r="1356" spans="5:17" x14ac:dyDescent="0.25">
      <c r="E1356" s="1"/>
      <c r="F1356" s="1"/>
      <c r="G1356" s="2"/>
      <c r="H1356" s="2"/>
      <c r="I1356" s="2"/>
      <c r="L1356" s="3"/>
      <c r="P1356" s="2"/>
      <c r="Q1356" s="2"/>
    </row>
    <row r="1357" spans="5:17" x14ac:dyDescent="0.25">
      <c r="E1357" s="1"/>
      <c r="F1357" s="1"/>
      <c r="G1357" s="2"/>
      <c r="H1357" s="2"/>
      <c r="I1357" s="2"/>
      <c r="L1357" s="3"/>
      <c r="P1357" s="2"/>
      <c r="Q1357" s="2"/>
    </row>
    <row r="1358" spans="5:17" x14ac:dyDescent="0.25">
      <c r="E1358" s="1"/>
      <c r="F1358" s="1"/>
      <c r="G1358" s="2"/>
      <c r="H1358" s="2"/>
      <c r="I1358" s="2"/>
      <c r="L1358" s="3"/>
      <c r="P1358" s="2"/>
      <c r="Q1358" s="2"/>
    </row>
    <row r="1359" spans="5:17" x14ac:dyDescent="0.25">
      <c r="E1359" s="1"/>
      <c r="F1359" s="1"/>
      <c r="G1359" s="2"/>
      <c r="H1359" s="2"/>
      <c r="I1359" s="2"/>
      <c r="L1359" s="3"/>
      <c r="P1359" s="2"/>
      <c r="Q1359" s="2"/>
    </row>
    <row r="1360" spans="5:17" x14ac:dyDescent="0.25">
      <c r="E1360" s="1"/>
      <c r="F1360" s="1"/>
      <c r="G1360" s="2"/>
      <c r="H1360" s="2"/>
      <c r="I1360" s="2"/>
      <c r="L1360" s="3"/>
      <c r="P1360" s="2"/>
      <c r="Q1360" s="2"/>
    </row>
    <row r="1361" spans="5:17" x14ac:dyDescent="0.25">
      <c r="E1361" s="1"/>
      <c r="F1361" s="1"/>
      <c r="G1361" s="2"/>
      <c r="H1361" s="2"/>
      <c r="I1361" s="2"/>
      <c r="L1361" s="3"/>
      <c r="P1361" s="2"/>
      <c r="Q1361" s="2"/>
    </row>
    <row r="1362" spans="5:17" x14ac:dyDescent="0.25">
      <c r="E1362" s="1"/>
      <c r="F1362" s="1"/>
      <c r="G1362" s="2"/>
      <c r="H1362" s="2"/>
      <c r="I1362" s="2"/>
      <c r="L1362" s="3"/>
      <c r="P1362" s="2"/>
      <c r="Q1362" s="2"/>
    </row>
    <row r="1363" spans="5:17" x14ac:dyDescent="0.25">
      <c r="E1363" s="1"/>
      <c r="F1363" s="1"/>
      <c r="G1363" s="2"/>
      <c r="H1363" s="2"/>
      <c r="I1363" s="2"/>
      <c r="L1363" s="3"/>
      <c r="P1363" s="2"/>
      <c r="Q1363" s="2"/>
    </row>
    <row r="1364" spans="5:17" x14ac:dyDescent="0.25">
      <c r="E1364" s="1"/>
      <c r="F1364" s="1"/>
      <c r="G1364" s="2"/>
      <c r="H1364" s="2"/>
      <c r="I1364" s="2"/>
      <c r="L1364" s="3"/>
      <c r="P1364" s="2"/>
      <c r="Q1364" s="2"/>
    </row>
    <row r="1365" spans="5:17" x14ac:dyDescent="0.25">
      <c r="E1365" s="1"/>
      <c r="F1365" s="1"/>
      <c r="G1365" s="2"/>
      <c r="H1365" s="2"/>
      <c r="I1365" s="2"/>
      <c r="L1365" s="3"/>
      <c r="P1365" s="2"/>
      <c r="Q1365" s="2"/>
    </row>
    <row r="1366" spans="5:17" x14ac:dyDescent="0.25">
      <c r="E1366" s="1"/>
      <c r="F1366" s="1"/>
      <c r="G1366" s="2"/>
      <c r="H1366" s="2"/>
      <c r="I1366" s="2"/>
      <c r="L1366" s="3"/>
      <c r="P1366" s="2"/>
      <c r="Q1366" s="2"/>
    </row>
    <row r="1367" spans="5:17" x14ac:dyDescent="0.25">
      <c r="E1367" s="1"/>
      <c r="F1367" s="1"/>
      <c r="G1367" s="2"/>
      <c r="H1367" s="2"/>
      <c r="I1367" s="2"/>
      <c r="L1367" s="3"/>
      <c r="P1367" s="2"/>
      <c r="Q1367" s="2"/>
    </row>
    <row r="1368" spans="5:17" x14ac:dyDescent="0.25">
      <c r="E1368" s="1"/>
      <c r="F1368" s="1"/>
      <c r="G1368" s="2"/>
      <c r="H1368" s="2"/>
      <c r="I1368" s="2"/>
      <c r="L1368" s="3"/>
      <c r="P1368" s="2"/>
      <c r="Q1368" s="2"/>
    </row>
    <row r="1369" spans="5:17" x14ac:dyDescent="0.25">
      <c r="E1369" s="1"/>
      <c r="F1369" s="1"/>
      <c r="G1369" s="2"/>
      <c r="H1369" s="2"/>
      <c r="I1369" s="2"/>
      <c r="L1369" s="3"/>
      <c r="P1369" s="2"/>
      <c r="Q1369" s="2"/>
    </row>
    <row r="1370" spans="5:17" x14ac:dyDescent="0.25">
      <c r="E1370" s="1"/>
      <c r="F1370" s="1"/>
      <c r="G1370" s="2"/>
      <c r="H1370" s="2"/>
      <c r="I1370" s="2"/>
      <c r="L1370" s="3"/>
      <c r="P1370" s="2"/>
      <c r="Q1370" s="2"/>
    </row>
    <row r="1371" spans="5:17" x14ac:dyDescent="0.25">
      <c r="E1371" s="1"/>
      <c r="F1371" s="1"/>
      <c r="G1371" s="2"/>
      <c r="H1371" s="2"/>
      <c r="I1371" s="2"/>
      <c r="L1371" s="3"/>
      <c r="P1371" s="2"/>
      <c r="Q1371" s="2"/>
    </row>
    <row r="1372" spans="5:17" x14ac:dyDescent="0.25">
      <c r="E1372" s="1"/>
      <c r="F1372" s="1"/>
      <c r="G1372" s="2"/>
      <c r="H1372" s="2"/>
      <c r="I1372" s="2"/>
      <c r="L1372" s="3"/>
      <c r="P1372" s="2"/>
      <c r="Q1372" s="2"/>
    </row>
    <row r="1373" spans="5:17" x14ac:dyDescent="0.25">
      <c r="E1373" s="1"/>
      <c r="F1373" s="1"/>
      <c r="G1373" s="2"/>
      <c r="H1373" s="2"/>
      <c r="I1373" s="2"/>
      <c r="L1373" s="3"/>
      <c r="P1373" s="2"/>
      <c r="Q1373" s="2"/>
    </row>
    <row r="1374" spans="5:17" x14ac:dyDescent="0.25">
      <c r="E1374" s="1"/>
      <c r="F1374" s="1"/>
      <c r="G1374" s="2"/>
      <c r="H1374" s="2"/>
      <c r="I1374" s="2"/>
      <c r="L1374" s="3"/>
      <c r="P1374" s="2"/>
      <c r="Q1374" s="2"/>
    </row>
    <row r="1375" spans="5:17" x14ac:dyDescent="0.25">
      <c r="E1375" s="1"/>
      <c r="F1375" s="1"/>
      <c r="G1375" s="2"/>
      <c r="H1375" s="2"/>
      <c r="I1375" s="2"/>
      <c r="L1375" s="3"/>
      <c r="P1375" s="2"/>
      <c r="Q1375" s="2"/>
    </row>
    <row r="1376" spans="5:17" x14ac:dyDescent="0.25">
      <c r="E1376" s="1"/>
      <c r="F1376" s="1"/>
      <c r="G1376" s="2"/>
      <c r="H1376" s="2"/>
      <c r="I1376" s="2"/>
      <c r="L1376" s="3"/>
      <c r="P1376" s="2"/>
      <c r="Q1376" s="2"/>
    </row>
    <row r="1377" spans="5:17" x14ac:dyDescent="0.25">
      <c r="E1377" s="1"/>
      <c r="F1377" s="1"/>
      <c r="G1377" s="2"/>
      <c r="H1377" s="2"/>
      <c r="I1377" s="2"/>
      <c r="L1377" s="3"/>
      <c r="P1377" s="2"/>
      <c r="Q1377" s="2"/>
    </row>
    <row r="1378" spans="5:17" x14ac:dyDescent="0.25">
      <c r="E1378" s="1"/>
      <c r="F1378" s="1"/>
      <c r="G1378" s="2"/>
      <c r="H1378" s="2"/>
      <c r="I1378" s="2"/>
      <c r="L1378" s="3"/>
      <c r="P1378" s="2"/>
      <c r="Q1378" s="2"/>
    </row>
    <row r="1379" spans="5:17" x14ac:dyDescent="0.25">
      <c r="E1379" s="1"/>
      <c r="F1379" s="1"/>
      <c r="G1379" s="2"/>
      <c r="H1379" s="2"/>
      <c r="I1379" s="2"/>
      <c r="L1379" s="3"/>
      <c r="P1379" s="2"/>
      <c r="Q1379" s="2"/>
    </row>
    <row r="1380" spans="5:17" x14ac:dyDescent="0.25">
      <c r="E1380" s="1"/>
      <c r="F1380" s="1"/>
      <c r="G1380" s="2"/>
      <c r="H1380" s="2"/>
      <c r="I1380" s="2"/>
      <c r="L1380" s="3"/>
      <c r="P1380" s="2"/>
      <c r="Q1380" s="2"/>
    </row>
    <row r="1381" spans="5:17" x14ac:dyDescent="0.25">
      <c r="E1381" s="1"/>
      <c r="F1381" s="1"/>
      <c r="G1381" s="2"/>
      <c r="H1381" s="2"/>
      <c r="I1381" s="2"/>
      <c r="L1381" s="3"/>
      <c r="P1381" s="2"/>
      <c r="Q1381" s="2"/>
    </row>
    <row r="1382" spans="5:17" x14ac:dyDescent="0.25">
      <c r="E1382" s="1"/>
      <c r="F1382" s="1"/>
      <c r="G1382" s="2"/>
      <c r="H1382" s="2"/>
      <c r="I1382" s="2"/>
      <c r="L1382" s="3"/>
      <c r="P1382" s="2"/>
      <c r="Q1382" s="2"/>
    </row>
    <row r="1383" spans="5:17" x14ac:dyDescent="0.25">
      <c r="E1383" s="1"/>
      <c r="F1383" s="1"/>
      <c r="G1383" s="2"/>
      <c r="H1383" s="2"/>
      <c r="I1383" s="2"/>
      <c r="L1383" s="3"/>
      <c r="P1383" s="2"/>
      <c r="Q1383" s="2"/>
    </row>
    <row r="1384" spans="5:17" x14ac:dyDescent="0.25">
      <c r="E1384" s="1"/>
      <c r="F1384" s="1"/>
      <c r="G1384" s="2"/>
      <c r="H1384" s="2"/>
      <c r="I1384" s="2"/>
      <c r="L1384" s="3"/>
      <c r="P1384" s="2"/>
      <c r="Q1384" s="2"/>
    </row>
    <row r="1385" spans="5:17" x14ac:dyDescent="0.25">
      <c r="E1385" s="1"/>
      <c r="F1385" s="1"/>
      <c r="G1385" s="2"/>
      <c r="H1385" s="2"/>
      <c r="I1385" s="2"/>
      <c r="L1385" s="3"/>
      <c r="P1385" s="2"/>
      <c r="Q1385" s="2"/>
    </row>
    <row r="1386" spans="5:17" x14ac:dyDescent="0.25">
      <c r="E1386" s="1"/>
      <c r="F1386" s="1"/>
      <c r="G1386" s="2"/>
      <c r="H1386" s="2"/>
      <c r="I1386" s="2"/>
      <c r="L1386" s="3"/>
      <c r="P1386" s="2"/>
      <c r="Q1386" s="2"/>
    </row>
    <row r="1387" spans="5:17" x14ac:dyDescent="0.25">
      <c r="E1387" s="1"/>
      <c r="F1387" s="1"/>
      <c r="G1387" s="2"/>
      <c r="H1387" s="2"/>
      <c r="I1387" s="2"/>
      <c r="L1387" s="3"/>
      <c r="P1387" s="2"/>
      <c r="Q1387" s="2"/>
    </row>
    <row r="1388" spans="5:17" x14ac:dyDescent="0.25">
      <c r="E1388" s="1"/>
      <c r="F1388" s="1"/>
      <c r="G1388" s="2"/>
      <c r="H1388" s="2"/>
      <c r="I1388" s="2"/>
      <c r="L1388" s="3"/>
      <c r="P1388" s="2"/>
      <c r="Q1388" s="2"/>
    </row>
    <row r="1389" spans="5:17" x14ac:dyDescent="0.25">
      <c r="E1389" s="1"/>
      <c r="F1389" s="1"/>
      <c r="G1389" s="2"/>
      <c r="H1389" s="2"/>
      <c r="I1389" s="2"/>
      <c r="L1389" s="3"/>
      <c r="P1389" s="2"/>
      <c r="Q1389" s="2"/>
    </row>
    <row r="1390" spans="5:17" x14ac:dyDescent="0.25">
      <c r="E1390" s="1"/>
      <c r="F1390" s="1"/>
      <c r="G1390" s="2"/>
      <c r="H1390" s="2"/>
      <c r="I1390" s="2"/>
      <c r="L1390" s="3"/>
      <c r="P1390" s="2"/>
      <c r="Q1390" s="2"/>
    </row>
    <row r="1391" spans="5:17" x14ac:dyDescent="0.25">
      <c r="E1391" s="1"/>
      <c r="F1391" s="1"/>
      <c r="G1391" s="2"/>
      <c r="H1391" s="2"/>
      <c r="I1391" s="2"/>
      <c r="L1391" s="3"/>
      <c r="P1391" s="2"/>
      <c r="Q1391" s="2"/>
    </row>
    <row r="1392" spans="5:17" x14ac:dyDescent="0.25">
      <c r="E1392" s="1"/>
      <c r="F1392" s="1"/>
      <c r="G1392" s="2"/>
      <c r="H1392" s="2"/>
      <c r="I1392" s="2"/>
      <c r="L1392" s="3"/>
      <c r="P1392" s="2"/>
      <c r="Q1392" s="2"/>
    </row>
    <row r="1393" spans="5:17" x14ac:dyDescent="0.25">
      <c r="E1393" s="1"/>
      <c r="F1393" s="1"/>
      <c r="G1393" s="2"/>
      <c r="H1393" s="2"/>
      <c r="I1393" s="2"/>
      <c r="L1393" s="3"/>
      <c r="P1393" s="2"/>
      <c r="Q1393" s="2"/>
    </row>
    <row r="1394" spans="5:17" x14ac:dyDescent="0.25">
      <c r="E1394" s="1"/>
      <c r="F1394" s="1"/>
      <c r="G1394" s="2"/>
      <c r="H1394" s="2"/>
      <c r="I1394" s="2"/>
      <c r="L1394" s="3"/>
      <c r="P1394" s="2"/>
      <c r="Q1394" s="2"/>
    </row>
    <row r="1395" spans="5:17" x14ac:dyDescent="0.25">
      <c r="E1395" s="1"/>
      <c r="F1395" s="1"/>
      <c r="G1395" s="2"/>
      <c r="H1395" s="2"/>
      <c r="I1395" s="2"/>
      <c r="L1395" s="3"/>
      <c r="P1395" s="2"/>
      <c r="Q1395" s="2"/>
    </row>
    <row r="1396" spans="5:17" x14ac:dyDescent="0.25">
      <c r="E1396" s="1"/>
      <c r="F1396" s="1"/>
      <c r="G1396" s="2"/>
      <c r="H1396" s="2"/>
      <c r="I1396" s="2"/>
      <c r="L1396" s="3"/>
      <c r="P1396" s="2"/>
      <c r="Q1396" s="2"/>
    </row>
    <row r="1397" spans="5:17" x14ac:dyDescent="0.25">
      <c r="E1397" s="1"/>
      <c r="F1397" s="1"/>
      <c r="G1397" s="2"/>
      <c r="H1397" s="2"/>
      <c r="I1397" s="2"/>
      <c r="L1397" s="3"/>
      <c r="P1397" s="2"/>
      <c r="Q1397" s="2"/>
    </row>
    <row r="1398" spans="5:17" x14ac:dyDescent="0.25">
      <c r="E1398" s="1"/>
      <c r="F1398" s="1"/>
      <c r="G1398" s="2"/>
      <c r="H1398" s="2"/>
      <c r="I1398" s="2"/>
      <c r="L1398" s="3"/>
      <c r="P1398" s="2"/>
      <c r="Q1398" s="2"/>
    </row>
    <row r="1399" spans="5:17" x14ac:dyDescent="0.25">
      <c r="E1399" s="1"/>
      <c r="F1399" s="1"/>
      <c r="G1399" s="2"/>
      <c r="H1399" s="2"/>
      <c r="I1399" s="2"/>
      <c r="L1399" s="3"/>
      <c r="P1399" s="2"/>
      <c r="Q1399" s="2"/>
    </row>
    <row r="1400" spans="5:17" x14ac:dyDescent="0.25">
      <c r="E1400" s="1"/>
      <c r="F1400" s="1"/>
      <c r="G1400" s="2"/>
      <c r="H1400" s="2"/>
      <c r="I1400" s="2"/>
      <c r="L1400" s="3"/>
      <c r="P1400" s="2"/>
      <c r="Q1400" s="2"/>
    </row>
    <row r="1401" spans="5:17" x14ac:dyDescent="0.25">
      <c r="E1401" s="1"/>
      <c r="F1401" s="1"/>
      <c r="G1401" s="2"/>
      <c r="H1401" s="2"/>
      <c r="I1401" s="2"/>
      <c r="L1401" s="3"/>
      <c r="P1401" s="2"/>
      <c r="Q1401" s="2"/>
    </row>
    <row r="1402" spans="5:17" x14ac:dyDescent="0.25">
      <c r="E1402" s="1"/>
      <c r="F1402" s="1"/>
      <c r="G1402" s="2"/>
      <c r="H1402" s="2"/>
      <c r="I1402" s="2"/>
      <c r="L1402" s="3"/>
      <c r="P1402" s="2"/>
      <c r="Q1402" s="2"/>
    </row>
    <row r="1403" spans="5:17" x14ac:dyDescent="0.25">
      <c r="E1403" s="1"/>
      <c r="F1403" s="1"/>
      <c r="G1403" s="2"/>
      <c r="H1403" s="2"/>
      <c r="I1403" s="2"/>
      <c r="L1403" s="3"/>
      <c r="P1403" s="2"/>
      <c r="Q1403" s="2"/>
    </row>
    <row r="1404" spans="5:17" x14ac:dyDescent="0.25">
      <c r="E1404" s="1"/>
      <c r="F1404" s="1"/>
      <c r="G1404" s="2"/>
      <c r="H1404" s="2"/>
      <c r="I1404" s="2"/>
      <c r="L1404" s="3"/>
      <c r="P1404" s="2"/>
      <c r="Q1404" s="2"/>
    </row>
    <row r="1405" spans="5:17" x14ac:dyDescent="0.25">
      <c r="E1405" s="1"/>
      <c r="F1405" s="1"/>
      <c r="G1405" s="2"/>
      <c r="H1405" s="2"/>
      <c r="I1405" s="2"/>
      <c r="L1405" s="3"/>
      <c r="P1405" s="2"/>
      <c r="Q1405" s="2"/>
    </row>
    <row r="1406" spans="5:17" x14ac:dyDescent="0.25">
      <c r="E1406" s="1"/>
      <c r="F1406" s="1"/>
      <c r="G1406" s="2"/>
      <c r="H1406" s="2"/>
      <c r="I1406" s="2"/>
      <c r="L1406" s="3"/>
      <c r="P1406" s="2"/>
      <c r="Q1406" s="2"/>
    </row>
    <row r="1407" spans="5:17" x14ac:dyDescent="0.25">
      <c r="E1407" s="1"/>
      <c r="F1407" s="1"/>
      <c r="G1407" s="2"/>
      <c r="H1407" s="2"/>
      <c r="I1407" s="2"/>
      <c r="L1407" s="3"/>
      <c r="P1407" s="2"/>
      <c r="Q1407" s="2"/>
    </row>
    <row r="1408" spans="5:17" x14ac:dyDescent="0.25">
      <c r="E1408" s="1"/>
      <c r="F1408" s="1"/>
      <c r="G1408" s="2"/>
      <c r="H1408" s="2"/>
      <c r="I1408" s="2"/>
      <c r="L1408" s="3"/>
      <c r="P1408" s="2"/>
      <c r="Q1408" s="2"/>
    </row>
    <row r="1409" spans="5:17" x14ac:dyDescent="0.25">
      <c r="E1409" s="1"/>
      <c r="F1409" s="1"/>
      <c r="G1409" s="2"/>
      <c r="H1409" s="2"/>
      <c r="I1409" s="2"/>
      <c r="L1409" s="3"/>
      <c r="P1409" s="2"/>
      <c r="Q1409" s="2"/>
    </row>
    <row r="1410" spans="5:17" x14ac:dyDescent="0.25">
      <c r="E1410" s="1"/>
      <c r="F1410" s="1"/>
      <c r="G1410" s="2"/>
      <c r="H1410" s="2"/>
      <c r="I1410" s="2"/>
      <c r="L1410" s="3"/>
      <c r="P1410" s="2"/>
      <c r="Q1410" s="2"/>
    </row>
    <row r="1411" spans="5:17" x14ac:dyDescent="0.25">
      <c r="E1411" s="1"/>
      <c r="F1411" s="1"/>
      <c r="G1411" s="2"/>
      <c r="H1411" s="2"/>
      <c r="I1411" s="2"/>
      <c r="L1411" s="3"/>
      <c r="P1411" s="2"/>
      <c r="Q1411" s="2"/>
    </row>
    <row r="1412" spans="5:17" x14ac:dyDescent="0.25">
      <c r="E1412" s="1"/>
      <c r="F1412" s="1"/>
      <c r="G1412" s="2"/>
      <c r="H1412" s="2"/>
      <c r="I1412" s="2"/>
      <c r="L1412" s="3"/>
      <c r="P1412" s="2"/>
      <c r="Q1412" s="2"/>
    </row>
    <row r="1413" spans="5:17" x14ac:dyDescent="0.25">
      <c r="E1413" s="1"/>
      <c r="F1413" s="1"/>
      <c r="G1413" s="2"/>
      <c r="H1413" s="2"/>
      <c r="I1413" s="2"/>
      <c r="L1413" s="3"/>
      <c r="P1413" s="2"/>
      <c r="Q1413" s="2"/>
    </row>
    <row r="1414" spans="5:17" x14ac:dyDescent="0.25">
      <c r="E1414" s="1"/>
      <c r="F1414" s="1"/>
      <c r="G1414" s="2"/>
      <c r="H1414" s="2"/>
      <c r="I1414" s="2"/>
      <c r="L1414" s="3"/>
      <c r="P1414" s="2"/>
      <c r="Q1414" s="2"/>
    </row>
    <row r="1415" spans="5:17" x14ac:dyDescent="0.25">
      <c r="E1415" s="1"/>
      <c r="F1415" s="1"/>
      <c r="G1415" s="2"/>
      <c r="H1415" s="2"/>
      <c r="I1415" s="2"/>
      <c r="L1415" s="3"/>
      <c r="P1415" s="2"/>
      <c r="Q1415" s="2"/>
    </row>
    <row r="1416" spans="5:17" x14ac:dyDescent="0.25">
      <c r="E1416" s="1"/>
      <c r="F1416" s="1"/>
      <c r="G1416" s="2"/>
      <c r="H1416" s="2"/>
      <c r="I1416" s="2"/>
      <c r="L1416" s="3"/>
      <c r="P1416" s="2"/>
      <c r="Q1416" s="2"/>
    </row>
    <row r="1417" spans="5:17" x14ac:dyDescent="0.25">
      <c r="E1417" s="1"/>
      <c r="F1417" s="1"/>
      <c r="G1417" s="2"/>
      <c r="H1417" s="2"/>
      <c r="I1417" s="2"/>
      <c r="L1417" s="3"/>
      <c r="P1417" s="2"/>
      <c r="Q1417" s="2"/>
    </row>
    <row r="1418" spans="5:17" x14ac:dyDescent="0.25">
      <c r="E1418" s="1"/>
      <c r="F1418" s="1"/>
      <c r="G1418" s="2"/>
      <c r="H1418" s="2"/>
      <c r="I1418" s="2"/>
      <c r="L1418" s="3"/>
      <c r="P1418" s="2"/>
      <c r="Q1418" s="2"/>
    </row>
    <row r="1419" spans="5:17" x14ac:dyDescent="0.25">
      <c r="E1419" s="1"/>
      <c r="F1419" s="1"/>
      <c r="G1419" s="2"/>
      <c r="H1419" s="2"/>
      <c r="I1419" s="2"/>
      <c r="L1419" s="3"/>
      <c r="P1419" s="2"/>
      <c r="Q1419" s="2"/>
    </row>
    <row r="1420" spans="5:17" x14ac:dyDescent="0.25">
      <c r="E1420" s="1"/>
      <c r="F1420" s="1"/>
      <c r="G1420" s="2"/>
      <c r="H1420" s="2"/>
      <c r="I1420" s="2"/>
      <c r="L1420" s="3"/>
      <c r="P1420" s="2"/>
      <c r="Q1420" s="2"/>
    </row>
    <row r="1421" spans="5:17" x14ac:dyDescent="0.25">
      <c r="E1421" s="1"/>
      <c r="F1421" s="1"/>
      <c r="G1421" s="2"/>
      <c r="H1421" s="2"/>
      <c r="I1421" s="2"/>
      <c r="L1421" s="3"/>
      <c r="P1421" s="2"/>
      <c r="Q1421" s="2"/>
    </row>
    <row r="1422" spans="5:17" x14ac:dyDescent="0.25">
      <c r="E1422" s="1"/>
      <c r="F1422" s="1"/>
      <c r="G1422" s="2"/>
      <c r="H1422" s="2"/>
      <c r="I1422" s="2"/>
      <c r="L1422" s="3"/>
      <c r="P1422" s="2"/>
      <c r="Q1422" s="2"/>
    </row>
    <row r="1423" spans="5:17" x14ac:dyDescent="0.25">
      <c r="E1423" s="1"/>
      <c r="F1423" s="1"/>
      <c r="G1423" s="2"/>
      <c r="H1423" s="2"/>
      <c r="I1423" s="2"/>
      <c r="L1423" s="3"/>
      <c r="P1423" s="2"/>
      <c r="Q1423" s="2"/>
    </row>
    <row r="1424" spans="5:17" x14ac:dyDescent="0.25">
      <c r="E1424" s="1"/>
      <c r="F1424" s="1"/>
      <c r="G1424" s="2"/>
      <c r="H1424" s="2"/>
      <c r="I1424" s="2"/>
      <c r="L1424" s="3"/>
      <c r="P1424" s="2"/>
      <c r="Q1424" s="2"/>
    </row>
    <row r="1425" spans="5:17" x14ac:dyDescent="0.25">
      <c r="E1425" s="1"/>
      <c r="F1425" s="1"/>
      <c r="G1425" s="2"/>
      <c r="H1425" s="2"/>
      <c r="I1425" s="2"/>
      <c r="L1425" s="3"/>
      <c r="P1425" s="2"/>
      <c r="Q1425" s="2"/>
    </row>
    <row r="1426" spans="5:17" x14ac:dyDescent="0.25">
      <c r="E1426" s="1"/>
      <c r="F1426" s="1"/>
      <c r="G1426" s="2"/>
      <c r="H1426" s="2"/>
      <c r="I1426" s="2"/>
      <c r="L1426" s="3"/>
      <c r="P1426" s="2"/>
      <c r="Q1426" s="2"/>
    </row>
    <row r="1427" spans="5:17" x14ac:dyDescent="0.25">
      <c r="E1427" s="1"/>
      <c r="F1427" s="1"/>
      <c r="G1427" s="2"/>
      <c r="H1427" s="2"/>
      <c r="I1427" s="2"/>
      <c r="L1427" s="3"/>
      <c r="P1427" s="2"/>
      <c r="Q1427" s="2"/>
    </row>
    <row r="1428" spans="5:17" x14ac:dyDescent="0.25">
      <c r="E1428" s="1"/>
      <c r="F1428" s="1"/>
      <c r="G1428" s="2"/>
      <c r="H1428" s="2"/>
      <c r="I1428" s="2"/>
      <c r="L1428" s="3"/>
      <c r="P1428" s="2"/>
      <c r="Q1428" s="2"/>
    </row>
    <row r="1429" spans="5:17" x14ac:dyDescent="0.25">
      <c r="E1429" s="1"/>
      <c r="F1429" s="1"/>
      <c r="G1429" s="2"/>
      <c r="H1429" s="2"/>
      <c r="I1429" s="2"/>
      <c r="L1429" s="3"/>
      <c r="P1429" s="2"/>
      <c r="Q1429" s="2"/>
    </row>
    <row r="1430" spans="5:17" x14ac:dyDescent="0.25">
      <c r="E1430" s="1"/>
      <c r="F1430" s="1"/>
      <c r="G1430" s="2"/>
      <c r="H1430" s="2"/>
      <c r="I1430" s="2"/>
      <c r="L1430" s="3"/>
      <c r="P1430" s="2"/>
      <c r="Q1430" s="2"/>
    </row>
    <row r="1431" spans="5:17" x14ac:dyDescent="0.25">
      <c r="E1431" s="1"/>
      <c r="F1431" s="1"/>
      <c r="G1431" s="2"/>
      <c r="H1431" s="2"/>
      <c r="I1431" s="2"/>
      <c r="L1431" s="3"/>
      <c r="P1431" s="2"/>
      <c r="Q1431" s="2"/>
    </row>
    <row r="1432" spans="5:17" x14ac:dyDescent="0.25">
      <c r="E1432" s="1"/>
      <c r="F1432" s="1"/>
      <c r="G1432" s="2"/>
      <c r="H1432" s="2"/>
      <c r="I1432" s="2"/>
      <c r="L1432" s="3"/>
      <c r="P1432" s="2"/>
      <c r="Q1432" s="2"/>
    </row>
    <row r="1433" spans="5:17" x14ac:dyDescent="0.25">
      <c r="E1433" s="1"/>
      <c r="F1433" s="1"/>
      <c r="G1433" s="2"/>
      <c r="H1433" s="2"/>
      <c r="I1433" s="2"/>
      <c r="L1433" s="3"/>
      <c r="P1433" s="2"/>
      <c r="Q1433" s="2"/>
    </row>
    <row r="1434" spans="5:17" x14ac:dyDescent="0.25">
      <c r="E1434" s="1"/>
      <c r="F1434" s="1"/>
      <c r="G1434" s="2"/>
      <c r="H1434" s="2"/>
      <c r="I1434" s="2"/>
      <c r="L1434" s="3"/>
      <c r="P1434" s="2"/>
      <c r="Q1434" s="2"/>
    </row>
    <row r="1435" spans="5:17" x14ac:dyDescent="0.25">
      <c r="E1435" s="1"/>
      <c r="F1435" s="1"/>
      <c r="G1435" s="2"/>
      <c r="H1435" s="2"/>
      <c r="I1435" s="2"/>
      <c r="L1435" s="3"/>
      <c r="P1435" s="2"/>
      <c r="Q1435" s="2"/>
    </row>
    <row r="1436" spans="5:17" x14ac:dyDescent="0.25">
      <c r="E1436" s="1"/>
      <c r="F1436" s="1"/>
      <c r="G1436" s="2"/>
      <c r="H1436" s="2"/>
      <c r="I1436" s="2"/>
      <c r="L1436" s="3"/>
      <c r="P1436" s="2"/>
      <c r="Q1436" s="2"/>
    </row>
    <row r="1437" spans="5:17" x14ac:dyDescent="0.25">
      <c r="E1437" s="1"/>
      <c r="F1437" s="1"/>
      <c r="G1437" s="2"/>
      <c r="H1437" s="2"/>
      <c r="I1437" s="2"/>
      <c r="L1437" s="3"/>
      <c r="P1437" s="2"/>
      <c r="Q1437" s="2"/>
    </row>
    <row r="1438" spans="5:17" x14ac:dyDescent="0.25">
      <c r="E1438" s="1"/>
      <c r="F1438" s="1"/>
      <c r="G1438" s="2"/>
      <c r="H1438" s="2"/>
      <c r="I1438" s="2"/>
      <c r="L1438" s="3"/>
      <c r="P1438" s="2"/>
      <c r="Q1438" s="2"/>
    </row>
    <row r="1439" spans="5:17" x14ac:dyDescent="0.25">
      <c r="E1439" s="1"/>
      <c r="F1439" s="1"/>
      <c r="G1439" s="2"/>
      <c r="H1439" s="2"/>
      <c r="I1439" s="2"/>
      <c r="L1439" s="3"/>
      <c r="P1439" s="2"/>
      <c r="Q1439" s="2"/>
    </row>
    <row r="1440" spans="5:17" x14ac:dyDescent="0.25">
      <c r="E1440" s="1"/>
      <c r="F1440" s="1"/>
      <c r="G1440" s="2"/>
      <c r="H1440" s="2"/>
      <c r="I1440" s="2"/>
      <c r="L1440" s="3"/>
      <c r="P1440" s="2"/>
      <c r="Q1440" s="2"/>
    </row>
    <row r="1441" spans="5:17" x14ac:dyDescent="0.25">
      <c r="E1441" s="1"/>
      <c r="F1441" s="1"/>
      <c r="G1441" s="2"/>
      <c r="H1441" s="2"/>
      <c r="I1441" s="2"/>
      <c r="L1441" s="3"/>
      <c r="P1441" s="2"/>
      <c r="Q1441" s="2"/>
    </row>
    <row r="1442" spans="5:17" x14ac:dyDescent="0.25">
      <c r="E1442" s="1"/>
      <c r="F1442" s="1"/>
      <c r="G1442" s="2"/>
      <c r="H1442" s="2"/>
      <c r="I1442" s="2"/>
      <c r="L1442" s="3"/>
      <c r="P1442" s="2"/>
      <c r="Q1442" s="2"/>
    </row>
    <row r="1443" spans="5:17" x14ac:dyDescent="0.25">
      <c r="E1443" s="1"/>
      <c r="F1443" s="1"/>
      <c r="G1443" s="2"/>
      <c r="H1443" s="2"/>
      <c r="I1443" s="2"/>
      <c r="L1443" s="3"/>
      <c r="P1443" s="2"/>
      <c r="Q1443" s="2"/>
    </row>
    <row r="1444" spans="5:17" x14ac:dyDescent="0.25">
      <c r="E1444" s="1"/>
      <c r="F1444" s="1"/>
      <c r="G1444" s="2"/>
      <c r="H1444" s="2"/>
      <c r="I1444" s="2"/>
      <c r="L1444" s="3"/>
      <c r="P1444" s="2"/>
      <c r="Q1444" s="2"/>
    </row>
    <row r="1445" spans="5:17" x14ac:dyDescent="0.25">
      <c r="E1445" s="1"/>
      <c r="F1445" s="1"/>
      <c r="G1445" s="2"/>
      <c r="H1445" s="2"/>
      <c r="I1445" s="2"/>
      <c r="L1445" s="3"/>
      <c r="P1445" s="2"/>
      <c r="Q1445" s="2"/>
    </row>
    <row r="1446" spans="5:17" x14ac:dyDescent="0.25">
      <c r="E1446" s="1"/>
      <c r="F1446" s="1"/>
      <c r="G1446" s="2"/>
      <c r="H1446" s="2"/>
      <c r="I1446" s="2"/>
      <c r="L1446" s="3"/>
      <c r="P1446" s="2"/>
      <c r="Q1446" s="2"/>
    </row>
    <row r="1447" spans="5:17" x14ac:dyDescent="0.25">
      <c r="E1447" s="1"/>
      <c r="F1447" s="1"/>
      <c r="G1447" s="2"/>
      <c r="H1447" s="2"/>
      <c r="I1447" s="2"/>
      <c r="L1447" s="3"/>
      <c r="P1447" s="2"/>
      <c r="Q1447" s="2"/>
    </row>
    <row r="1448" spans="5:17" x14ac:dyDescent="0.25">
      <c r="E1448" s="1"/>
      <c r="F1448" s="1"/>
      <c r="G1448" s="2"/>
      <c r="H1448" s="2"/>
      <c r="I1448" s="2"/>
      <c r="L1448" s="3"/>
      <c r="P1448" s="2"/>
      <c r="Q1448" s="2"/>
    </row>
    <row r="1449" spans="5:17" x14ac:dyDescent="0.25">
      <c r="E1449" s="1"/>
      <c r="F1449" s="1"/>
      <c r="G1449" s="2"/>
      <c r="H1449" s="2"/>
      <c r="I1449" s="2"/>
      <c r="L1449" s="3"/>
      <c r="P1449" s="2"/>
      <c r="Q1449" s="2"/>
    </row>
    <row r="1450" spans="5:17" x14ac:dyDescent="0.25">
      <c r="E1450" s="1"/>
      <c r="F1450" s="1"/>
      <c r="G1450" s="2"/>
      <c r="H1450" s="2"/>
      <c r="I1450" s="2"/>
      <c r="L1450" s="3"/>
      <c r="P1450" s="2"/>
      <c r="Q1450" s="2"/>
    </row>
    <row r="1451" spans="5:17" x14ac:dyDescent="0.25">
      <c r="E1451" s="1"/>
      <c r="F1451" s="1"/>
      <c r="G1451" s="2"/>
      <c r="H1451" s="2"/>
      <c r="I1451" s="2"/>
      <c r="L1451" s="3"/>
      <c r="P1451" s="2"/>
      <c r="Q1451" s="2"/>
    </row>
    <row r="1452" spans="5:17" x14ac:dyDescent="0.25">
      <c r="E1452" s="1"/>
      <c r="F1452" s="1"/>
      <c r="G1452" s="2"/>
      <c r="H1452" s="2"/>
      <c r="I1452" s="2"/>
      <c r="L1452" s="3"/>
      <c r="P1452" s="2"/>
      <c r="Q1452" s="2"/>
    </row>
    <row r="1453" spans="5:17" x14ac:dyDescent="0.25">
      <c r="E1453" s="1"/>
      <c r="F1453" s="1"/>
      <c r="G1453" s="2"/>
      <c r="H1453" s="2"/>
      <c r="I1453" s="2"/>
      <c r="L1453" s="3"/>
      <c r="P1453" s="2"/>
      <c r="Q1453" s="2"/>
    </row>
    <row r="1454" spans="5:17" x14ac:dyDescent="0.25">
      <c r="E1454" s="1"/>
      <c r="F1454" s="1"/>
      <c r="G1454" s="2"/>
      <c r="H1454" s="2"/>
      <c r="I1454" s="2"/>
      <c r="L1454" s="3"/>
      <c r="P1454" s="2"/>
      <c r="Q1454" s="2"/>
    </row>
    <row r="1455" spans="5:17" x14ac:dyDescent="0.25">
      <c r="E1455" s="1"/>
      <c r="F1455" s="1"/>
      <c r="G1455" s="2"/>
      <c r="H1455" s="2"/>
      <c r="I1455" s="2"/>
      <c r="L1455" s="3"/>
      <c r="P1455" s="2"/>
      <c r="Q1455" s="2"/>
    </row>
    <row r="1456" spans="5:17" x14ac:dyDescent="0.25">
      <c r="E1456" s="1"/>
      <c r="F1456" s="1"/>
      <c r="G1456" s="2"/>
      <c r="H1456" s="2"/>
      <c r="I1456" s="2"/>
      <c r="L1456" s="3"/>
      <c r="P1456" s="2"/>
      <c r="Q1456" s="2"/>
    </row>
    <row r="1457" spans="5:17" x14ac:dyDescent="0.25">
      <c r="E1457" s="1"/>
      <c r="F1457" s="1"/>
      <c r="G1457" s="2"/>
      <c r="H1457" s="2"/>
      <c r="I1457" s="2"/>
      <c r="L1457" s="3"/>
      <c r="P1457" s="2"/>
      <c r="Q1457" s="2"/>
    </row>
    <row r="1458" spans="5:17" x14ac:dyDescent="0.25">
      <c r="E1458" s="1"/>
      <c r="F1458" s="1"/>
      <c r="G1458" s="2"/>
      <c r="H1458" s="2"/>
      <c r="I1458" s="2"/>
      <c r="L1458" s="3"/>
      <c r="P1458" s="2"/>
      <c r="Q1458" s="2"/>
    </row>
    <row r="1459" spans="5:17" x14ac:dyDescent="0.25">
      <c r="E1459" s="1"/>
      <c r="F1459" s="1"/>
      <c r="G1459" s="2"/>
      <c r="H1459" s="2"/>
      <c r="I1459" s="2"/>
      <c r="L1459" s="3"/>
      <c r="P1459" s="2"/>
      <c r="Q1459" s="2"/>
    </row>
    <row r="1460" spans="5:17" x14ac:dyDescent="0.25">
      <c r="E1460" s="1"/>
      <c r="F1460" s="1"/>
      <c r="G1460" s="2"/>
      <c r="H1460" s="2"/>
      <c r="I1460" s="2"/>
      <c r="L1460" s="3"/>
      <c r="P1460" s="2"/>
      <c r="Q1460" s="2"/>
    </row>
    <row r="1461" spans="5:17" x14ac:dyDescent="0.25">
      <c r="E1461" s="1"/>
      <c r="F1461" s="1"/>
      <c r="G1461" s="2"/>
      <c r="H1461" s="2"/>
      <c r="I1461" s="2"/>
      <c r="L1461" s="3"/>
      <c r="P1461" s="2"/>
      <c r="Q1461" s="2"/>
    </row>
    <row r="1462" spans="5:17" x14ac:dyDescent="0.25">
      <c r="E1462" s="1"/>
      <c r="F1462" s="1"/>
      <c r="G1462" s="2"/>
      <c r="H1462" s="2"/>
      <c r="I1462" s="2"/>
      <c r="L1462" s="3"/>
      <c r="P1462" s="2"/>
      <c r="Q1462" s="2"/>
    </row>
    <row r="1463" spans="5:17" x14ac:dyDescent="0.25">
      <c r="E1463" s="1"/>
      <c r="F1463" s="1"/>
      <c r="G1463" s="2"/>
      <c r="H1463" s="2"/>
      <c r="I1463" s="2"/>
      <c r="L1463" s="3"/>
      <c r="P1463" s="2"/>
      <c r="Q1463" s="2"/>
    </row>
    <row r="1464" spans="5:17" x14ac:dyDescent="0.25">
      <c r="E1464" s="1"/>
      <c r="F1464" s="1"/>
      <c r="G1464" s="2"/>
      <c r="H1464" s="2"/>
      <c r="I1464" s="2"/>
      <c r="L1464" s="3"/>
      <c r="P1464" s="2"/>
      <c r="Q1464" s="2"/>
    </row>
    <row r="1465" spans="5:17" x14ac:dyDescent="0.25">
      <c r="E1465" s="1"/>
      <c r="F1465" s="1"/>
      <c r="G1465" s="2"/>
      <c r="H1465" s="2"/>
      <c r="I1465" s="2"/>
      <c r="L1465" s="3"/>
      <c r="P1465" s="2"/>
      <c r="Q1465" s="2"/>
    </row>
    <row r="1466" spans="5:17" x14ac:dyDescent="0.25">
      <c r="E1466" s="1"/>
      <c r="F1466" s="1"/>
      <c r="G1466" s="2"/>
      <c r="H1466" s="2"/>
      <c r="I1466" s="2"/>
      <c r="L1466" s="3"/>
      <c r="P1466" s="2"/>
      <c r="Q1466" s="2"/>
    </row>
    <row r="1467" spans="5:17" x14ac:dyDescent="0.25">
      <c r="E1467" s="1"/>
      <c r="F1467" s="1"/>
      <c r="G1467" s="2"/>
      <c r="H1467" s="2"/>
      <c r="I1467" s="2"/>
      <c r="L1467" s="3"/>
      <c r="P1467" s="2"/>
      <c r="Q1467" s="2"/>
    </row>
    <row r="1468" spans="5:17" x14ac:dyDescent="0.25">
      <c r="E1468" s="1"/>
      <c r="F1468" s="1"/>
      <c r="G1468" s="2"/>
      <c r="H1468" s="2"/>
      <c r="I1468" s="2"/>
      <c r="L1468" s="3"/>
      <c r="P1468" s="2"/>
      <c r="Q1468" s="2"/>
    </row>
    <row r="1469" spans="5:17" x14ac:dyDescent="0.25">
      <c r="E1469" s="1"/>
      <c r="F1469" s="1"/>
      <c r="G1469" s="2"/>
      <c r="H1469" s="2"/>
      <c r="I1469" s="2"/>
      <c r="L1469" s="3"/>
      <c r="P1469" s="2"/>
      <c r="Q1469" s="2"/>
    </row>
    <row r="1470" spans="5:17" x14ac:dyDescent="0.25">
      <c r="E1470" s="1"/>
      <c r="F1470" s="1"/>
      <c r="G1470" s="2"/>
      <c r="H1470" s="2"/>
      <c r="I1470" s="2"/>
      <c r="L1470" s="3"/>
      <c r="P1470" s="2"/>
      <c r="Q1470" s="2"/>
    </row>
    <row r="1471" spans="5:17" x14ac:dyDescent="0.25">
      <c r="E1471" s="1"/>
      <c r="F1471" s="1"/>
      <c r="G1471" s="2"/>
      <c r="H1471" s="2"/>
      <c r="I1471" s="2"/>
      <c r="L1471" s="3"/>
      <c r="P1471" s="2"/>
      <c r="Q1471" s="2"/>
    </row>
    <row r="1472" spans="5:17" x14ac:dyDescent="0.25">
      <c r="E1472" s="1"/>
      <c r="F1472" s="1"/>
      <c r="G1472" s="2"/>
      <c r="H1472" s="2"/>
      <c r="I1472" s="2"/>
      <c r="L1472" s="3"/>
      <c r="P1472" s="2"/>
      <c r="Q1472" s="2"/>
    </row>
    <row r="1473" spans="5:17" x14ac:dyDescent="0.25">
      <c r="E1473" s="1"/>
      <c r="F1473" s="1"/>
      <c r="G1473" s="2"/>
      <c r="H1473" s="2"/>
      <c r="I1473" s="2"/>
      <c r="L1473" s="3"/>
      <c r="P1473" s="2"/>
      <c r="Q1473" s="2"/>
    </row>
    <row r="1474" spans="5:17" x14ac:dyDescent="0.25">
      <c r="E1474" s="1"/>
      <c r="F1474" s="1"/>
      <c r="G1474" s="2"/>
      <c r="H1474" s="2"/>
      <c r="I1474" s="2"/>
      <c r="L1474" s="3"/>
      <c r="P1474" s="2"/>
      <c r="Q1474" s="2"/>
    </row>
    <row r="1475" spans="5:17" x14ac:dyDescent="0.25">
      <c r="E1475" s="1"/>
      <c r="F1475" s="1"/>
      <c r="G1475" s="2"/>
      <c r="H1475" s="2"/>
      <c r="I1475" s="2"/>
      <c r="L1475" s="3"/>
      <c r="P1475" s="2"/>
      <c r="Q1475" s="2"/>
    </row>
    <row r="1476" spans="5:17" x14ac:dyDescent="0.25">
      <c r="E1476" s="1"/>
      <c r="F1476" s="1"/>
      <c r="G1476" s="2"/>
      <c r="H1476" s="2"/>
      <c r="I1476" s="2"/>
      <c r="L1476" s="3"/>
      <c r="P1476" s="2"/>
      <c r="Q1476" s="2"/>
    </row>
    <row r="1477" spans="5:17" x14ac:dyDescent="0.25">
      <c r="E1477" s="1"/>
      <c r="F1477" s="1"/>
      <c r="G1477" s="2"/>
      <c r="H1477" s="2"/>
      <c r="I1477" s="2"/>
      <c r="L1477" s="3"/>
      <c r="P1477" s="2"/>
      <c r="Q1477" s="2"/>
    </row>
    <row r="1478" spans="5:17" x14ac:dyDescent="0.25">
      <c r="E1478" s="1"/>
      <c r="F1478" s="1"/>
      <c r="G1478" s="2"/>
      <c r="H1478" s="2"/>
      <c r="I1478" s="2"/>
      <c r="L1478" s="3"/>
      <c r="P1478" s="2"/>
      <c r="Q1478" s="2"/>
    </row>
    <row r="1479" spans="5:17" x14ac:dyDescent="0.25">
      <c r="E1479" s="1"/>
      <c r="F1479" s="1"/>
      <c r="G1479" s="2"/>
      <c r="H1479" s="2"/>
      <c r="I1479" s="2"/>
      <c r="L1479" s="3"/>
      <c r="P1479" s="2"/>
      <c r="Q1479" s="2"/>
    </row>
    <row r="1480" spans="5:17" x14ac:dyDescent="0.25">
      <c r="E1480" s="1"/>
      <c r="F1480" s="1"/>
      <c r="G1480" s="2"/>
      <c r="H1480" s="2"/>
      <c r="I1480" s="2"/>
      <c r="L1480" s="3"/>
      <c r="P1480" s="2"/>
      <c r="Q1480" s="2"/>
    </row>
    <row r="1481" spans="5:17" x14ac:dyDescent="0.25">
      <c r="E1481" s="1"/>
      <c r="F1481" s="1"/>
      <c r="G1481" s="2"/>
      <c r="H1481" s="2"/>
      <c r="I1481" s="2"/>
      <c r="L1481" s="3"/>
      <c r="P1481" s="2"/>
      <c r="Q1481" s="2"/>
    </row>
    <row r="1482" spans="5:17" x14ac:dyDescent="0.25">
      <c r="E1482" s="1"/>
      <c r="F1482" s="1"/>
      <c r="G1482" s="2"/>
      <c r="H1482" s="2"/>
      <c r="I1482" s="2"/>
      <c r="L1482" s="3"/>
      <c r="P1482" s="2"/>
      <c r="Q1482" s="2"/>
    </row>
    <row r="1483" spans="5:17" x14ac:dyDescent="0.25">
      <c r="E1483" s="1"/>
      <c r="F1483" s="1"/>
      <c r="G1483" s="2"/>
      <c r="H1483" s="2"/>
      <c r="I1483" s="2"/>
      <c r="L1483" s="3"/>
      <c r="P1483" s="2"/>
      <c r="Q1483" s="2"/>
    </row>
    <row r="1484" spans="5:17" x14ac:dyDescent="0.25">
      <c r="E1484" s="1"/>
      <c r="F1484" s="1"/>
      <c r="G1484" s="2"/>
      <c r="H1484" s="2"/>
      <c r="I1484" s="2"/>
      <c r="L1484" s="3"/>
      <c r="P1484" s="2"/>
      <c r="Q1484" s="2"/>
    </row>
    <row r="1485" spans="5:17" x14ac:dyDescent="0.25">
      <c r="E1485" s="1"/>
      <c r="F1485" s="1"/>
      <c r="G1485" s="2"/>
      <c r="H1485" s="2"/>
      <c r="I1485" s="2"/>
      <c r="L1485" s="3"/>
      <c r="P1485" s="2"/>
      <c r="Q1485" s="2"/>
    </row>
    <row r="1486" spans="5:17" x14ac:dyDescent="0.25">
      <c r="E1486" s="1"/>
      <c r="F1486" s="1"/>
      <c r="G1486" s="2"/>
      <c r="H1486" s="2"/>
      <c r="I1486" s="2"/>
      <c r="L1486" s="3"/>
      <c r="P1486" s="2"/>
      <c r="Q1486" s="2"/>
    </row>
    <row r="1487" spans="5:17" x14ac:dyDescent="0.25">
      <c r="E1487" s="1"/>
      <c r="F1487" s="1"/>
      <c r="G1487" s="2"/>
      <c r="H1487" s="2"/>
      <c r="I1487" s="2"/>
      <c r="L1487" s="3"/>
      <c r="P1487" s="2"/>
      <c r="Q1487" s="2"/>
    </row>
    <row r="1488" spans="5:17" x14ac:dyDescent="0.25">
      <c r="E1488" s="1"/>
      <c r="F1488" s="1"/>
      <c r="G1488" s="2"/>
      <c r="H1488" s="2"/>
      <c r="I1488" s="2"/>
      <c r="L1488" s="3"/>
      <c r="P1488" s="2"/>
      <c r="Q1488" s="2"/>
    </row>
    <row r="1489" spans="5:17" x14ac:dyDescent="0.25">
      <c r="E1489" s="1"/>
      <c r="F1489" s="1"/>
      <c r="G1489" s="2"/>
      <c r="H1489" s="2"/>
      <c r="I1489" s="2"/>
      <c r="L1489" s="3"/>
      <c r="P1489" s="2"/>
      <c r="Q1489" s="2"/>
    </row>
    <row r="1490" spans="5:17" x14ac:dyDescent="0.25">
      <c r="E1490" s="1"/>
      <c r="F1490" s="1"/>
      <c r="G1490" s="2"/>
      <c r="H1490" s="2"/>
      <c r="I1490" s="2"/>
      <c r="L1490" s="3"/>
      <c r="P1490" s="2"/>
      <c r="Q1490" s="2"/>
    </row>
    <row r="1491" spans="5:17" x14ac:dyDescent="0.25">
      <c r="E1491" s="1"/>
      <c r="F1491" s="1"/>
      <c r="G1491" s="2"/>
      <c r="H1491" s="2"/>
      <c r="I1491" s="2"/>
      <c r="L1491" s="3"/>
      <c r="P1491" s="2"/>
      <c r="Q1491" s="2"/>
    </row>
    <row r="1492" spans="5:17" x14ac:dyDescent="0.25">
      <c r="E1492" s="1"/>
      <c r="F1492" s="1"/>
      <c r="G1492" s="2"/>
      <c r="H1492" s="2"/>
      <c r="I1492" s="2"/>
      <c r="L1492" s="3"/>
      <c r="P1492" s="2"/>
      <c r="Q1492" s="2"/>
    </row>
    <row r="1493" spans="5:17" x14ac:dyDescent="0.25">
      <c r="E1493" s="1"/>
      <c r="F1493" s="1"/>
      <c r="G1493" s="2"/>
      <c r="H1493" s="2"/>
      <c r="I1493" s="2"/>
      <c r="L1493" s="3"/>
      <c r="P1493" s="2"/>
      <c r="Q1493" s="2"/>
    </row>
    <row r="1494" spans="5:17" x14ac:dyDescent="0.25">
      <c r="E1494" s="1"/>
      <c r="F1494" s="1"/>
      <c r="G1494" s="2"/>
      <c r="H1494" s="2"/>
      <c r="I1494" s="2"/>
      <c r="L1494" s="3"/>
      <c r="P1494" s="2"/>
      <c r="Q1494" s="2"/>
    </row>
    <row r="1495" spans="5:17" x14ac:dyDescent="0.25">
      <c r="E1495" s="1"/>
      <c r="F1495" s="1"/>
      <c r="G1495" s="2"/>
      <c r="H1495" s="2"/>
      <c r="I1495" s="2"/>
      <c r="L1495" s="3"/>
      <c r="P1495" s="2"/>
      <c r="Q1495" s="2"/>
    </row>
    <row r="1496" spans="5:17" x14ac:dyDescent="0.25">
      <c r="E1496" s="1"/>
      <c r="F1496" s="1"/>
      <c r="G1496" s="2"/>
      <c r="H1496" s="2"/>
      <c r="I1496" s="2"/>
      <c r="L1496" s="3"/>
      <c r="P1496" s="2"/>
      <c r="Q1496" s="2"/>
    </row>
    <row r="1497" spans="5:17" x14ac:dyDescent="0.25">
      <c r="E1497" s="1"/>
      <c r="F1497" s="1"/>
      <c r="G1497" s="2"/>
      <c r="H1497" s="2"/>
      <c r="I1497" s="2"/>
      <c r="L1497" s="3"/>
      <c r="P1497" s="2"/>
      <c r="Q1497" s="2"/>
    </row>
    <row r="1498" spans="5:17" x14ac:dyDescent="0.25">
      <c r="E1498" s="1"/>
      <c r="F1498" s="1"/>
      <c r="G1498" s="2"/>
      <c r="H1498" s="2"/>
      <c r="I1498" s="2"/>
      <c r="L1498" s="3"/>
      <c r="P1498" s="2"/>
      <c r="Q1498" s="2"/>
    </row>
    <row r="1499" spans="5:17" x14ac:dyDescent="0.25">
      <c r="E1499" s="1"/>
      <c r="F1499" s="1"/>
      <c r="G1499" s="2"/>
      <c r="H1499" s="2"/>
      <c r="I1499" s="2"/>
      <c r="L1499" s="3"/>
      <c r="P1499" s="2"/>
      <c r="Q1499" s="2"/>
    </row>
    <row r="1500" spans="5:17" x14ac:dyDescent="0.25">
      <c r="E1500" s="1"/>
      <c r="F1500" s="1"/>
      <c r="G1500" s="2"/>
      <c r="H1500" s="2"/>
      <c r="I1500" s="2"/>
      <c r="L1500" s="3"/>
      <c r="P1500" s="2"/>
      <c r="Q1500" s="2"/>
    </row>
    <row r="1501" spans="5:17" x14ac:dyDescent="0.25">
      <c r="E1501" s="1"/>
      <c r="F1501" s="1"/>
      <c r="G1501" s="2"/>
      <c r="H1501" s="2"/>
      <c r="I1501" s="2"/>
      <c r="L1501" s="3"/>
      <c r="P1501" s="2"/>
      <c r="Q1501" s="2"/>
    </row>
    <row r="1502" spans="5:17" x14ac:dyDescent="0.25">
      <c r="E1502" s="1"/>
      <c r="F1502" s="1"/>
      <c r="G1502" s="2"/>
      <c r="H1502" s="2"/>
      <c r="I1502" s="2"/>
      <c r="L1502" s="3"/>
      <c r="P1502" s="2"/>
      <c r="Q1502" s="2"/>
    </row>
    <row r="1503" spans="5:17" x14ac:dyDescent="0.25">
      <c r="E1503" s="1"/>
      <c r="F1503" s="1"/>
      <c r="G1503" s="2"/>
      <c r="H1503" s="2"/>
      <c r="I1503" s="2"/>
      <c r="L1503" s="3"/>
      <c r="P1503" s="2"/>
      <c r="Q1503" s="2"/>
    </row>
    <row r="1504" spans="5:17" x14ac:dyDescent="0.25">
      <c r="E1504" s="1"/>
      <c r="F1504" s="1"/>
      <c r="G1504" s="2"/>
      <c r="H1504" s="2"/>
      <c r="I1504" s="2"/>
      <c r="L1504" s="3"/>
      <c r="P1504" s="2"/>
      <c r="Q1504" s="2"/>
    </row>
    <row r="1505" spans="5:17" x14ac:dyDescent="0.25">
      <c r="E1505" s="1"/>
      <c r="F1505" s="1"/>
      <c r="G1505" s="2"/>
      <c r="H1505" s="2"/>
      <c r="I1505" s="2"/>
      <c r="L1505" s="3"/>
      <c r="P1505" s="2"/>
      <c r="Q1505" s="2"/>
    </row>
    <row r="1506" spans="5:17" x14ac:dyDescent="0.25">
      <c r="E1506" s="1"/>
      <c r="F1506" s="1"/>
      <c r="G1506" s="2"/>
      <c r="H1506" s="2"/>
      <c r="I1506" s="2"/>
      <c r="L1506" s="3"/>
      <c r="P1506" s="2"/>
      <c r="Q1506" s="2"/>
    </row>
    <row r="1507" spans="5:17" x14ac:dyDescent="0.25">
      <c r="E1507" s="1"/>
      <c r="F1507" s="1"/>
      <c r="G1507" s="2"/>
      <c r="H1507" s="2"/>
      <c r="I1507" s="2"/>
      <c r="L1507" s="3"/>
      <c r="P1507" s="2"/>
      <c r="Q1507" s="2"/>
    </row>
    <row r="1508" spans="5:17" x14ac:dyDescent="0.25">
      <c r="E1508" s="1"/>
      <c r="F1508" s="1"/>
      <c r="G1508" s="2"/>
      <c r="H1508" s="2"/>
      <c r="I1508" s="2"/>
      <c r="L1508" s="3"/>
      <c r="P1508" s="2"/>
      <c r="Q1508" s="2"/>
    </row>
    <row r="1509" spans="5:17" x14ac:dyDescent="0.25">
      <c r="E1509" s="1"/>
      <c r="F1509" s="1"/>
      <c r="G1509" s="2"/>
      <c r="H1509" s="2"/>
      <c r="I1509" s="2"/>
      <c r="L1509" s="3"/>
      <c r="P1509" s="2"/>
      <c r="Q1509" s="2"/>
    </row>
    <row r="1510" spans="5:17" x14ac:dyDescent="0.25">
      <c r="E1510" s="1"/>
      <c r="F1510" s="1"/>
      <c r="G1510" s="2"/>
      <c r="H1510" s="2"/>
      <c r="I1510" s="2"/>
      <c r="L1510" s="3"/>
      <c r="P1510" s="2"/>
      <c r="Q1510" s="2"/>
    </row>
    <row r="1511" spans="5:17" x14ac:dyDescent="0.25">
      <c r="E1511" s="1"/>
      <c r="F1511" s="1"/>
      <c r="G1511" s="2"/>
      <c r="H1511" s="2"/>
      <c r="I1511" s="2"/>
      <c r="L1511" s="3"/>
      <c r="P1511" s="2"/>
      <c r="Q1511" s="2"/>
    </row>
    <row r="1512" spans="5:17" x14ac:dyDescent="0.25">
      <c r="E1512" s="1"/>
      <c r="F1512" s="1"/>
      <c r="G1512" s="2"/>
      <c r="H1512" s="2"/>
      <c r="I1512" s="2"/>
      <c r="L1512" s="3"/>
      <c r="P1512" s="2"/>
      <c r="Q1512" s="2"/>
    </row>
    <row r="1513" spans="5:17" x14ac:dyDescent="0.25">
      <c r="E1513" s="1"/>
      <c r="F1513" s="1"/>
      <c r="G1513" s="2"/>
      <c r="H1513" s="2"/>
      <c r="I1513" s="2"/>
      <c r="L1513" s="3"/>
      <c r="P1513" s="2"/>
      <c r="Q1513" s="2"/>
    </row>
    <row r="1514" spans="5:17" x14ac:dyDescent="0.25">
      <c r="E1514" s="1"/>
      <c r="F1514" s="1"/>
      <c r="G1514" s="2"/>
      <c r="H1514" s="2"/>
      <c r="I1514" s="2"/>
      <c r="L1514" s="3"/>
      <c r="P1514" s="2"/>
      <c r="Q1514" s="2"/>
    </row>
    <row r="1515" spans="5:17" x14ac:dyDescent="0.25">
      <c r="E1515" s="1"/>
      <c r="F1515" s="1"/>
      <c r="G1515" s="2"/>
      <c r="H1515" s="2"/>
      <c r="I1515" s="2"/>
      <c r="L1515" s="3"/>
      <c r="P1515" s="2"/>
      <c r="Q1515" s="2"/>
    </row>
    <row r="1516" spans="5:17" x14ac:dyDescent="0.25">
      <c r="E1516" s="1"/>
      <c r="F1516" s="1"/>
      <c r="G1516" s="2"/>
      <c r="H1516" s="2"/>
      <c r="I1516" s="2"/>
      <c r="L1516" s="3"/>
      <c r="P1516" s="2"/>
      <c r="Q1516" s="2"/>
    </row>
    <row r="1517" spans="5:17" x14ac:dyDescent="0.25">
      <c r="E1517" s="1"/>
      <c r="F1517" s="1"/>
      <c r="G1517" s="2"/>
      <c r="H1517" s="2"/>
      <c r="I1517" s="2"/>
      <c r="L1517" s="3"/>
      <c r="P1517" s="2"/>
      <c r="Q1517" s="2"/>
    </row>
    <row r="1518" spans="5:17" x14ac:dyDescent="0.25">
      <c r="E1518" s="1"/>
      <c r="F1518" s="1"/>
      <c r="G1518" s="2"/>
      <c r="H1518" s="2"/>
      <c r="I1518" s="2"/>
      <c r="L1518" s="3"/>
      <c r="P1518" s="2"/>
      <c r="Q1518" s="2"/>
    </row>
    <row r="1519" spans="5:17" x14ac:dyDescent="0.25">
      <c r="E1519" s="1"/>
      <c r="F1519" s="1"/>
      <c r="G1519" s="2"/>
      <c r="H1519" s="2"/>
      <c r="I1519" s="2"/>
      <c r="L1519" s="3"/>
      <c r="P1519" s="2"/>
      <c r="Q1519" s="2"/>
    </row>
    <row r="1520" spans="5:17" x14ac:dyDescent="0.25">
      <c r="E1520" s="1"/>
      <c r="F1520" s="1"/>
      <c r="G1520" s="2"/>
      <c r="H1520" s="2"/>
      <c r="I1520" s="2"/>
      <c r="L1520" s="3"/>
      <c r="P1520" s="2"/>
      <c r="Q1520" s="2"/>
    </row>
    <row r="1521" spans="5:17" x14ac:dyDescent="0.25">
      <c r="E1521" s="1"/>
      <c r="F1521" s="1"/>
      <c r="G1521" s="2"/>
      <c r="H1521" s="2"/>
      <c r="I1521" s="2"/>
      <c r="L1521" s="3"/>
      <c r="P1521" s="2"/>
      <c r="Q1521" s="2"/>
    </row>
    <row r="1522" spans="5:17" x14ac:dyDescent="0.25">
      <c r="E1522" s="1"/>
      <c r="F1522" s="1"/>
      <c r="G1522" s="2"/>
      <c r="H1522" s="2"/>
      <c r="I1522" s="2"/>
      <c r="L1522" s="3"/>
      <c r="P1522" s="2"/>
      <c r="Q1522" s="2"/>
    </row>
    <row r="1523" spans="5:17" x14ac:dyDescent="0.25">
      <c r="E1523" s="1"/>
      <c r="F1523" s="1"/>
      <c r="G1523" s="2"/>
      <c r="H1523" s="2"/>
      <c r="I1523" s="2"/>
      <c r="L1523" s="3"/>
      <c r="P1523" s="2"/>
      <c r="Q1523" s="2"/>
    </row>
    <row r="1524" spans="5:17" x14ac:dyDescent="0.25">
      <c r="E1524" s="1"/>
      <c r="F1524" s="1"/>
      <c r="G1524" s="2"/>
      <c r="H1524" s="2"/>
      <c r="I1524" s="2"/>
      <c r="L1524" s="3"/>
      <c r="P1524" s="2"/>
      <c r="Q1524" s="2"/>
    </row>
    <row r="1525" spans="5:17" x14ac:dyDescent="0.25">
      <c r="E1525" s="1"/>
      <c r="F1525" s="1"/>
      <c r="G1525" s="2"/>
      <c r="H1525" s="2"/>
      <c r="I1525" s="2"/>
      <c r="L1525" s="3"/>
      <c r="P1525" s="2"/>
      <c r="Q1525" s="2"/>
    </row>
    <row r="1526" spans="5:17" x14ac:dyDescent="0.25">
      <c r="E1526" s="1"/>
      <c r="F1526" s="1"/>
      <c r="G1526" s="2"/>
      <c r="H1526" s="2"/>
      <c r="I1526" s="2"/>
      <c r="L1526" s="3"/>
      <c r="P1526" s="2"/>
      <c r="Q1526" s="2"/>
    </row>
    <row r="1527" spans="5:17" x14ac:dyDescent="0.25">
      <c r="E1527" s="1"/>
      <c r="F1527" s="1"/>
      <c r="G1527" s="2"/>
      <c r="H1527" s="2"/>
      <c r="I1527" s="2"/>
      <c r="L1527" s="3"/>
      <c r="P1527" s="2"/>
      <c r="Q1527" s="2"/>
    </row>
    <row r="1528" spans="5:17" x14ac:dyDescent="0.25">
      <c r="E1528" s="1"/>
      <c r="F1528" s="1"/>
      <c r="G1528" s="2"/>
      <c r="H1528" s="2"/>
      <c r="I1528" s="2"/>
      <c r="L1528" s="3"/>
      <c r="P1528" s="2"/>
      <c r="Q1528" s="2"/>
    </row>
    <row r="1529" spans="5:17" x14ac:dyDescent="0.25">
      <c r="E1529" s="1"/>
      <c r="F1529" s="1"/>
      <c r="G1529" s="2"/>
      <c r="H1529" s="2"/>
      <c r="I1529" s="2"/>
      <c r="L1529" s="3"/>
      <c r="P1529" s="2"/>
      <c r="Q1529" s="2"/>
    </row>
    <row r="1530" spans="5:17" x14ac:dyDescent="0.25">
      <c r="E1530" s="1"/>
      <c r="F1530" s="1"/>
      <c r="G1530" s="2"/>
      <c r="H1530" s="2"/>
      <c r="I1530" s="2"/>
      <c r="L1530" s="3"/>
      <c r="P1530" s="2"/>
      <c r="Q1530" s="2"/>
    </row>
    <row r="1531" spans="5:17" x14ac:dyDescent="0.25">
      <c r="E1531" s="1"/>
      <c r="F1531" s="1"/>
      <c r="G1531" s="2"/>
      <c r="H1531" s="2"/>
      <c r="I1531" s="2"/>
      <c r="L1531" s="3"/>
      <c r="P1531" s="2"/>
      <c r="Q1531" s="2"/>
    </row>
    <row r="1532" spans="5:17" x14ac:dyDescent="0.25">
      <c r="E1532" s="1"/>
      <c r="F1532" s="1"/>
      <c r="G1532" s="2"/>
      <c r="H1532" s="2"/>
      <c r="I1532" s="2"/>
      <c r="L1532" s="3"/>
      <c r="P1532" s="2"/>
      <c r="Q1532" s="2"/>
    </row>
    <row r="1533" spans="5:17" x14ac:dyDescent="0.25">
      <c r="E1533" s="1"/>
      <c r="F1533" s="1"/>
      <c r="G1533" s="2"/>
      <c r="H1533" s="2"/>
      <c r="I1533" s="2"/>
      <c r="L1533" s="3"/>
      <c r="P1533" s="2"/>
      <c r="Q1533" s="2"/>
    </row>
    <row r="1534" spans="5:17" x14ac:dyDescent="0.25">
      <c r="E1534" s="1"/>
      <c r="F1534" s="1"/>
      <c r="G1534" s="2"/>
      <c r="H1534" s="2"/>
      <c r="I1534" s="2"/>
      <c r="L1534" s="3"/>
      <c r="P1534" s="2"/>
      <c r="Q1534" s="2"/>
    </row>
    <row r="1535" spans="5:17" x14ac:dyDescent="0.25">
      <c r="E1535" s="1"/>
      <c r="F1535" s="1"/>
      <c r="G1535" s="2"/>
      <c r="H1535" s="2"/>
      <c r="I1535" s="2"/>
      <c r="L1535" s="3"/>
      <c r="P1535" s="2"/>
      <c r="Q1535" s="2"/>
    </row>
    <row r="1536" spans="5:17" x14ac:dyDescent="0.25">
      <c r="E1536" s="1"/>
      <c r="F1536" s="1"/>
      <c r="G1536" s="2"/>
      <c r="H1536" s="2"/>
      <c r="I1536" s="2"/>
      <c r="L1536" s="3"/>
      <c r="P1536" s="2"/>
      <c r="Q1536" s="2"/>
    </row>
    <row r="1537" spans="5:17" x14ac:dyDescent="0.25">
      <c r="E1537" s="1"/>
      <c r="F1537" s="1"/>
      <c r="G1537" s="2"/>
      <c r="H1537" s="2"/>
      <c r="I1537" s="2"/>
      <c r="L1537" s="3"/>
      <c r="P1537" s="2"/>
      <c r="Q1537" s="2"/>
    </row>
    <row r="1538" spans="5:17" x14ac:dyDescent="0.25">
      <c r="E1538" s="1"/>
      <c r="F1538" s="1"/>
      <c r="G1538" s="2"/>
      <c r="H1538" s="2"/>
      <c r="I1538" s="2"/>
      <c r="L1538" s="3"/>
      <c r="P1538" s="2"/>
      <c r="Q1538" s="2"/>
    </row>
    <row r="1539" spans="5:17" x14ac:dyDescent="0.25">
      <c r="E1539" s="1"/>
      <c r="F1539" s="1"/>
      <c r="G1539" s="2"/>
      <c r="H1539" s="2"/>
      <c r="I1539" s="2"/>
      <c r="L1539" s="3"/>
      <c r="P1539" s="2"/>
      <c r="Q1539" s="2"/>
    </row>
    <row r="1540" spans="5:17" x14ac:dyDescent="0.25">
      <c r="E1540" s="1"/>
      <c r="F1540" s="1"/>
      <c r="G1540" s="2"/>
      <c r="H1540" s="2"/>
      <c r="I1540" s="2"/>
      <c r="L1540" s="3"/>
      <c r="P1540" s="2"/>
      <c r="Q1540" s="2"/>
    </row>
    <row r="1541" spans="5:17" x14ac:dyDescent="0.25">
      <c r="E1541" s="1"/>
      <c r="F1541" s="1"/>
      <c r="G1541" s="2"/>
      <c r="H1541" s="2"/>
      <c r="I1541" s="2"/>
      <c r="L1541" s="3"/>
      <c r="P1541" s="2"/>
      <c r="Q1541" s="2"/>
    </row>
    <row r="1542" spans="5:17" x14ac:dyDescent="0.25">
      <c r="E1542" s="1"/>
      <c r="F1542" s="1"/>
      <c r="G1542" s="2"/>
      <c r="H1542" s="2"/>
      <c r="I1542" s="2"/>
      <c r="L1542" s="3"/>
      <c r="P1542" s="2"/>
      <c r="Q1542" s="2"/>
    </row>
    <row r="1543" spans="5:17" x14ac:dyDescent="0.25">
      <c r="E1543" s="1"/>
      <c r="F1543" s="1"/>
      <c r="G1543" s="2"/>
      <c r="H1543" s="2"/>
      <c r="I1543" s="2"/>
      <c r="L1543" s="3"/>
      <c r="P1543" s="2"/>
      <c r="Q1543" s="2"/>
    </row>
    <row r="1544" spans="5:17" x14ac:dyDescent="0.25">
      <c r="E1544" s="1"/>
      <c r="F1544" s="1"/>
      <c r="G1544" s="2"/>
      <c r="H1544" s="2"/>
      <c r="I1544" s="2"/>
      <c r="L1544" s="3"/>
      <c r="P1544" s="2"/>
      <c r="Q1544" s="2"/>
    </row>
    <row r="1545" spans="5:17" x14ac:dyDescent="0.25">
      <c r="E1545" s="1"/>
      <c r="F1545" s="1"/>
      <c r="G1545" s="2"/>
      <c r="H1545" s="2"/>
      <c r="I1545" s="2"/>
      <c r="L1545" s="3"/>
      <c r="P1545" s="2"/>
      <c r="Q1545" s="2"/>
    </row>
    <row r="1546" spans="5:17" x14ac:dyDescent="0.25">
      <c r="E1546" s="1"/>
      <c r="F1546" s="1"/>
      <c r="G1546" s="2"/>
      <c r="H1546" s="2"/>
      <c r="I1546" s="2"/>
      <c r="L1546" s="3"/>
      <c r="P1546" s="2"/>
      <c r="Q1546" s="2"/>
    </row>
    <row r="1547" spans="5:17" x14ac:dyDescent="0.25">
      <c r="E1547" s="1"/>
      <c r="F1547" s="1"/>
      <c r="G1547" s="2"/>
      <c r="H1547" s="2"/>
      <c r="I1547" s="2"/>
      <c r="L1547" s="3"/>
      <c r="P1547" s="2"/>
      <c r="Q1547" s="2"/>
    </row>
    <row r="1548" spans="5:17" x14ac:dyDescent="0.25">
      <c r="E1548" s="1"/>
      <c r="F1548" s="1"/>
      <c r="G1548" s="2"/>
      <c r="H1548" s="2"/>
      <c r="I1548" s="2"/>
      <c r="L1548" s="3"/>
      <c r="P1548" s="2"/>
      <c r="Q1548" s="2"/>
    </row>
    <row r="1549" spans="5:17" x14ac:dyDescent="0.25">
      <c r="E1549" s="1"/>
      <c r="F1549" s="1"/>
      <c r="G1549" s="2"/>
      <c r="H1549" s="2"/>
      <c r="I1549" s="2"/>
      <c r="L1549" s="3"/>
      <c r="P1549" s="2"/>
      <c r="Q1549" s="2"/>
    </row>
    <row r="1550" spans="5:17" x14ac:dyDescent="0.25">
      <c r="E1550" s="1"/>
      <c r="F1550" s="1"/>
      <c r="G1550" s="2"/>
      <c r="H1550" s="2"/>
      <c r="I1550" s="2"/>
      <c r="L1550" s="3"/>
      <c r="P1550" s="2"/>
      <c r="Q1550" s="2"/>
    </row>
    <row r="1551" spans="5:17" x14ac:dyDescent="0.25">
      <c r="E1551" s="1"/>
      <c r="F1551" s="1"/>
      <c r="G1551" s="2"/>
      <c r="H1551" s="2"/>
      <c r="I1551" s="2"/>
      <c r="L1551" s="3"/>
      <c r="P1551" s="2"/>
      <c r="Q1551" s="2"/>
    </row>
    <row r="1552" spans="5:17" x14ac:dyDescent="0.25">
      <c r="E1552" s="1"/>
      <c r="F1552" s="1"/>
      <c r="G1552" s="2"/>
      <c r="H1552" s="2"/>
      <c r="I1552" s="2"/>
      <c r="L1552" s="3"/>
      <c r="P1552" s="2"/>
      <c r="Q1552" s="2"/>
    </row>
    <row r="1553" spans="5:17" x14ac:dyDescent="0.25">
      <c r="E1553" s="1"/>
      <c r="F1553" s="1"/>
      <c r="G1553" s="2"/>
      <c r="H1553" s="2"/>
      <c r="I1553" s="2"/>
      <c r="L1553" s="3"/>
      <c r="P1553" s="2"/>
      <c r="Q1553" s="2"/>
    </row>
    <row r="1554" spans="5:17" x14ac:dyDescent="0.25">
      <c r="E1554" s="1"/>
      <c r="F1554" s="1"/>
      <c r="G1554" s="2"/>
      <c r="H1554" s="2"/>
      <c r="I1554" s="2"/>
      <c r="L1554" s="3"/>
      <c r="P1554" s="2"/>
      <c r="Q1554" s="2"/>
    </row>
    <row r="1555" spans="5:17" x14ac:dyDescent="0.25">
      <c r="E1555" s="1"/>
      <c r="F1555" s="1"/>
      <c r="G1555" s="2"/>
      <c r="H1555" s="2"/>
      <c r="I1555" s="2"/>
      <c r="L1555" s="3"/>
      <c r="P1555" s="2"/>
      <c r="Q1555" s="2"/>
    </row>
    <row r="1556" spans="5:17" x14ac:dyDescent="0.25">
      <c r="E1556" s="1"/>
      <c r="F1556" s="1"/>
      <c r="G1556" s="2"/>
      <c r="H1556" s="2"/>
      <c r="I1556" s="2"/>
      <c r="L1556" s="3"/>
      <c r="P1556" s="2"/>
      <c r="Q1556" s="2"/>
    </row>
    <row r="1557" spans="5:17" x14ac:dyDescent="0.25">
      <c r="E1557" s="1"/>
      <c r="F1557" s="1"/>
      <c r="G1557" s="2"/>
      <c r="H1557" s="2"/>
      <c r="I1557" s="2"/>
      <c r="L1557" s="3"/>
      <c r="P1557" s="2"/>
      <c r="Q1557" s="2"/>
    </row>
    <row r="1558" spans="5:17" x14ac:dyDescent="0.25">
      <c r="E1558" s="1"/>
      <c r="F1558" s="1"/>
      <c r="G1558" s="2"/>
      <c r="H1558" s="2"/>
      <c r="I1558" s="2"/>
      <c r="L1558" s="3"/>
      <c r="P1558" s="2"/>
      <c r="Q1558" s="2"/>
    </row>
    <row r="1559" spans="5:17" x14ac:dyDescent="0.25">
      <c r="E1559" s="1"/>
      <c r="F1559" s="1"/>
      <c r="G1559" s="2"/>
      <c r="H1559" s="2"/>
      <c r="I1559" s="2"/>
      <c r="L1559" s="3"/>
      <c r="P1559" s="2"/>
      <c r="Q1559" s="2"/>
    </row>
    <row r="1560" spans="5:17" x14ac:dyDescent="0.25">
      <c r="E1560" s="1"/>
      <c r="F1560" s="1"/>
      <c r="G1560" s="2"/>
      <c r="H1560" s="2"/>
      <c r="I1560" s="2"/>
      <c r="L1560" s="3"/>
      <c r="P1560" s="2"/>
      <c r="Q1560" s="2"/>
    </row>
    <row r="1561" spans="5:17" x14ac:dyDescent="0.25">
      <c r="E1561" s="1"/>
      <c r="F1561" s="1"/>
      <c r="G1561" s="2"/>
      <c r="H1561" s="2"/>
      <c r="I1561" s="2"/>
      <c r="L1561" s="3"/>
      <c r="P1561" s="2"/>
      <c r="Q1561" s="2"/>
    </row>
    <row r="1562" spans="5:17" x14ac:dyDescent="0.25">
      <c r="E1562" s="1"/>
      <c r="F1562" s="1"/>
      <c r="G1562" s="2"/>
      <c r="H1562" s="2"/>
      <c r="I1562" s="2"/>
      <c r="L1562" s="3"/>
      <c r="P1562" s="2"/>
      <c r="Q1562" s="2"/>
    </row>
    <row r="1563" spans="5:17" x14ac:dyDescent="0.25">
      <c r="E1563" s="1"/>
      <c r="F1563" s="1"/>
      <c r="G1563" s="2"/>
      <c r="H1563" s="2"/>
      <c r="I1563" s="2"/>
      <c r="L1563" s="3"/>
      <c r="P1563" s="2"/>
      <c r="Q1563" s="2"/>
    </row>
    <row r="1564" spans="5:17" x14ac:dyDescent="0.25">
      <c r="E1564" s="1"/>
      <c r="F1564" s="1"/>
      <c r="G1564" s="2"/>
      <c r="H1564" s="2"/>
      <c r="I1564" s="2"/>
      <c r="L1564" s="3"/>
      <c r="P1564" s="2"/>
      <c r="Q1564" s="2"/>
    </row>
    <row r="1565" spans="5:17" x14ac:dyDescent="0.25">
      <c r="E1565" s="1"/>
      <c r="F1565" s="1"/>
      <c r="G1565" s="2"/>
      <c r="H1565" s="2"/>
      <c r="I1565" s="2"/>
      <c r="L1565" s="3"/>
      <c r="P1565" s="2"/>
      <c r="Q1565" s="2"/>
    </row>
    <row r="1566" spans="5:17" x14ac:dyDescent="0.25">
      <c r="E1566" s="1"/>
      <c r="F1566" s="1"/>
      <c r="G1566" s="2"/>
      <c r="H1566" s="2"/>
      <c r="I1566" s="2"/>
      <c r="L1566" s="3"/>
      <c r="P1566" s="2"/>
      <c r="Q1566" s="2"/>
    </row>
    <row r="1567" spans="5:17" x14ac:dyDescent="0.25">
      <c r="E1567" s="1"/>
      <c r="F1567" s="1"/>
      <c r="G1567" s="2"/>
      <c r="H1567" s="2"/>
      <c r="I1567" s="2"/>
      <c r="L1567" s="3"/>
      <c r="P1567" s="2"/>
      <c r="Q1567" s="2"/>
    </row>
    <row r="1568" spans="5:17" x14ac:dyDescent="0.25">
      <c r="E1568" s="1"/>
      <c r="F1568" s="1"/>
      <c r="G1568" s="2"/>
      <c r="H1568" s="2"/>
      <c r="I1568" s="2"/>
      <c r="L1568" s="3"/>
      <c r="P1568" s="2"/>
      <c r="Q1568" s="2"/>
    </row>
    <row r="1569" spans="5:17" x14ac:dyDescent="0.25">
      <c r="E1569" s="1"/>
      <c r="F1569" s="1"/>
      <c r="G1569" s="2"/>
      <c r="H1569" s="2"/>
      <c r="I1569" s="2"/>
      <c r="L1569" s="3"/>
      <c r="P1569" s="2"/>
      <c r="Q1569" s="2"/>
    </row>
    <row r="1570" spans="5:17" x14ac:dyDescent="0.25">
      <c r="E1570" s="1"/>
      <c r="F1570" s="1"/>
      <c r="G1570" s="2"/>
      <c r="H1570" s="2"/>
      <c r="I1570" s="2"/>
      <c r="L1570" s="3"/>
      <c r="P1570" s="2"/>
      <c r="Q1570" s="2"/>
    </row>
    <row r="1571" spans="5:17" x14ac:dyDescent="0.25">
      <c r="E1571" s="1"/>
      <c r="F1571" s="1"/>
      <c r="G1571" s="2"/>
      <c r="H1571" s="2"/>
      <c r="I1571" s="2"/>
      <c r="L1571" s="3"/>
      <c r="P1571" s="2"/>
      <c r="Q1571" s="2"/>
    </row>
    <row r="1572" spans="5:17" x14ac:dyDescent="0.25">
      <c r="E1572" s="1"/>
      <c r="F1572" s="1"/>
      <c r="G1572" s="2"/>
      <c r="H1572" s="2"/>
      <c r="I1572" s="2"/>
      <c r="L1572" s="3"/>
      <c r="P1572" s="2"/>
      <c r="Q1572" s="2"/>
    </row>
    <row r="1573" spans="5:17" x14ac:dyDescent="0.25">
      <c r="E1573" s="1"/>
      <c r="F1573" s="1"/>
      <c r="G1573" s="2"/>
      <c r="H1573" s="2"/>
      <c r="I1573" s="2"/>
      <c r="L1573" s="3"/>
      <c r="P1573" s="2"/>
      <c r="Q1573" s="2"/>
    </row>
    <row r="1574" spans="5:17" x14ac:dyDescent="0.25">
      <c r="E1574" s="1"/>
      <c r="F1574" s="1"/>
      <c r="G1574" s="2"/>
      <c r="H1574" s="2"/>
      <c r="I1574" s="2"/>
      <c r="L1574" s="3"/>
      <c r="P1574" s="2"/>
      <c r="Q1574" s="2"/>
    </row>
    <row r="1575" spans="5:17" x14ac:dyDescent="0.25">
      <c r="E1575" s="1"/>
      <c r="F1575" s="1"/>
      <c r="G1575" s="2"/>
      <c r="H1575" s="2"/>
      <c r="I1575" s="2"/>
      <c r="L1575" s="3"/>
      <c r="P1575" s="2"/>
      <c r="Q1575" s="2"/>
    </row>
    <row r="1576" spans="5:17" x14ac:dyDescent="0.25">
      <c r="E1576" s="1"/>
      <c r="F1576" s="1"/>
      <c r="G1576" s="2"/>
      <c r="H1576" s="2"/>
      <c r="I1576" s="2"/>
      <c r="L1576" s="3"/>
      <c r="P1576" s="2"/>
      <c r="Q1576" s="2"/>
    </row>
    <row r="1577" spans="5:17" x14ac:dyDescent="0.25">
      <c r="E1577" s="1"/>
      <c r="F1577" s="1"/>
      <c r="G1577" s="2"/>
      <c r="H1577" s="2"/>
      <c r="I1577" s="2"/>
      <c r="L1577" s="3"/>
      <c r="P1577" s="2"/>
      <c r="Q1577" s="2"/>
    </row>
    <row r="1578" spans="5:17" x14ac:dyDescent="0.25">
      <c r="E1578" s="1"/>
      <c r="F1578" s="1"/>
      <c r="G1578" s="2"/>
      <c r="H1578" s="2"/>
      <c r="I1578" s="2"/>
      <c r="L1578" s="3"/>
      <c r="P1578" s="2"/>
      <c r="Q1578" s="2"/>
    </row>
    <row r="1579" spans="5:17" x14ac:dyDescent="0.25">
      <c r="E1579" s="1"/>
      <c r="F1579" s="1"/>
      <c r="G1579" s="2"/>
      <c r="H1579" s="2"/>
      <c r="I1579" s="2"/>
      <c r="L1579" s="3"/>
      <c r="P1579" s="2"/>
      <c r="Q1579" s="2"/>
    </row>
    <row r="1580" spans="5:17" x14ac:dyDescent="0.25">
      <c r="E1580" s="1"/>
      <c r="F1580" s="1"/>
      <c r="G1580" s="2"/>
      <c r="H1580" s="2"/>
      <c r="I1580" s="2"/>
      <c r="L1580" s="3"/>
      <c r="P1580" s="2"/>
      <c r="Q1580" s="2"/>
    </row>
    <row r="1581" spans="5:17" x14ac:dyDescent="0.25">
      <c r="E1581" s="1"/>
      <c r="F1581" s="1"/>
      <c r="G1581" s="2"/>
      <c r="H1581" s="2"/>
      <c r="I1581" s="2"/>
      <c r="L1581" s="3"/>
      <c r="P1581" s="2"/>
      <c r="Q1581" s="2"/>
    </row>
    <row r="1582" spans="5:17" x14ac:dyDescent="0.25">
      <c r="E1582" s="1"/>
      <c r="F1582" s="1"/>
      <c r="G1582" s="2"/>
      <c r="H1582" s="2"/>
      <c r="I1582" s="2"/>
      <c r="L1582" s="3"/>
      <c r="P1582" s="2"/>
      <c r="Q1582" s="2"/>
    </row>
    <row r="1583" spans="5:17" x14ac:dyDescent="0.25">
      <c r="E1583" s="1"/>
      <c r="F1583" s="1"/>
      <c r="G1583" s="2"/>
      <c r="H1583" s="2"/>
      <c r="I1583" s="2"/>
      <c r="L1583" s="3"/>
      <c r="P1583" s="2"/>
      <c r="Q1583" s="2"/>
    </row>
    <row r="1584" spans="5:17" x14ac:dyDescent="0.25">
      <c r="E1584" s="1"/>
      <c r="F1584" s="1"/>
      <c r="G1584" s="2"/>
      <c r="H1584" s="2"/>
      <c r="I1584" s="2"/>
      <c r="L1584" s="3"/>
      <c r="P1584" s="2"/>
      <c r="Q1584" s="2"/>
    </row>
    <row r="1585" spans="5:17" x14ac:dyDescent="0.25">
      <c r="E1585" s="1"/>
      <c r="F1585" s="1"/>
      <c r="G1585" s="2"/>
      <c r="H1585" s="2"/>
      <c r="I1585" s="2"/>
      <c r="L1585" s="3"/>
      <c r="P1585" s="2"/>
      <c r="Q1585" s="2"/>
    </row>
    <row r="1586" spans="5:17" x14ac:dyDescent="0.25">
      <c r="E1586" s="1"/>
      <c r="F1586" s="1"/>
      <c r="G1586" s="2"/>
      <c r="H1586" s="2"/>
      <c r="I1586" s="2"/>
      <c r="L1586" s="3"/>
      <c r="P1586" s="2"/>
      <c r="Q1586" s="2"/>
    </row>
    <row r="1587" spans="5:17" x14ac:dyDescent="0.25">
      <c r="E1587" s="1"/>
      <c r="F1587" s="1"/>
      <c r="G1587" s="2"/>
      <c r="H1587" s="2"/>
      <c r="I1587" s="2"/>
      <c r="L1587" s="3"/>
      <c r="P1587" s="2"/>
      <c r="Q1587" s="2"/>
    </row>
    <row r="1588" spans="5:17" x14ac:dyDescent="0.25">
      <c r="E1588" s="1"/>
      <c r="F1588" s="1"/>
      <c r="G1588" s="2"/>
      <c r="H1588" s="2"/>
      <c r="I1588" s="2"/>
      <c r="L1588" s="3"/>
      <c r="P1588" s="2"/>
      <c r="Q1588" s="2"/>
    </row>
    <row r="1589" spans="5:17" x14ac:dyDescent="0.25">
      <c r="E1589" s="1"/>
      <c r="F1589" s="1"/>
      <c r="G1589" s="2"/>
      <c r="H1589" s="2"/>
      <c r="I1589" s="2"/>
      <c r="L1589" s="3"/>
      <c r="P1589" s="2"/>
      <c r="Q1589" s="2"/>
    </row>
    <row r="1590" spans="5:17" x14ac:dyDescent="0.25">
      <c r="E1590" s="1"/>
      <c r="F1590" s="1"/>
      <c r="G1590" s="2"/>
      <c r="H1590" s="2"/>
      <c r="I1590" s="2"/>
      <c r="L1590" s="3"/>
      <c r="P1590" s="2"/>
      <c r="Q1590" s="2"/>
    </row>
    <row r="1591" spans="5:17" x14ac:dyDescent="0.25">
      <c r="E1591" s="1"/>
      <c r="F1591" s="1"/>
      <c r="G1591" s="2"/>
      <c r="H1591" s="2"/>
      <c r="I1591" s="2"/>
      <c r="L1591" s="3"/>
      <c r="P1591" s="2"/>
      <c r="Q1591" s="2"/>
    </row>
    <row r="1592" spans="5:17" x14ac:dyDescent="0.25">
      <c r="E1592" s="1"/>
      <c r="F1592" s="1"/>
      <c r="G1592" s="2"/>
      <c r="H1592" s="2"/>
      <c r="I1592" s="2"/>
      <c r="L1592" s="3"/>
      <c r="P1592" s="2"/>
      <c r="Q1592" s="2"/>
    </row>
    <row r="1593" spans="5:17" x14ac:dyDescent="0.25">
      <c r="E1593" s="1"/>
      <c r="F1593" s="1"/>
      <c r="G1593" s="2"/>
      <c r="H1593" s="2"/>
      <c r="I1593" s="2"/>
      <c r="L1593" s="3"/>
      <c r="P1593" s="2"/>
      <c r="Q1593" s="2"/>
    </row>
    <row r="1594" spans="5:17" x14ac:dyDescent="0.25">
      <c r="E1594" s="1"/>
      <c r="F1594" s="1"/>
      <c r="G1594" s="2"/>
      <c r="H1594" s="2"/>
      <c r="I1594" s="2"/>
      <c r="L1594" s="3"/>
      <c r="P1594" s="2"/>
      <c r="Q1594" s="2"/>
    </row>
    <row r="1595" spans="5:17" x14ac:dyDescent="0.25">
      <c r="E1595" s="1"/>
      <c r="F1595" s="1"/>
      <c r="G1595" s="2"/>
      <c r="H1595" s="2"/>
      <c r="I1595" s="2"/>
      <c r="L1595" s="3"/>
      <c r="P1595" s="2"/>
      <c r="Q1595" s="2"/>
    </row>
    <row r="1596" spans="5:17" x14ac:dyDescent="0.25">
      <c r="E1596" s="1"/>
      <c r="F1596" s="1"/>
      <c r="G1596" s="2"/>
      <c r="H1596" s="2"/>
      <c r="I1596" s="2"/>
      <c r="L1596" s="3"/>
      <c r="P1596" s="2"/>
      <c r="Q1596" s="2"/>
    </row>
    <row r="1597" spans="5:17" x14ac:dyDescent="0.25">
      <c r="E1597" s="1"/>
      <c r="F1597" s="1"/>
      <c r="G1597" s="2"/>
      <c r="H1597" s="2"/>
      <c r="I1597" s="2"/>
      <c r="L1597" s="3"/>
      <c r="P1597" s="2"/>
      <c r="Q1597" s="2"/>
    </row>
    <row r="1598" spans="5:17" x14ac:dyDescent="0.25">
      <c r="E1598" s="1"/>
      <c r="F1598" s="1"/>
      <c r="G1598" s="2"/>
      <c r="H1598" s="2"/>
      <c r="I1598" s="2"/>
      <c r="L1598" s="3"/>
      <c r="P1598" s="2"/>
      <c r="Q1598" s="2"/>
    </row>
    <row r="1599" spans="5:17" x14ac:dyDescent="0.25">
      <c r="E1599" s="1"/>
      <c r="F1599" s="1"/>
      <c r="G1599" s="2"/>
      <c r="H1599" s="2"/>
      <c r="I1599" s="2"/>
      <c r="L1599" s="3"/>
      <c r="P1599" s="2"/>
      <c r="Q1599" s="2"/>
    </row>
    <row r="1600" spans="5:17" x14ac:dyDescent="0.25">
      <c r="E1600" s="1"/>
      <c r="F1600" s="1"/>
      <c r="G1600" s="2"/>
      <c r="H1600" s="2"/>
      <c r="I1600" s="2"/>
      <c r="L1600" s="3"/>
      <c r="P1600" s="2"/>
      <c r="Q1600" s="2"/>
    </row>
    <row r="1601" spans="5:17" x14ac:dyDescent="0.25">
      <c r="E1601" s="1"/>
      <c r="F1601" s="1"/>
      <c r="G1601" s="2"/>
      <c r="H1601" s="2"/>
      <c r="I1601" s="2"/>
      <c r="L1601" s="3"/>
      <c r="P1601" s="2"/>
      <c r="Q1601" s="2"/>
    </row>
    <row r="1602" spans="5:17" x14ac:dyDescent="0.25">
      <c r="E1602" s="1"/>
      <c r="F1602" s="1"/>
      <c r="G1602" s="2"/>
      <c r="H1602" s="2"/>
      <c r="I1602" s="2"/>
      <c r="L1602" s="3"/>
      <c r="P1602" s="2"/>
      <c r="Q1602" s="2"/>
    </row>
    <row r="1603" spans="5:17" x14ac:dyDescent="0.25">
      <c r="E1603" s="1"/>
      <c r="F1603" s="1"/>
      <c r="G1603" s="2"/>
      <c r="H1603" s="2"/>
      <c r="I1603" s="2"/>
      <c r="L1603" s="3"/>
      <c r="P1603" s="2"/>
      <c r="Q1603" s="2"/>
    </row>
    <row r="1604" spans="5:17" x14ac:dyDescent="0.25">
      <c r="E1604" s="1"/>
      <c r="F1604" s="1"/>
      <c r="G1604" s="2"/>
      <c r="H1604" s="2"/>
      <c r="I1604" s="2"/>
      <c r="L1604" s="3"/>
      <c r="P1604" s="2"/>
      <c r="Q1604" s="2"/>
    </row>
    <row r="1605" spans="5:17" x14ac:dyDescent="0.25">
      <c r="E1605" s="1"/>
      <c r="F1605" s="1"/>
      <c r="G1605" s="2"/>
      <c r="H1605" s="2"/>
      <c r="I1605" s="2"/>
      <c r="L1605" s="3"/>
      <c r="P1605" s="2"/>
      <c r="Q1605" s="2"/>
    </row>
    <row r="1606" spans="5:17" x14ac:dyDescent="0.25">
      <c r="E1606" s="1"/>
      <c r="F1606" s="1"/>
      <c r="G1606" s="2"/>
      <c r="H1606" s="2"/>
      <c r="I1606" s="2"/>
      <c r="L1606" s="3"/>
      <c r="P1606" s="2"/>
      <c r="Q1606" s="2"/>
    </row>
    <row r="1607" spans="5:17" x14ac:dyDescent="0.25">
      <c r="E1607" s="1"/>
      <c r="F1607" s="1"/>
      <c r="G1607" s="2"/>
      <c r="H1607" s="2"/>
      <c r="I1607" s="2"/>
      <c r="L1607" s="3"/>
      <c r="P1607" s="2"/>
      <c r="Q1607" s="2"/>
    </row>
    <row r="1608" spans="5:17" x14ac:dyDescent="0.25">
      <c r="E1608" s="1"/>
      <c r="F1608" s="1"/>
      <c r="G1608" s="2"/>
      <c r="H1608" s="2"/>
      <c r="I1608" s="2"/>
      <c r="L1608" s="3"/>
      <c r="P1608" s="2"/>
      <c r="Q1608" s="2"/>
    </row>
    <row r="1609" spans="5:17" x14ac:dyDescent="0.25">
      <c r="E1609" s="1"/>
      <c r="F1609" s="1"/>
      <c r="G1609" s="2"/>
      <c r="H1609" s="2"/>
      <c r="I1609" s="2"/>
      <c r="L1609" s="3"/>
      <c r="P1609" s="2"/>
      <c r="Q1609" s="2"/>
    </row>
    <row r="1610" spans="5:17" x14ac:dyDescent="0.25">
      <c r="E1610" s="1"/>
      <c r="F1610" s="1"/>
      <c r="G1610" s="2"/>
      <c r="H1610" s="2"/>
      <c r="I1610" s="2"/>
      <c r="L1610" s="3"/>
      <c r="P1610" s="2"/>
      <c r="Q1610" s="2"/>
    </row>
    <row r="1611" spans="5:17" x14ac:dyDescent="0.25">
      <c r="E1611" s="1"/>
      <c r="F1611" s="1"/>
      <c r="G1611" s="2"/>
      <c r="H1611" s="2"/>
      <c r="I1611" s="2"/>
      <c r="L1611" s="3"/>
      <c r="P1611" s="2"/>
      <c r="Q1611" s="2"/>
    </row>
    <row r="1612" spans="5:17" x14ac:dyDescent="0.25">
      <c r="E1612" s="1"/>
      <c r="F1612" s="1"/>
      <c r="G1612" s="2"/>
      <c r="H1612" s="2"/>
      <c r="I1612" s="2"/>
      <c r="L1612" s="3"/>
      <c r="P1612" s="2"/>
      <c r="Q1612" s="2"/>
    </row>
    <row r="1613" spans="5:17" x14ac:dyDescent="0.25">
      <c r="E1613" s="1"/>
      <c r="F1613" s="1"/>
      <c r="G1613" s="2"/>
      <c r="H1613" s="2"/>
      <c r="I1613" s="2"/>
      <c r="L1613" s="3"/>
      <c r="P1613" s="2"/>
      <c r="Q1613" s="2"/>
    </row>
    <row r="1614" spans="5:17" x14ac:dyDescent="0.25">
      <c r="E1614" s="1"/>
      <c r="F1614" s="1"/>
      <c r="G1614" s="2"/>
      <c r="H1614" s="2"/>
      <c r="I1614" s="2"/>
      <c r="L1614" s="3"/>
      <c r="P1614" s="2"/>
      <c r="Q1614" s="2"/>
    </row>
    <row r="1615" spans="5:17" x14ac:dyDescent="0.25">
      <c r="E1615" s="1"/>
      <c r="F1615" s="1"/>
      <c r="G1615" s="2"/>
      <c r="H1615" s="2"/>
      <c r="I1615" s="2"/>
      <c r="L1615" s="3"/>
      <c r="P1615" s="2"/>
      <c r="Q1615" s="2"/>
    </row>
    <row r="1616" spans="5:17" x14ac:dyDescent="0.25">
      <c r="E1616" s="1"/>
      <c r="F1616" s="1"/>
      <c r="G1616" s="2"/>
      <c r="H1616" s="2"/>
      <c r="I1616" s="2"/>
      <c r="L1616" s="3"/>
      <c r="P1616" s="2"/>
      <c r="Q1616" s="2"/>
    </row>
    <row r="1617" spans="5:17" x14ac:dyDescent="0.25">
      <c r="E1617" s="1"/>
      <c r="F1617" s="1"/>
      <c r="G1617" s="2"/>
      <c r="H1617" s="2"/>
      <c r="I1617" s="2"/>
      <c r="L1617" s="3"/>
      <c r="P1617" s="2"/>
      <c r="Q1617" s="2"/>
    </row>
    <row r="1618" spans="5:17" x14ac:dyDescent="0.25">
      <c r="E1618" s="1"/>
      <c r="F1618" s="1"/>
      <c r="G1618" s="2"/>
      <c r="H1618" s="2"/>
      <c r="I1618" s="2"/>
      <c r="L1618" s="3"/>
      <c r="P1618" s="2"/>
      <c r="Q1618" s="2"/>
    </row>
    <row r="1619" spans="5:17" x14ac:dyDescent="0.25">
      <c r="E1619" s="1"/>
      <c r="F1619" s="1"/>
      <c r="G1619" s="2"/>
      <c r="H1619" s="2"/>
      <c r="I1619" s="2"/>
      <c r="L1619" s="3"/>
      <c r="P1619" s="2"/>
      <c r="Q1619" s="2"/>
    </row>
    <row r="1620" spans="5:17" x14ac:dyDescent="0.25">
      <c r="E1620" s="1"/>
      <c r="F1620" s="1"/>
      <c r="G1620" s="2"/>
      <c r="H1620" s="2"/>
      <c r="I1620" s="2"/>
      <c r="L1620" s="3"/>
      <c r="P1620" s="2"/>
      <c r="Q1620" s="2"/>
    </row>
    <row r="1621" spans="5:17" x14ac:dyDescent="0.25">
      <c r="E1621" s="1"/>
      <c r="F1621" s="1"/>
      <c r="G1621" s="2"/>
      <c r="H1621" s="2"/>
      <c r="I1621" s="2"/>
      <c r="L1621" s="3"/>
      <c r="P1621" s="2"/>
      <c r="Q1621" s="2"/>
    </row>
    <row r="1622" spans="5:17" x14ac:dyDescent="0.25">
      <c r="E1622" s="1"/>
      <c r="F1622" s="1"/>
      <c r="G1622" s="2"/>
      <c r="H1622" s="2"/>
      <c r="I1622" s="2"/>
      <c r="L1622" s="3"/>
      <c r="P1622" s="2"/>
      <c r="Q1622" s="2"/>
    </row>
    <row r="1623" spans="5:17" x14ac:dyDescent="0.25">
      <c r="E1623" s="1"/>
      <c r="F1623" s="1"/>
      <c r="G1623" s="2"/>
      <c r="H1623" s="2"/>
      <c r="I1623" s="2"/>
      <c r="L1623" s="3"/>
      <c r="P1623" s="2"/>
      <c r="Q1623" s="2"/>
    </row>
    <row r="1624" spans="5:17" x14ac:dyDescent="0.25">
      <c r="E1624" s="1"/>
      <c r="F1624" s="1"/>
      <c r="G1624" s="2"/>
      <c r="H1624" s="2"/>
      <c r="I1624" s="2"/>
      <c r="L1624" s="3"/>
      <c r="P1624" s="2"/>
      <c r="Q1624" s="2"/>
    </row>
    <row r="1625" spans="5:17" x14ac:dyDescent="0.25">
      <c r="E1625" s="1"/>
      <c r="F1625" s="1"/>
      <c r="G1625" s="2"/>
      <c r="H1625" s="2"/>
      <c r="I1625" s="2"/>
      <c r="L1625" s="3"/>
      <c r="P1625" s="2"/>
      <c r="Q1625" s="2"/>
    </row>
    <row r="1626" spans="5:17" x14ac:dyDescent="0.25">
      <c r="E1626" s="1"/>
      <c r="F1626" s="1"/>
      <c r="G1626" s="2"/>
      <c r="H1626" s="2"/>
      <c r="I1626" s="2"/>
      <c r="L1626" s="3"/>
      <c r="P1626" s="2"/>
      <c r="Q1626" s="2"/>
    </row>
    <row r="1627" spans="5:17" x14ac:dyDescent="0.25">
      <c r="E1627" s="1"/>
      <c r="F1627" s="1"/>
      <c r="G1627" s="2"/>
      <c r="H1627" s="2"/>
      <c r="I1627" s="2"/>
      <c r="L1627" s="3"/>
      <c r="P1627" s="2"/>
      <c r="Q1627" s="2"/>
    </row>
    <row r="1628" spans="5:17" x14ac:dyDescent="0.25">
      <c r="E1628" s="1"/>
      <c r="F1628" s="1"/>
      <c r="G1628" s="2"/>
      <c r="H1628" s="2"/>
      <c r="I1628" s="2"/>
      <c r="L1628" s="3"/>
      <c r="P1628" s="2"/>
      <c r="Q1628" s="2"/>
    </row>
    <row r="1629" spans="5:17" x14ac:dyDescent="0.25">
      <c r="E1629" s="1"/>
      <c r="F1629" s="1"/>
      <c r="G1629" s="2"/>
      <c r="H1629" s="2"/>
      <c r="I1629" s="2"/>
      <c r="L1629" s="3"/>
      <c r="P1629" s="2"/>
      <c r="Q1629" s="2"/>
    </row>
    <row r="1630" spans="5:17" x14ac:dyDescent="0.25">
      <c r="E1630" s="1"/>
      <c r="F1630" s="1"/>
      <c r="G1630" s="2"/>
      <c r="H1630" s="2"/>
      <c r="I1630" s="2"/>
      <c r="L1630" s="3"/>
      <c r="P1630" s="2"/>
      <c r="Q1630" s="2"/>
    </row>
    <row r="1631" spans="5:17" x14ac:dyDescent="0.25">
      <c r="E1631" s="1"/>
      <c r="F1631" s="1"/>
      <c r="G1631" s="2"/>
      <c r="H1631" s="2"/>
      <c r="I1631" s="2"/>
      <c r="L1631" s="3"/>
      <c r="P1631" s="2"/>
      <c r="Q1631" s="2"/>
    </row>
    <row r="1632" spans="5:17" x14ac:dyDescent="0.25">
      <c r="E1632" s="1"/>
      <c r="F1632" s="1"/>
      <c r="G1632" s="2"/>
      <c r="H1632" s="2"/>
      <c r="I1632" s="2"/>
      <c r="L1632" s="3"/>
      <c r="P1632" s="2"/>
      <c r="Q1632" s="2"/>
    </row>
    <row r="1633" spans="5:17" x14ac:dyDescent="0.25">
      <c r="E1633" s="1"/>
      <c r="F1633" s="1"/>
      <c r="G1633" s="2"/>
      <c r="H1633" s="2"/>
      <c r="I1633" s="2"/>
      <c r="L1633" s="3"/>
      <c r="P1633" s="2"/>
      <c r="Q1633" s="2"/>
    </row>
    <row r="1634" spans="5:17" x14ac:dyDescent="0.25">
      <c r="E1634" s="1"/>
      <c r="F1634" s="1"/>
      <c r="G1634" s="2"/>
      <c r="H1634" s="2"/>
      <c r="I1634" s="2"/>
      <c r="L1634" s="3"/>
      <c r="P1634" s="2"/>
      <c r="Q1634" s="2"/>
    </row>
    <row r="1635" spans="5:17" x14ac:dyDescent="0.25">
      <c r="E1635" s="1"/>
      <c r="F1635" s="1"/>
      <c r="G1635" s="2"/>
      <c r="H1635" s="2"/>
      <c r="I1635" s="2"/>
      <c r="L1635" s="3"/>
      <c r="P1635" s="2"/>
      <c r="Q1635" s="2"/>
    </row>
    <row r="1636" spans="5:17" x14ac:dyDescent="0.25">
      <c r="E1636" s="1"/>
      <c r="F1636" s="1"/>
      <c r="G1636" s="2"/>
      <c r="H1636" s="2"/>
      <c r="I1636" s="2"/>
      <c r="L1636" s="3"/>
      <c r="P1636" s="2"/>
      <c r="Q1636" s="2"/>
    </row>
    <row r="1637" spans="5:17" x14ac:dyDescent="0.25">
      <c r="E1637" s="1"/>
      <c r="F1637" s="1"/>
      <c r="G1637" s="2"/>
      <c r="H1637" s="2"/>
      <c r="I1637" s="2"/>
      <c r="L1637" s="3"/>
      <c r="P1637" s="2"/>
      <c r="Q1637" s="2"/>
    </row>
    <row r="1638" spans="5:17" x14ac:dyDescent="0.25">
      <c r="E1638" s="1"/>
      <c r="F1638" s="1"/>
      <c r="G1638" s="2"/>
      <c r="H1638" s="2"/>
      <c r="I1638" s="2"/>
      <c r="L1638" s="3"/>
      <c r="P1638" s="2"/>
      <c r="Q1638" s="2"/>
    </row>
    <row r="1639" spans="5:17" x14ac:dyDescent="0.25">
      <c r="E1639" s="1"/>
      <c r="F1639" s="1"/>
      <c r="G1639" s="2"/>
      <c r="H1639" s="2"/>
      <c r="I1639" s="2"/>
      <c r="L1639" s="3"/>
      <c r="P1639" s="2"/>
      <c r="Q1639" s="2"/>
    </row>
    <row r="1640" spans="5:17" x14ac:dyDescent="0.25">
      <c r="E1640" s="1"/>
      <c r="F1640" s="1"/>
      <c r="G1640" s="2"/>
      <c r="H1640" s="2"/>
      <c r="I1640" s="2"/>
      <c r="L1640" s="3"/>
      <c r="P1640" s="2"/>
      <c r="Q1640" s="2"/>
    </row>
    <row r="1641" spans="5:17" x14ac:dyDescent="0.25">
      <c r="E1641" s="1"/>
      <c r="F1641" s="1"/>
      <c r="G1641" s="2"/>
      <c r="H1641" s="2"/>
      <c r="I1641" s="2"/>
      <c r="L1641" s="3"/>
      <c r="P1641" s="2"/>
      <c r="Q1641" s="2"/>
    </row>
    <row r="1642" spans="5:17" x14ac:dyDescent="0.25">
      <c r="E1642" s="1"/>
      <c r="F1642" s="1"/>
      <c r="G1642" s="2"/>
      <c r="H1642" s="2"/>
      <c r="I1642" s="2"/>
      <c r="L1642" s="3"/>
      <c r="P1642" s="2"/>
      <c r="Q1642" s="2"/>
    </row>
    <row r="1643" spans="5:17" x14ac:dyDescent="0.25">
      <c r="E1643" s="1"/>
      <c r="F1643" s="1"/>
      <c r="G1643" s="2"/>
      <c r="H1643" s="2"/>
      <c r="I1643" s="2"/>
      <c r="L1643" s="3"/>
      <c r="P1643" s="2"/>
      <c r="Q1643" s="2"/>
    </row>
    <row r="1644" spans="5:17" x14ac:dyDescent="0.25">
      <c r="E1644" s="1"/>
      <c r="F1644" s="1"/>
      <c r="G1644" s="2"/>
      <c r="H1644" s="2"/>
      <c r="I1644" s="2"/>
      <c r="L1644" s="3"/>
      <c r="P1644" s="2"/>
      <c r="Q1644" s="2"/>
    </row>
    <row r="1645" spans="5:17" x14ac:dyDescent="0.25">
      <c r="E1645" s="1"/>
      <c r="F1645" s="1"/>
      <c r="G1645" s="2"/>
      <c r="H1645" s="2"/>
      <c r="I1645" s="2"/>
      <c r="L1645" s="3"/>
      <c r="P1645" s="2"/>
      <c r="Q1645" s="2"/>
    </row>
    <row r="1646" spans="5:17" x14ac:dyDescent="0.25">
      <c r="E1646" s="1"/>
      <c r="F1646" s="1"/>
      <c r="G1646" s="2"/>
      <c r="H1646" s="2"/>
      <c r="I1646" s="2"/>
      <c r="L1646" s="3"/>
      <c r="P1646" s="2"/>
      <c r="Q1646" s="2"/>
    </row>
    <row r="1647" spans="5:17" x14ac:dyDescent="0.25">
      <c r="E1647" s="1"/>
      <c r="F1647" s="1"/>
      <c r="G1647" s="2"/>
      <c r="H1647" s="2"/>
      <c r="I1647" s="2"/>
      <c r="L1647" s="3"/>
      <c r="P1647" s="2"/>
      <c r="Q1647" s="2"/>
    </row>
    <row r="1648" spans="5:17" x14ac:dyDescent="0.25">
      <c r="E1648" s="1"/>
      <c r="F1648" s="1"/>
      <c r="G1648" s="2"/>
      <c r="H1648" s="2"/>
      <c r="I1648" s="2"/>
      <c r="L1648" s="3"/>
      <c r="P1648" s="2"/>
      <c r="Q1648" s="2"/>
    </row>
    <row r="1649" spans="5:17" x14ac:dyDescent="0.25">
      <c r="E1649" s="1"/>
      <c r="F1649" s="1"/>
      <c r="G1649" s="2"/>
      <c r="H1649" s="2"/>
      <c r="I1649" s="2"/>
      <c r="L1649" s="3"/>
      <c r="P1649" s="2"/>
      <c r="Q1649" s="2"/>
    </row>
    <row r="1650" spans="5:17" x14ac:dyDescent="0.25">
      <c r="E1650" s="1"/>
      <c r="F1650" s="1"/>
      <c r="G1650" s="2"/>
      <c r="H1650" s="2"/>
      <c r="I1650" s="2"/>
      <c r="L1650" s="3"/>
      <c r="P1650" s="2"/>
      <c r="Q1650" s="2"/>
    </row>
    <row r="1651" spans="5:17" x14ac:dyDescent="0.25">
      <c r="E1651" s="1"/>
      <c r="F1651" s="1"/>
      <c r="G1651" s="2"/>
      <c r="H1651" s="2"/>
      <c r="I1651" s="2"/>
      <c r="L1651" s="3"/>
      <c r="P1651" s="2"/>
      <c r="Q1651" s="2"/>
    </row>
    <row r="1652" spans="5:17" x14ac:dyDescent="0.25">
      <c r="E1652" s="1"/>
      <c r="F1652" s="1"/>
      <c r="G1652" s="2"/>
      <c r="H1652" s="2"/>
      <c r="I1652" s="2"/>
      <c r="L1652" s="3"/>
      <c r="P1652" s="2"/>
      <c r="Q1652" s="2"/>
    </row>
    <row r="1653" spans="5:17" x14ac:dyDescent="0.25">
      <c r="E1653" s="1"/>
      <c r="F1653" s="1"/>
      <c r="G1653" s="2"/>
      <c r="H1653" s="2"/>
      <c r="I1653" s="2"/>
      <c r="L1653" s="3"/>
      <c r="P1653" s="2"/>
      <c r="Q1653" s="2"/>
    </row>
    <row r="1654" spans="5:17" x14ac:dyDescent="0.25">
      <c r="E1654" s="1"/>
      <c r="F1654" s="1"/>
      <c r="G1654" s="2"/>
      <c r="H1654" s="2"/>
      <c r="I1654" s="2"/>
      <c r="L1654" s="3"/>
      <c r="P1654" s="2"/>
      <c r="Q1654" s="2"/>
    </row>
    <row r="1655" spans="5:17" x14ac:dyDescent="0.25">
      <c r="E1655" s="1"/>
      <c r="F1655" s="1"/>
      <c r="G1655" s="2"/>
      <c r="H1655" s="2"/>
      <c r="I1655" s="2"/>
      <c r="L1655" s="3"/>
      <c r="P1655" s="2"/>
      <c r="Q1655" s="2"/>
    </row>
    <row r="1656" spans="5:17" x14ac:dyDescent="0.25">
      <c r="E1656" s="1"/>
      <c r="F1656" s="1"/>
      <c r="G1656" s="2"/>
      <c r="H1656" s="2"/>
      <c r="I1656" s="2"/>
      <c r="L1656" s="3"/>
      <c r="P1656" s="2"/>
      <c r="Q1656" s="2"/>
    </row>
    <row r="1657" spans="5:17" x14ac:dyDescent="0.25">
      <c r="E1657" s="1"/>
      <c r="F1657" s="1"/>
      <c r="G1657" s="2"/>
      <c r="H1657" s="2"/>
      <c r="I1657" s="2"/>
      <c r="L1657" s="3"/>
      <c r="P1657" s="2"/>
      <c r="Q1657" s="2"/>
    </row>
    <row r="1658" spans="5:17" x14ac:dyDescent="0.25">
      <c r="E1658" s="1"/>
      <c r="F1658" s="1"/>
      <c r="G1658" s="2"/>
      <c r="H1658" s="2"/>
      <c r="I1658" s="2"/>
      <c r="L1658" s="3"/>
      <c r="P1658" s="2"/>
      <c r="Q1658" s="2"/>
    </row>
    <row r="1659" spans="5:17" x14ac:dyDescent="0.25">
      <c r="E1659" s="1"/>
      <c r="F1659" s="1"/>
      <c r="G1659" s="2"/>
      <c r="H1659" s="2"/>
      <c r="I1659" s="2"/>
      <c r="L1659" s="3"/>
      <c r="P1659" s="2"/>
      <c r="Q1659" s="2"/>
    </row>
    <row r="1660" spans="5:17" x14ac:dyDescent="0.25">
      <c r="E1660" s="1"/>
      <c r="F1660" s="1"/>
      <c r="G1660" s="2"/>
      <c r="H1660" s="2"/>
      <c r="I1660" s="2"/>
      <c r="L1660" s="3"/>
      <c r="P1660" s="2"/>
      <c r="Q1660" s="2"/>
    </row>
    <row r="1661" spans="5:17" x14ac:dyDescent="0.25">
      <c r="E1661" s="1"/>
      <c r="F1661" s="1"/>
      <c r="G1661" s="2"/>
      <c r="H1661" s="2"/>
      <c r="I1661" s="2"/>
      <c r="L1661" s="3"/>
      <c r="P1661" s="2"/>
      <c r="Q1661" s="2"/>
    </row>
    <row r="1662" spans="5:17" x14ac:dyDescent="0.25">
      <c r="E1662" s="1"/>
      <c r="F1662" s="1"/>
      <c r="G1662" s="2"/>
      <c r="H1662" s="2"/>
      <c r="I1662" s="2"/>
      <c r="L1662" s="3"/>
      <c r="P1662" s="2"/>
      <c r="Q1662" s="2"/>
    </row>
    <row r="1663" spans="5:17" x14ac:dyDescent="0.25">
      <c r="E1663" s="1"/>
      <c r="F1663" s="1"/>
      <c r="G1663" s="2"/>
      <c r="H1663" s="2"/>
      <c r="I1663" s="2"/>
      <c r="L1663" s="3"/>
      <c r="P1663" s="2"/>
      <c r="Q1663" s="2"/>
    </row>
    <row r="1664" spans="5:17" x14ac:dyDescent="0.25">
      <c r="E1664" s="1"/>
      <c r="F1664" s="1"/>
      <c r="G1664" s="2"/>
      <c r="H1664" s="2"/>
      <c r="I1664" s="2"/>
      <c r="L1664" s="3"/>
      <c r="P1664" s="2"/>
      <c r="Q1664" s="2"/>
    </row>
    <row r="1665" spans="5:17" x14ac:dyDescent="0.25">
      <c r="E1665" s="1"/>
      <c r="F1665" s="1"/>
      <c r="G1665" s="2"/>
      <c r="H1665" s="2"/>
      <c r="I1665" s="2"/>
      <c r="L1665" s="3"/>
      <c r="P1665" s="2"/>
      <c r="Q1665" s="2"/>
    </row>
    <row r="1666" spans="5:17" x14ac:dyDescent="0.25">
      <c r="E1666" s="1"/>
      <c r="F1666" s="1"/>
      <c r="G1666" s="2"/>
      <c r="H1666" s="2"/>
      <c r="I1666" s="2"/>
      <c r="L1666" s="3"/>
      <c r="P1666" s="2"/>
      <c r="Q1666" s="2"/>
    </row>
    <row r="1667" spans="5:17" x14ac:dyDescent="0.25">
      <c r="E1667" s="1"/>
      <c r="F1667" s="1"/>
      <c r="G1667" s="2"/>
      <c r="H1667" s="2"/>
      <c r="I1667" s="2"/>
      <c r="L1667" s="3"/>
      <c r="P1667" s="2"/>
      <c r="Q1667" s="2"/>
    </row>
    <row r="1668" spans="5:17" x14ac:dyDescent="0.25">
      <c r="E1668" s="1"/>
      <c r="F1668" s="1"/>
      <c r="G1668" s="2"/>
      <c r="H1668" s="2"/>
      <c r="I1668" s="2"/>
      <c r="L1668" s="3"/>
      <c r="P1668" s="2"/>
      <c r="Q1668" s="2"/>
    </row>
    <row r="1669" spans="5:17" x14ac:dyDescent="0.25">
      <c r="E1669" s="1"/>
      <c r="F1669" s="1"/>
      <c r="G1669" s="2"/>
      <c r="H1669" s="2"/>
      <c r="I1669" s="2"/>
      <c r="L1669" s="3"/>
      <c r="P1669" s="2"/>
      <c r="Q1669" s="2"/>
    </row>
    <row r="1670" spans="5:17" x14ac:dyDescent="0.25">
      <c r="E1670" s="1"/>
      <c r="F1670" s="1"/>
      <c r="G1670" s="2"/>
      <c r="H1670" s="2"/>
      <c r="I1670" s="2"/>
      <c r="L1670" s="3"/>
      <c r="P1670" s="2"/>
      <c r="Q1670" s="2"/>
    </row>
    <row r="1671" spans="5:17" x14ac:dyDescent="0.25">
      <c r="E1671" s="1"/>
      <c r="F1671" s="1"/>
      <c r="G1671" s="2"/>
      <c r="H1671" s="2"/>
      <c r="I1671" s="2"/>
      <c r="L1671" s="3"/>
      <c r="P1671" s="2"/>
      <c r="Q1671" s="2"/>
    </row>
    <row r="1672" spans="5:17" x14ac:dyDescent="0.25">
      <c r="E1672" s="1"/>
      <c r="F1672" s="1"/>
      <c r="G1672" s="2"/>
      <c r="H1672" s="2"/>
      <c r="I1672" s="2"/>
      <c r="L1672" s="3"/>
      <c r="P1672" s="2"/>
      <c r="Q1672" s="2"/>
    </row>
    <row r="1673" spans="5:17" x14ac:dyDescent="0.25">
      <c r="E1673" s="1"/>
      <c r="F1673" s="1"/>
      <c r="G1673" s="2"/>
      <c r="H1673" s="2"/>
      <c r="I1673" s="2"/>
      <c r="L1673" s="3"/>
      <c r="P1673" s="2"/>
      <c r="Q1673" s="2"/>
    </row>
    <row r="1674" spans="5:17" x14ac:dyDescent="0.25">
      <c r="E1674" s="1"/>
      <c r="F1674" s="1"/>
      <c r="G1674" s="2"/>
      <c r="H1674" s="2"/>
      <c r="I1674" s="2"/>
      <c r="L1674" s="3"/>
      <c r="P1674" s="2"/>
      <c r="Q1674" s="2"/>
    </row>
    <row r="1675" spans="5:17" x14ac:dyDescent="0.25">
      <c r="E1675" s="1"/>
      <c r="F1675" s="1"/>
      <c r="G1675" s="2"/>
      <c r="H1675" s="2"/>
      <c r="I1675" s="2"/>
      <c r="L1675" s="3"/>
      <c r="P1675" s="2"/>
      <c r="Q1675" s="2"/>
    </row>
    <row r="1676" spans="5:17" x14ac:dyDescent="0.25">
      <c r="E1676" s="1"/>
      <c r="F1676" s="1"/>
      <c r="G1676" s="2"/>
      <c r="H1676" s="2"/>
      <c r="I1676" s="2"/>
      <c r="L1676" s="3"/>
      <c r="P1676" s="2"/>
      <c r="Q1676" s="2"/>
    </row>
    <row r="1677" spans="5:17" x14ac:dyDescent="0.25">
      <c r="E1677" s="1"/>
      <c r="F1677" s="1"/>
      <c r="G1677" s="2"/>
      <c r="H1677" s="2"/>
      <c r="I1677" s="2"/>
      <c r="L1677" s="3"/>
      <c r="P1677" s="2"/>
      <c r="Q1677" s="2"/>
    </row>
    <row r="1678" spans="5:17" x14ac:dyDescent="0.25">
      <c r="E1678" s="1"/>
      <c r="F1678" s="1"/>
      <c r="G1678" s="2"/>
      <c r="H1678" s="2"/>
      <c r="I1678" s="2"/>
      <c r="L1678" s="3"/>
      <c r="P1678" s="2"/>
      <c r="Q1678" s="2"/>
    </row>
    <row r="1679" spans="5:17" x14ac:dyDescent="0.25">
      <c r="E1679" s="1"/>
      <c r="F1679" s="1"/>
      <c r="G1679" s="2"/>
      <c r="H1679" s="2"/>
      <c r="I1679" s="2"/>
      <c r="L1679" s="3"/>
      <c r="P1679" s="2"/>
      <c r="Q1679" s="2"/>
    </row>
    <row r="1680" spans="5:17" x14ac:dyDescent="0.25">
      <c r="E1680" s="1"/>
      <c r="F1680" s="1"/>
      <c r="G1680" s="2"/>
      <c r="H1680" s="2"/>
      <c r="I1680" s="2"/>
      <c r="L1680" s="3"/>
      <c r="P1680" s="2"/>
      <c r="Q1680" s="2"/>
    </row>
    <row r="1681" spans="5:17" x14ac:dyDescent="0.25">
      <c r="E1681" s="1"/>
      <c r="F1681" s="1"/>
      <c r="G1681" s="2"/>
      <c r="H1681" s="2"/>
      <c r="I1681" s="2"/>
      <c r="L1681" s="3"/>
      <c r="P1681" s="2"/>
      <c r="Q1681" s="2"/>
    </row>
    <row r="1682" spans="5:17" x14ac:dyDescent="0.25">
      <c r="E1682" s="1"/>
      <c r="F1682" s="1"/>
      <c r="G1682" s="2"/>
      <c r="H1682" s="2"/>
      <c r="I1682" s="2"/>
      <c r="L1682" s="3"/>
      <c r="P1682" s="2"/>
      <c r="Q1682" s="2"/>
    </row>
    <row r="1683" spans="5:17" x14ac:dyDescent="0.25">
      <c r="E1683" s="1"/>
      <c r="F1683" s="1"/>
      <c r="G1683" s="2"/>
      <c r="H1683" s="2"/>
      <c r="I1683" s="2"/>
      <c r="L1683" s="3"/>
      <c r="P1683" s="2"/>
      <c r="Q1683" s="2"/>
    </row>
    <row r="1684" spans="5:17" x14ac:dyDescent="0.25">
      <c r="E1684" s="1"/>
      <c r="F1684" s="1"/>
      <c r="G1684" s="2"/>
      <c r="H1684" s="2"/>
      <c r="I1684" s="2"/>
      <c r="L1684" s="3"/>
      <c r="P1684" s="2"/>
      <c r="Q1684" s="2"/>
    </row>
    <row r="1685" spans="5:17" x14ac:dyDescent="0.25">
      <c r="E1685" s="1"/>
      <c r="F1685" s="1"/>
      <c r="G1685" s="2"/>
      <c r="H1685" s="2"/>
      <c r="I1685" s="2"/>
      <c r="L1685" s="3"/>
      <c r="P1685" s="2"/>
      <c r="Q1685" s="2"/>
    </row>
    <row r="1686" spans="5:17" x14ac:dyDescent="0.25">
      <c r="E1686" s="1"/>
      <c r="F1686" s="1"/>
      <c r="G1686" s="2"/>
      <c r="H1686" s="2"/>
      <c r="I1686" s="2"/>
      <c r="L1686" s="3"/>
      <c r="P1686" s="2"/>
      <c r="Q1686" s="2"/>
    </row>
    <row r="1687" spans="5:17" x14ac:dyDescent="0.25">
      <c r="E1687" s="1"/>
      <c r="F1687" s="1"/>
      <c r="G1687" s="2"/>
      <c r="H1687" s="2"/>
      <c r="I1687" s="2"/>
      <c r="L1687" s="3"/>
      <c r="P1687" s="2"/>
      <c r="Q1687" s="2"/>
    </row>
    <row r="1688" spans="5:17" x14ac:dyDescent="0.25">
      <c r="E1688" s="1"/>
      <c r="F1688" s="1"/>
      <c r="G1688" s="2"/>
      <c r="H1688" s="2"/>
      <c r="I1688" s="2"/>
      <c r="L1688" s="3"/>
      <c r="P1688" s="2"/>
      <c r="Q1688" s="2"/>
    </row>
    <row r="1689" spans="5:17" x14ac:dyDescent="0.25">
      <c r="E1689" s="1"/>
      <c r="F1689" s="1"/>
      <c r="G1689" s="2"/>
      <c r="H1689" s="2"/>
      <c r="I1689" s="2"/>
      <c r="L1689" s="3"/>
      <c r="P1689" s="2"/>
      <c r="Q1689" s="2"/>
    </row>
    <row r="1690" spans="5:17" x14ac:dyDescent="0.25">
      <c r="E1690" s="1"/>
      <c r="F1690" s="1"/>
      <c r="G1690" s="2"/>
      <c r="H1690" s="2"/>
      <c r="I1690" s="2"/>
      <c r="L1690" s="3"/>
      <c r="P1690" s="2"/>
      <c r="Q1690" s="2"/>
    </row>
    <row r="1691" spans="5:17" x14ac:dyDescent="0.25">
      <c r="E1691" s="1"/>
      <c r="F1691" s="1"/>
      <c r="G1691" s="2"/>
      <c r="H1691" s="2"/>
      <c r="I1691" s="2"/>
      <c r="L1691" s="3"/>
      <c r="P1691" s="2"/>
      <c r="Q1691" s="2"/>
    </row>
    <row r="1692" spans="5:17" x14ac:dyDescent="0.25">
      <c r="E1692" s="1"/>
      <c r="F1692" s="1"/>
      <c r="G1692" s="2"/>
      <c r="H1692" s="2"/>
      <c r="I1692" s="2"/>
      <c r="L1692" s="3"/>
      <c r="P1692" s="2"/>
      <c r="Q1692" s="2"/>
    </row>
    <row r="1693" spans="5:17" x14ac:dyDescent="0.25">
      <c r="E1693" s="1"/>
      <c r="F1693" s="1"/>
      <c r="G1693" s="2"/>
      <c r="H1693" s="2"/>
      <c r="I1693" s="2"/>
      <c r="L1693" s="3"/>
      <c r="P1693" s="2"/>
      <c r="Q1693" s="2"/>
    </row>
    <row r="1694" spans="5:17" x14ac:dyDescent="0.25">
      <c r="E1694" s="1"/>
      <c r="F1694" s="1"/>
      <c r="G1694" s="2"/>
      <c r="H1694" s="2"/>
      <c r="I1694" s="2"/>
      <c r="L1694" s="3"/>
      <c r="P1694" s="2"/>
      <c r="Q1694" s="2"/>
    </row>
    <row r="1695" spans="5:17" x14ac:dyDescent="0.25">
      <c r="E1695" s="1"/>
      <c r="F1695" s="1"/>
      <c r="G1695" s="2"/>
      <c r="H1695" s="2"/>
      <c r="I1695" s="2"/>
      <c r="L1695" s="3"/>
      <c r="P1695" s="2"/>
      <c r="Q1695" s="2"/>
    </row>
    <row r="1696" spans="5:17" x14ac:dyDescent="0.25">
      <c r="E1696" s="1"/>
      <c r="F1696" s="1"/>
      <c r="G1696" s="2"/>
      <c r="H1696" s="2"/>
      <c r="I1696" s="2"/>
      <c r="L1696" s="3"/>
      <c r="P1696" s="2"/>
      <c r="Q1696" s="2"/>
    </row>
    <row r="1697" spans="5:17" x14ac:dyDescent="0.25">
      <c r="E1697" s="1"/>
      <c r="F1697" s="1"/>
      <c r="G1697" s="2"/>
      <c r="H1697" s="2"/>
      <c r="I1697" s="2"/>
      <c r="L1697" s="3"/>
      <c r="P1697" s="2"/>
      <c r="Q1697" s="2"/>
    </row>
    <row r="1698" spans="5:17" x14ac:dyDescent="0.25">
      <c r="E1698" s="1"/>
      <c r="F1698" s="1"/>
      <c r="G1698" s="2"/>
      <c r="H1698" s="2"/>
      <c r="I1698" s="2"/>
      <c r="L1698" s="3"/>
      <c r="P1698" s="2"/>
      <c r="Q1698" s="2"/>
    </row>
    <row r="1699" spans="5:17" x14ac:dyDescent="0.25">
      <c r="E1699" s="1"/>
      <c r="F1699" s="1"/>
      <c r="G1699" s="2"/>
      <c r="H1699" s="2"/>
      <c r="I1699" s="2"/>
      <c r="L1699" s="3"/>
      <c r="P1699" s="2"/>
      <c r="Q1699" s="2"/>
    </row>
    <row r="1700" spans="5:17" x14ac:dyDescent="0.25">
      <c r="E1700" s="1"/>
      <c r="F1700" s="1"/>
      <c r="G1700" s="2"/>
      <c r="H1700" s="2"/>
      <c r="I1700" s="2"/>
      <c r="L1700" s="3"/>
      <c r="P1700" s="2"/>
      <c r="Q1700" s="2"/>
    </row>
    <row r="1701" spans="5:17" x14ac:dyDescent="0.25">
      <c r="E1701" s="1"/>
      <c r="F1701" s="1"/>
      <c r="G1701" s="2"/>
      <c r="H1701" s="2"/>
      <c r="I1701" s="2"/>
      <c r="L1701" s="3"/>
      <c r="P1701" s="2"/>
      <c r="Q1701" s="2"/>
    </row>
    <row r="1702" spans="5:17" x14ac:dyDescent="0.25">
      <c r="E1702" s="1"/>
      <c r="F1702" s="1"/>
      <c r="G1702" s="2"/>
      <c r="H1702" s="2"/>
      <c r="I1702" s="2"/>
      <c r="L1702" s="3"/>
      <c r="P1702" s="2"/>
      <c r="Q1702" s="2"/>
    </row>
    <row r="1703" spans="5:17" x14ac:dyDescent="0.25">
      <c r="E1703" s="1"/>
      <c r="F1703" s="1"/>
      <c r="G1703" s="2"/>
      <c r="H1703" s="2"/>
      <c r="I1703" s="2"/>
      <c r="L1703" s="3"/>
      <c r="P1703" s="2"/>
      <c r="Q1703" s="2"/>
    </row>
    <row r="1704" spans="5:17" x14ac:dyDescent="0.25">
      <c r="E1704" s="1"/>
      <c r="F1704" s="1"/>
      <c r="G1704" s="2"/>
      <c r="H1704" s="2"/>
      <c r="I1704" s="2"/>
      <c r="L1704" s="3"/>
      <c r="P1704" s="2"/>
      <c r="Q1704" s="2"/>
    </row>
    <row r="1705" spans="5:17" x14ac:dyDescent="0.25">
      <c r="E1705" s="1"/>
      <c r="F1705" s="1"/>
      <c r="G1705" s="2"/>
      <c r="H1705" s="2"/>
      <c r="I1705" s="2"/>
      <c r="L1705" s="3"/>
      <c r="P1705" s="2"/>
      <c r="Q1705" s="2"/>
    </row>
    <row r="1706" spans="5:17" x14ac:dyDescent="0.25">
      <c r="E1706" s="1"/>
      <c r="F1706" s="1"/>
      <c r="G1706" s="2"/>
      <c r="H1706" s="2"/>
      <c r="I1706" s="2"/>
      <c r="L1706" s="3"/>
      <c r="P1706" s="2"/>
      <c r="Q1706" s="2"/>
    </row>
    <row r="1707" spans="5:17" x14ac:dyDescent="0.25">
      <c r="E1707" s="1"/>
      <c r="F1707" s="1"/>
      <c r="G1707" s="2"/>
      <c r="H1707" s="2"/>
      <c r="I1707" s="2"/>
      <c r="L1707" s="3"/>
      <c r="P1707" s="2"/>
      <c r="Q1707" s="2"/>
    </row>
    <row r="1708" spans="5:17" x14ac:dyDescent="0.25">
      <c r="E1708" s="1"/>
      <c r="F1708" s="1"/>
      <c r="G1708" s="2"/>
      <c r="H1708" s="2"/>
      <c r="I1708" s="2"/>
      <c r="L1708" s="3"/>
      <c r="P1708" s="2"/>
      <c r="Q1708" s="2"/>
    </row>
    <row r="1709" spans="5:17" x14ac:dyDescent="0.25">
      <c r="E1709" s="1"/>
      <c r="F1709" s="1"/>
      <c r="G1709" s="2"/>
      <c r="H1709" s="2"/>
      <c r="I1709" s="2"/>
      <c r="L1709" s="3"/>
      <c r="P1709" s="2"/>
      <c r="Q1709" s="2"/>
    </row>
    <row r="1710" spans="5:17" x14ac:dyDescent="0.25">
      <c r="E1710" s="1"/>
      <c r="F1710" s="1"/>
      <c r="G1710" s="2"/>
      <c r="H1710" s="2"/>
      <c r="I1710" s="2"/>
      <c r="L1710" s="3"/>
      <c r="P1710" s="2"/>
      <c r="Q1710" s="2"/>
    </row>
    <row r="1711" spans="5:17" x14ac:dyDescent="0.25">
      <c r="E1711" s="1"/>
      <c r="F1711" s="1"/>
      <c r="G1711" s="2"/>
      <c r="H1711" s="2"/>
      <c r="I1711" s="2"/>
      <c r="L1711" s="3"/>
      <c r="P1711" s="2"/>
      <c r="Q1711" s="2"/>
    </row>
    <row r="1712" spans="5:17" x14ac:dyDescent="0.25">
      <c r="E1712" s="1"/>
      <c r="F1712" s="1"/>
      <c r="G1712" s="2"/>
      <c r="H1712" s="2"/>
      <c r="I1712" s="2"/>
      <c r="L1712" s="3"/>
      <c r="P1712" s="2"/>
      <c r="Q1712" s="2"/>
    </row>
    <row r="1713" spans="5:17" x14ac:dyDescent="0.25">
      <c r="E1713" s="1"/>
      <c r="F1713" s="1"/>
      <c r="G1713" s="2"/>
      <c r="H1713" s="2"/>
      <c r="I1713" s="2"/>
      <c r="L1713" s="3"/>
      <c r="P1713" s="2"/>
      <c r="Q1713" s="2"/>
    </row>
    <row r="1714" spans="5:17" x14ac:dyDescent="0.25">
      <c r="E1714" s="1"/>
      <c r="F1714" s="1"/>
      <c r="G1714" s="2"/>
      <c r="H1714" s="2"/>
      <c r="I1714" s="2"/>
      <c r="L1714" s="3"/>
      <c r="P1714" s="2"/>
      <c r="Q1714" s="2"/>
    </row>
    <row r="1715" spans="5:17" x14ac:dyDescent="0.25">
      <c r="E1715" s="1"/>
      <c r="F1715" s="1"/>
      <c r="G1715" s="2"/>
      <c r="H1715" s="2"/>
      <c r="I1715" s="2"/>
      <c r="L1715" s="3"/>
      <c r="P1715" s="2"/>
      <c r="Q1715" s="2"/>
    </row>
    <row r="1716" spans="5:17" x14ac:dyDescent="0.25">
      <c r="E1716" s="1"/>
      <c r="F1716" s="1"/>
      <c r="G1716" s="2"/>
      <c r="H1716" s="2"/>
      <c r="I1716" s="2"/>
      <c r="L1716" s="3"/>
      <c r="P1716" s="2"/>
      <c r="Q1716" s="2"/>
    </row>
    <row r="1717" spans="5:17" x14ac:dyDescent="0.25">
      <c r="E1717" s="1"/>
      <c r="F1717" s="1"/>
      <c r="G1717" s="2"/>
      <c r="H1717" s="2"/>
      <c r="I1717" s="2"/>
      <c r="L1717" s="3"/>
      <c r="P1717" s="2"/>
      <c r="Q1717" s="2"/>
    </row>
    <row r="1718" spans="5:17" x14ac:dyDescent="0.25">
      <c r="E1718" s="1"/>
      <c r="F1718" s="1"/>
      <c r="G1718" s="2"/>
      <c r="H1718" s="2"/>
      <c r="I1718" s="2"/>
      <c r="L1718" s="3"/>
      <c r="P1718" s="2"/>
      <c r="Q1718" s="2"/>
    </row>
    <row r="1719" spans="5:17" x14ac:dyDescent="0.25">
      <c r="E1719" s="1"/>
      <c r="F1719" s="1"/>
      <c r="G1719" s="2"/>
      <c r="H1719" s="2"/>
      <c r="I1719" s="2"/>
      <c r="L1719" s="3"/>
      <c r="P1719" s="2"/>
      <c r="Q1719" s="2"/>
    </row>
    <row r="1720" spans="5:17" x14ac:dyDescent="0.25">
      <c r="E1720" s="1"/>
      <c r="F1720" s="1"/>
      <c r="G1720" s="2"/>
      <c r="H1720" s="2"/>
      <c r="I1720" s="2"/>
      <c r="L1720" s="3"/>
      <c r="P1720" s="2"/>
      <c r="Q1720" s="2"/>
    </row>
    <row r="1721" spans="5:17" x14ac:dyDescent="0.25">
      <c r="E1721" s="1"/>
      <c r="F1721" s="1"/>
      <c r="G1721" s="2"/>
      <c r="H1721" s="2"/>
      <c r="I1721" s="2"/>
      <c r="L1721" s="3"/>
      <c r="P1721" s="2"/>
      <c r="Q1721" s="2"/>
    </row>
    <row r="1722" spans="5:17" x14ac:dyDescent="0.25">
      <c r="E1722" s="1"/>
      <c r="F1722" s="1"/>
      <c r="G1722" s="2"/>
      <c r="H1722" s="2"/>
      <c r="I1722" s="2"/>
      <c r="L1722" s="3"/>
      <c r="P1722" s="2"/>
      <c r="Q1722" s="2"/>
    </row>
    <row r="1723" spans="5:17" x14ac:dyDescent="0.25">
      <c r="E1723" s="1"/>
      <c r="F1723" s="1"/>
      <c r="G1723" s="2"/>
      <c r="H1723" s="2"/>
      <c r="I1723" s="2"/>
      <c r="L1723" s="3"/>
      <c r="P1723" s="2"/>
      <c r="Q1723" s="2"/>
    </row>
    <row r="1724" spans="5:17" x14ac:dyDescent="0.25">
      <c r="E1724" s="1"/>
      <c r="F1724" s="1"/>
      <c r="G1724" s="2"/>
      <c r="H1724" s="2"/>
      <c r="I1724" s="2"/>
      <c r="L1724" s="3"/>
      <c r="P1724" s="2"/>
      <c r="Q1724" s="2"/>
    </row>
    <row r="1725" spans="5:17" x14ac:dyDescent="0.25">
      <c r="E1725" s="1"/>
      <c r="F1725" s="1"/>
      <c r="G1725" s="2"/>
      <c r="H1725" s="2"/>
      <c r="I1725" s="2"/>
      <c r="L1725" s="3"/>
      <c r="P1725" s="2"/>
      <c r="Q1725" s="2"/>
    </row>
    <row r="1726" spans="5:17" x14ac:dyDescent="0.25">
      <c r="E1726" s="1"/>
      <c r="F1726" s="1"/>
      <c r="G1726" s="2"/>
      <c r="H1726" s="2"/>
      <c r="I1726" s="2"/>
      <c r="L1726" s="3"/>
      <c r="P1726" s="2"/>
      <c r="Q1726" s="2"/>
    </row>
    <row r="1727" spans="5:17" x14ac:dyDescent="0.25">
      <c r="E1727" s="1"/>
      <c r="F1727" s="1"/>
      <c r="G1727" s="2"/>
      <c r="H1727" s="2"/>
      <c r="I1727" s="2"/>
      <c r="L1727" s="3"/>
      <c r="P1727" s="2"/>
      <c r="Q1727" s="2"/>
    </row>
    <row r="1728" spans="5:17" x14ac:dyDescent="0.25">
      <c r="E1728" s="1"/>
      <c r="F1728" s="1"/>
      <c r="G1728" s="2"/>
      <c r="H1728" s="2"/>
      <c r="I1728" s="2"/>
      <c r="L1728" s="3"/>
      <c r="P1728" s="2"/>
      <c r="Q1728" s="2"/>
    </row>
    <row r="1729" spans="5:17" x14ac:dyDescent="0.25">
      <c r="E1729" s="1"/>
      <c r="F1729" s="1"/>
      <c r="G1729" s="2"/>
      <c r="H1729" s="2"/>
      <c r="I1729" s="2"/>
      <c r="L1729" s="3"/>
      <c r="P1729" s="2"/>
      <c r="Q1729" s="2"/>
    </row>
    <row r="1730" spans="5:17" x14ac:dyDescent="0.25">
      <c r="E1730" s="1"/>
      <c r="F1730" s="1"/>
      <c r="G1730" s="2"/>
      <c r="H1730" s="2"/>
      <c r="I1730" s="2"/>
      <c r="L1730" s="3"/>
      <c r="P1730" s="2"/>
      <c r="Q1730" s="2"/>
    </row>
    <row r="1731" spans="5:17" x14ac:dyDescent="0.25">
      <c r="E1731" s="1"/>
      <c r="F1731" s="1"/>
      <c r="G1731" s="2"/>
      <c r="H1731" s="2"/>
      <c r="I1731" s="2"/>
      <c r="L1731" s="3"/>
      <c r="P1731" s="2"/>
      <c r="Q1731" s="2"/>
    </row>
    <row r="1732" spans="5:17" x14ac:dyDescent="0.25">
      <c r="E1732" s="1"/>
      <c r="F1732" s="1"/>
      <c r="G1732" s="2"/>
      <c r="H1732" s="2"/>
      <c r="I1732" s="2"/>
      <c r="L1732" s="3"/>
      <c r="P1732" s="2"/>
      <c r="Q1732" s="2"/>
    </row>
    <row r="1733" spans="5:17" x14ac:dyDescent="0.25">
      <c r="E1733" s="1"/>
      <c r="F1733" s="1"/>
      <c r="G1733" s="2"/>
      <c r="H1733" s="2"/>
      <c r="I1733" s="2"/>
      <c r="L1733" s="3"/>
      <c r="P1733" s="2"/>
      <c r="Q1733" s="2"/>
    </row>
    <row r="1734" spans="5:17" x14ac:dyDescent="0.25">
      <c r="E1734" s="1"/>
      <c r="F1734" s="1"/>
      <c r="G1734" s="2"/>
      <c r="H1734" s="2"/>
      <c r="I1734" s="2"/>
      <c r="L1734" s="3"/>
      <c r="P1734" s="2"/>
      <c r="Q1734" s="2"/>
    </row>
    <row r="1735" spans="5:17" x14ac:dyDescent="0.25">
      <c r="E1735" s="1"/>
      <c r="F1735" s="1"/>
      <c r="G1735" s="2"/>
      <c r="H1735" s="2"/>
      <c r="I1735" s="2"/>
      <c r="L1735" s="3"/>
      <c r="P1735" s="2"/>
      <c r="Q1735" s="2"/>
    </row>
    <row r="1736" spans="5:17" x14ac:dyDescent="0.25">
      <c r="E1736" s="1"/>
      <c r="F1736" s="1"/>
      <c r="G1736" s="2"/>
      <c r="H1736" s="2"/>
      <c r="I1736" s="2"/>
      <c r="L1736" s="3"/>
      <c r="P1736" s="2"/>
      <c r="Q1736" s="2"/>
    </row>
    <row r="1737" spans="5:17" x14ac:dyDescent="0.25">
      <c r="E1737" s="1"/>
      <c r="F1737" s="1"/>
      <c r="G1737" s="2"/>
      <c r="H1737" s="2"/>
      <c r="I1737" s="2"/>
      <c r="L1737" s="3"/>
      <c r="P1737" s="2"/>
      <c r="Q1737" s="2"/>
    </row>
    <row r="1738" spans="5:17" x14ac:dyDescent="0.25">
      <c r="E1738" s="1"/>
      <c r="F1738" s="1"/>
      <c r="G1738" s="2"/>
      <c r="H1738" s="2"/>
      <c r="I1738" s="2"/>
      <c r="L1738" s="3"/>
      <c r="P1738" s="2"/>
      <c r="Q1738" s="2"/>
    </row>
    <row r="1739" spans="5:17" x14ac:dyDescent="0.25">
      <c r="E1739" s="1"/>
      <c r="F1739" s="1"/>
      <c r="G1739" s="2"/>
      <c r="H1739" s="2"/>
      <c r="I1739" s="2"/>
      <c r="L1739" s="3"/>
      <c r="P1739" s="2"/>
      <c r="Q1739" s="2"/>
    </row>
    <row r="1740" spans="5:17" x14ac:dyDescent="0.25">
      <c r="E1740" s="1"/>
      <c r="F1740" s="1"/>
      <c r="G1740" s="2"/>
      <c r="H1740" s="2"/>
      <c r="I1740" s="2"/>
      <c r="L1740" s="3"/>
      <c r="P1740" s="2"/>
      <c r="Q1740" s="2"/>
    </row>
    <row r="1741" spans="5:17" x14ac:dyDescent="0.25">
      <c r="E1741" s="1"/>
      <c r="F1741" s="1"/>
      <c r="G1741" s="2"/>
      <c r="H1741" s="2"/>
      <c r="I1741" s="2"/>
      <c r="L1741" s="3"/>
      <c r="P1741" s="2"/>
      <c r="Q1741" s="2"/>
    </row>
    <row r="1742" spans="5:17" x14ac:dyDescent="0.25">
      <c r="E1742" s="1"/>
      <c r="F1742" s="1"/>
      <c r="G1742" s="2"/>
      <c r="H1742" s="2"/>
      <c r="I1742" s="2"/>
      <c r="L1742" s="3"/>
      <c r="P1742" s="2"/>
      <c r="Q1742" s="2"/>
    </row>
    <row r="1743" spans="5:17" x14ac:dyDescent="0.25">
      <c r="E1743" s="1"/>
      <c r="F1743" s="1"/>
      <c r="G1743" s="2"/>
      <c r="H1743" s="2"/>
      <c r="I1743" s="2"/>
      <c r="L1743" s="3"/>
      <c r="P1743" s="2"/>
      <c r="Q1743" s="2"/>
    </row>
    <row r="1744" spans="5:17" x14ac:dyDescent="0.25">
      <c r="E1744" s="1"/>
      <c r="F1744" s="1"/>
      <c r="G1744" s="2"/>
      <c r="H1744" s="2"/>
      <c r="I1744" s="2"/>
      <c r="L1744" s="3"/>
      <c r="P1744" s="2"/>
      <c r="Q1744" s="2"/>
    </row>
    <row r="1745" spans="5:17" x14ac:dyDescent="0.25">
      <c r="E1745" s="1"/>
      <c r="F1745" s="1"/>
      <c r="G1745" s="2"/>
      <c r="H1745" s="2"/>
      <c r="I1745" s="2"/>
      <c r="L1745" s="3"/>
      <c r="P1745" s="2"/>
      <c r="Q1745" s="2"/>
    </row>
    <row r="1746" spans="5:17" x14ac:dyDescent="0.25">
      <c r="E1746" s="1"/>
      <c r="F1746" s="1"/>
      <c r="G1746" s="2"/>
      <c r="H1746" s="2"/>
      <c r="I1746" s="2"/>
      <c r="L1746" s="3"/>
      <c r="P1746" s="2"/>
      <c r="Q1746" s="2"/>
    </row>
    <row r="1747" spans="5:17" x14ac:dyDescent="0.25">
      <c r="E1747" s="1"/>
      <c r="F1747" s="1"/>
      <c r="G1747" s="2"/>
      <c r="H1747" s="2"/>
      <c r="I1747" s="2"/>
      <c r="L1747" s="3"/>
      <c r="P1747" s="2"/>
      <c r="Q1747" s="2"/>
    </row>
    <row r="1748" spans="5:17" x14ac:dyDescent="0.25">
      <c r="E1748" s="1"/>
      <c r="F1748" s="1"/>
      <c r="G1748" s="2"/>
      <c r="H1748" s="2"/>
      <c r="I1748" s="2"/>
      <c r="L1748" s="3"/>
      <c r="P1748" s="2"/>
      <c r="Q1748" s="2"/>
    </row>
    <row r="1749" spans="5:17" x14ac:dyDescent="0.25">
      <c r="E1749" s="1"/>
      <c r="F1749" s="1"/>
      <c r="G1749" s="2"/>
      <c r="H1749" s="2"/>
      <c r="I1749" s="2"/>
      <c r="L1749" s="3"/>
      <c r="P1749" s="2"/>
      <c r="Q1749" s="2"/>
    </row>
    <row r="1750" spans="5:17" x14ac:dyDescent="0.25">
      <c r="E1750" s="1"/>
      <c r="F1750" s="1"/>
      <c r="G1750" s="2"/>
      <c r="H1750" s="2"/>
      <c r="I1750" s="2"/>
      <c r="L1750" s="3"/>
      <c r="P1750" s="2"/>
      <c r="Q1750" s="2"/>
    </row>
    <row r="1751" spans="5:17" x14ac:dyDescent="0.25">
      <c r="E1751" s="1"/>
      <c r="F1751" s="1"/>
      <c r="G1751" s="2"/>
      <c r="H1751" s="2"/>
      <c r="I1751" s="2"/>
      <c r="L1751" s="3"/>
      <c r="P1751" s="2"/>
      <c r="Q1751" s="2"/>
    </row>
    <row r="1752" spans="5:17" x14ac:dyDescent="0.25">
      <c r="E1752" s="1"/>
      <c r="F1752" s="1"/>
      <c r="G1752" s="2"/>
      <c r="H1752" s="2"/>
      <c r="I1752" s="2"/>
      <c r="L1752" s="3"/>
      <c r="P1752" s="2"/>
      <c r="Q1752" s="2"/>
    </row>
    <row r="1753" spans="5:17" x14ac:dyDescent="0.25">
      <c r="E1753" s="1"/>
      <c r="F1753" s="1"/>
      <c r="G1753" s="2"/>
      <c r="H1753" s="2"/>
      <c r="I1753" s="2"/>
      <c r="L1753" s="3"/>
      <c r="P1753" s="2"/>
      <c r="Q1753" s="2"/>
    </row>
    <row r="1754" spans="5:17" x14ac:dyDescent="0.25">
      <c r="E1754" s="1"/>
      <c r="F1754" s="1"/>
      <c r="G1754" s="2"/>
      <c r="H1754" s="2"/>
      <c r="I1754" s="2"/>
      <c r="L1754" s="3"/>
      <c r="P1754" s="2"/>
      <c r="Q1754" s="2"/>
    </row>
    <row r="1755" spans="5:17" x14ac:dyDescent="0.25">
      <c r="E1755" s="1"/>
      <c r="F1755" s="1"/>
      <c r="G1755" s="2"/>
      <c r="H1755" s="2"/>
      <c r="I1755" s="2"/>
      <c r="L1755" s="3"/>
      <c r="P1755" s="2"/>
      <c r="Q1755" s="2"/>
    </row>
    <row r="1756" spans="5:17" x14ac:dyDescent="0.25">
      <c r="E1756" s="1"/>
      <c r="F1756" s="1"/>
      <c r="G1756" s="2"/>
      <c r="H1756" s="2"/>
      <c r="I1756" s="2"/>
      <c r="L1756" s="3"/>
      <c r="P1756" s="2"/>
      <c r="Q1756" s="2"/>
    </row>
    <row r="1757" spans="5:17" x14ac:dyDescent="0.25">
      <c r="E1757" s="1"/>
      <c r="F1757" s="1"/>
      <c r="G1757" s="2"/>
      <c r="H1757" s="2"/>
      <c r="I1757" s="2"/>
      <c r="L1757" s="3"/>
      <c r="P1757" s="2"/>
      <c r="Q1757" s="2"/>
    </row>
    <row r="1758" spans="5:17" x14ac:dyDescent="0.25">
      <c r="E1758" s="1"/>
      <c r="F1758" s="1"/>
      <c r="G1758" s="2"/>
      <c r="H1758" s="2"/>
      <c r="I1758" s="2"/>
      <c r="L1758" s="3"/>
      <c r="P1758" s="2"/>
      <c r="Q1758" s="2"/>
    </row>
    <row r="1759" spans="5:17" x14ac:dyDescent="0.25">
      <c r="E1759" s="1"/>
      <c r="F1759" s="1"/>
      <c r="G1759" s="2"/>
      <c r="H1759" s="2"/>
      <c r="I1759" s="2"/>
      <c r="L1759" s="3"/>
      <c r="P1759" s="2"/>
      <c r="Q1759" s="2"/>
    </row>
    <row r="1760" spans="5:17" x14ac:dyDescent="0.25">
      <c r="E1760" s="1"/>
      <c r="F1760" s="1"/>
      <c r="G1760" s="2"/>
      <c r="H1760" s="2"/>
      <c r="I1760" s="2"/>
      <c r="L1760" s="3"/>
      <c r="P1760" s="2"/>
      <c r="Q1760" s="2"/>
    </row>
    <row r="1761" spans="5:17" x14ac:dyDescent="0.25">
      <c r="E1761" s="1"/>
      <c r="F1761" s="1"/>
      <c r="G1761" s="2"/>
      <c r="H1761" s="2"/>
      <c r="I1761" s="2"/>
      <c r="L1761" s="3"/>
      <c r="P1761" s="2"/>
      <c r="Q1761" s="2"/>
    </row>
    <row r="1762" spans="5:17" x14ac:dyDescent="0.25">
      <c r="E1762" s="1"/>
      <c r="F1762" s="1"/>
      <c r="G1762" s="2"/>
      <c r="H1762" s="2"/>
      <c r="I1762" s="2"/>
      <c r="L1762" s="3"/>
      <c r="P1762" s="2"/>
      <c r="Q1762" s="2"/>
    </row>
    <row r="1763" spans="5:17" x14ac:dyDescent="0.25">
      <c r="E1763" s="1"/>
      <c r="F1763" s="1"/>
      <c r="G1763" s="2"/>
      <c r="H1763" s="2"/>
      <c r="I1763" s="2"/>
      <c r="L1763" s="3"/>
      <c r="P1763" s="2"/>
      <c r="Q1763" s="2"/>
    </row>
    <row r="1764" spans="5:17" x14ac:dyDescent="0.25">
      <c r="E1764" s="1"/>
      <c r="F1764" s="1"/>
      <c r="G1764" s="2"/>
      <c r="H1764" s="2"/>
      <c r="I1764" s="2"/>
      <c r="L1764" s="3"/>
      <c r="P1764" s="2"/>
      <c r="Q1764" s="2"/>
    </row>
    <row r="1765" spans="5:17" x14ac:dyDescent="0.25">
      <c r="E1765" s="1"/>
      <c r="F1765" s="1"/>
      <c r="G1765" s="2"/>
      <c r="H1765" s="2"/>
      <c r="I1765" s="2"/>
      <c r="L1765" s="3"/>
      <c r="P1765" s="2"/>
      <c r="Q1765" s="2"/>
    </row>
    <row r="1766" spans="5:17" x14ac:dyDescent="0.25">
      <c r="E1766" s="1"/>
      <c r="F1766" s="1"/>
      <c r="G1766" s="2"/>
      <c r="H1766" s="2"/>
      <c r="I1766" s="2"/>
      <c r="L1766" s="3"/>
      <c r="P1766" s="2"/>
      <c r="Q1766" s="2"/>
    </row>
    <row r="1767" spans="5:17" x14ac:dyDescent="0.25">
      <c r="E1767" s="1"/>
      <c r="F1767" s="1"/>
      <c r="G1767" s="2"/>
      <c r="H1767" s="2"/>
      <c r="I1767" s="2"/>
      <c r="L1767" s="3"/>
      <c r="P1767" s="2"/>
      <c r="Q1767" s="2"/>
    </row>
    <row r="1768" spans="5:17" x14ac:dyDescent="0.25">
      <c r="E1768" s="1"/>
      <c r="F1768" s="1"/>
      <c r="G1768" s="2"/>
      <c r="H1768" s="2"/>
      <c r="I1768" s="2"/>
      <c r="L1768" s="3"/>
      <c r="P1768" s="2"/>
      <c r="Q1768" s="2"/>
    </row>
    <row r="1769" spans="5:17" x14ac:dyDescent="0.25">
      <c r="E1769" s="1"/>
      <c r="F1769" s="1"/>
      <c r="G1769" s="2"/>
      <c r="H1769" s="2"/>
      <c r="I1769" s="2"/>
      <c r="L1769" s="3"/>
      <c r="P1769" s="2"/>
      <c r="Q1769" s="2"/>
    </row>
    <row r="1770" spans="5:17" x14ac:dyDescent="0.25">
      <c r="E1770" s="1"/>
      <c r="F1770" s="1"/>
      <c r="G1770" s="2"/>
      <c r="H1770" s="2"/>
      <c r="I1770" s="2"/>
      <c r="L1770" s="3"/>
      <c r="P1770" s="2"/>
      <c r="Q1770" s="2"/>
    </row>
    <row r="1771" spans="5:17" x14ac:dyDescent="0.25">
      <c r="E1771" s="1"/>
      <c r="F1771" s="1"/>
      <c r="G1771" s="2"/>
      <c r="H1771" s="2"/>
      <c r="I1771" s="2"/>
      <c r="L1771" s="3"/>
      <c r="P1771" s="2"/>
      <c r="Q1771" s="2"/>
    </row>
    <row r="1772" spans="5:17" x14ac:dyDescent="0.25">
      <c r="E1772" s="1"/>
      <c r="F1772" s="1"/>
      <c r="G1772" s="2"/>
      <c r="H1772" s="2"/>
      <c r="I1772" s="2"/>
      <c r="L1772" s="3"/>
      <c r="P1772" s="2"/>
      <c r="Q1772" s="2"/>
    </row>
    <row r="1773" spans="5:17" x14ac:dyDescent="0.25">
      <c r="E1773" s="1"/>
      <c r="F1773" s="1"/>
      <c r="G1773" s="2"/>
      <c r="H1773" s="2"/>
      <c r="I1773" s="2"/>
      <c r="L1773" s="3"/>
      <c r="P1773" s="2"/>
      <c r="Q1773" s="2"/>
    </row>
    <row r="1774" spans="5:17" x14ac:dyDescent="0.25">
      <c r="E1774" s="1"/>
      <c r="F1774" s="1"/>
      <c r="G1774" s="2"/>
      <c r="H1774" s="2"/>
      <c r="I1774" s="2"/>
      <c r="L1774" s="3"/>
      <c r="P1774" s="2"/>
      <c r="Q1774" s="2"/>
    </row>
    <row r="1775" spans="5:17" x14ac:dyDescent="0.25">
      <c r="E1775" s="1"/>
      <c r="F1775" s="1"/>
      <c r="G1775" s="2"/>
      <c r="H1775" s="2"/>
      <c r="I1775" s="2"/>
      <c r="L1775" s="3"/>
      <c r="P1775" s="2"/>
      <c r="Q1775" s="2"/>
    </row>
    <row r="1776" spans="5:17" x14ac:dyDescent="0.25">
      <c r="E1776" s="1"/>
      <c r="F1776" s="1"/>
      <c r="G1776" s="2"/>
      <c r="H1776" s="2"/>
      <c r="I1776" s="2"/>
      <c r="L1776" s="3"/>
      <c r="P1776" s="2"/>
      <c r="Q1776" s="2"/>
    </row>
    <row r="1777" spans="5:17" x14ac:dyDescent="0.25">
      <c r="E1777" s="1"/>
      <c r="F1777" s="1"/>
      <c r="G1777" s="2"/>
      <c r="H1777" s="2"/>
      <c r="I1777" s="2"/>
      <c r="L1777" s="3"/>
      <c r="P1777" s="2"/>
      <c r="Q1777" s="2"/>
    </row>
    <row r="1778" spans="5:17" x14ac:dyDescent="0.25">
      <c r="E1778" s="1"/>
      <c r="F1778" s="1"/>
      <c r="G1778" s="2"/>
      <c r="H1778" s="2"/>
      <c r="I1778" s="2"/>
      <c r="L1778" s="3"/>
      <c r="P1778" s="2"/>
      <c r="Q1778" s="2"/>
    </row>
    <row r="1779" spans="5:17" x14ac:dyDescent="0.25">
      <c r="E1779" s="1"/>
      <c r="F1779" s="1"/>
      <c r="G1779" s="2"/>
      <c r="H1779" s="2"/>
      <c r="I1779" s="2"/>
      <c r="L1779" s="3"/>
      <c r="P1779" s="2"/>
      <c r="Q1779" s="2"/>
    </row>
    <row r="1780" spans="5:17" x14ac:dyDescent="0.25">
      <c r="E1780" s="1"/>
      <c r="F1780" s="1"/>
      <c r="G1780" s="2"/>
      <c r="H1780" s="2"/>
      <c r="I1780" s="2"/>
      <c r="L1780" s="3"/>
      <c r="P1780" s="2"/>
      <c r="Q1780" s="2"/>
    </row>
    <row r="1781" spans="5:17" x14ac:dyDescent="0.25">
      <c r="E1781" s="1"/>
      <c r="F1781" s="1"/>
      <c r="G1781" s="2"/>
      <c r="H1781" s="2"/>
      <c r="I1781" s="2"/>
      <c r="L1781" s="3"/>
      <c r="P1781" s="2"/>
      <c r="Q1781" s="2"/>
    </row>
    <row r="1782" spans="5:17" x14ac:dyDescent="0.25">
      <c r="E1782" s="1"/>
      <c r="F1782" s="1"/>
      <c r="G1782" s="2"/>
      <c r="H1782" s="2"/>
      <c r="I1782" s="2"/>
      <c r="L1782" s="3"/>
      <c r="P1782" s="2"/>
      <c r="Q1782" s="2"/>
    </row>
    <row r="1783" spans="5:17" x14ac:dyDescent="0.25">
      <c r="E1783" s="1"/>
      <c r="F1783" s="1"/>
      <c r="G1783" s="2"/>
      <c r="H1783" s="2"/>
      <c r="I1783" s="2"/>
      <c r="L1783" s="3"/>
      <c r="P1783" s="2"/>
      <c r="Q1783" s="2"/>
    </row>
    <row r="1784" spans="5:17" x14ac:dyDescent="0.25">
      <c r="E1784" s="1"/>
      <c r="F1784" s="1"/>
      <c r="G1784" s="2"/>
      <c r="H1784" s="2"/>
      <c r="I1784" s="2"/>
      <c r="L1784" s="3"/>
      <c r="P1784" s="2"/>
      <c r="Q1784" s="2"/>
    </row>
    <row r="1785" spans="5:17" x14ac:dyDescent="0.25">
      <c r="E1785" s="1"/>
      <c r="F1785" s="1"/>
      <c r="G1785" s="2"/>
      <c r="H1785" s="2"/>
      <c r="I1785" s="2"/>
      <c r="L1785" s="3"/>
      <c r="P1785" s="2"/>
      <c r="Q1785" s="2"/>
    </row>
    <row r="1786" spans="5:17" x14ac:dyDescent="0.25">
      <c r="E1786" s="1"/>
      <c r="F1786" s="1"/>
      <c r="G1786" s="2"/>
      <c r="H1786" s="2"/>
      <c r="I1786" s="2"/>
      <c r="L1786" s="3"/>
      <c r="P1786" s="2"/>
      <c r="Q1786" s="2"/>
    </row>
    <row r="1787" spans="5:17" x14ac:dyDescent="0.25">
      <c r="E1787" s="1"/>
      <c r="F1787" s="1"/>
      <c r="G1787" s="2"/>
      <c r="H1787" s="2"/>
      <c r="I1787" s="2"/>
      <c r="L1787" s="3"/>
      <c r="P1787" s="2"/>
      <c r="Q1787" s="2"/>
    </row>
    <row r="1788" spans="5:17" x14ac:dyDescent="0.25">
      <c r="E1788" s="1"/>
      <c r="F1788" s="1"/>
      <c r="G1788" s="2"/>
      <c r="H1788" s="2"/>
      <c r="I1788" s="2"/>
      <c r="L1788" s="3"/>
      <c r="P1788" s="2"/>
      <c r="Q1788" s="2"/>
    </row>
    <row r="1789" spans="5:17" x14ac:dyDescent="0.25">
      <c r="E1789" s="1"/>
      <c r="F1789" s="1"/>
      <c r="G1789" s="2"/>
      <c r="H1789" s="2"/>
      <c r="I1789" s="2"/>
      <c r="L1789" s="3"/>
      <c r="P1789" s="2"/>
      <c r="Q1789" s="2"/>
    </row>
    <row r="1790" spans="5:17" x14ac:dyDescent="0.25">
      <c r="E1790" s="1"/>
      <c r="F1790" s="1"/>
      <c r="G1790" s="2"/>
      <c r="H1790" s="2"/>
      <c r="I1790" s="2"/>
      <c r="L1790" s="3"/>
      <c r="P1790" s="2"/>
      <c r="Q1790" s="2"/>
    </row>
    <row r="1791" spans="5:17" x14ac:dyDescent="0.25">
      <c r="E1791" s="1"/>
      <c r="F1791" s="1"/>
      <c r="G1791" s="2"/>
      <c r="H1791" s="2"/>
      <c r="I1791" s="2"/>
      <c r="L1791" s="3"/>
      <c r="P1791" s="2"/>
      <c r="Q1791" s="2"/>
    </row>
    <row r="1792" spans="5:17" x14ac:dyDescent="0.25">
      <c r="E1792" s="1"/>
      <c r="F1792" s="1"/>
      <c r="G1792" s="2"/>
      <c r="H1792" s="2"/>
      <c r="I1792" s="2"/>
      <c r="L1792" s="3"/>
      <c r="P1792" s="2"/>
      <c r="Q1792" s="2"/>
    </row>
    <row r="1793" spans="5:17" x14ac:dyDescent="0.25">
      <c r="E1793" s="1"/>
      <c r="F1793" s="1"/>
      <c r="G1793" s="2"/>
      <c r="H1793" s="2"/>
      <c r="I1793" s="2"/>
      <c r="L1793" s="3"/>
      <c r="P1793" s="2"/>
      <c r="Q1793" s="2"/>
    </row>
    <row r="1794" spans="5:17" x14ac:dyDescent="0.25">
      <c r="E1794" s="1"/>
      <c r="F1794" s="1"/>
      <c r="G1794" s="2"/>
      <c r="H1794" s="2"/>
      <c r="I1794" s="2"/>
      <c r="L1794" s="3"/>
      <c r="P1794" s="2"/>
      <c r="Q1794" s="2"/>
    </row>
    <row r="1795" spans="5:17" x14ac:dyDescent="0.25">
      <c r="E1795" s="1"/>
      <c r="F1795" s="1"/>
      <c r="G1795" s="2"/>
      <c r="H1795" s="2"/>
      <c r="I1795" s="2"/>
      <c r="L1795" s="3"/>
      <c r="P1795" s="2"/>
      <c r="Q1795" s="2"/>
    </row>
    <row r="1796" spans="5:17" x14ac:dyDescent="0.25">
      <c r="E1796" s="1"/>
      <c r="F1796" s="1"/>
      <c r="G1796" s="2"/>
      <c r="H1796" s="2"/>
      <c r="I1796" s="2"/>
      <c r="L1796" s="3"/>
      <c r="P1796" s="2"/>
      <c r="Q1796" s="2"/>
    </row>
    <row r="1797" spans="5:17" x14ac:dyDescent="0.25">
      <c r="E1797" s="1"/>
      <c r="F1797" s="1"/>
      <c r="G1797" s="2"/>
      <c r="H1797" s="2"/>
      <c r="I1797" s="2"/>
      <c r="L1797" s="3"/>
      <c r="P1797" s="2"/>
      <c r="Q1797" s="2"/>
    </row>
    <row r="1798" spans="5:17" x14ac:dyDescent="0.25">
      <c r="E1798" s="1"/>
      <c r="F1798" s="1"/>
      <c r="G1798" s="2"/>
      <c r="H1798" s="2"/>
      <c r="I1798" s="2"/>
      <c r="L1798" s="3"/>
      <c r="P1798" s="2"/>
      <c r="Q1798" s="2"/>
    </row>
    <row r="1799" spans="5:17" x14ac:dyDescent="0.25">
      <c r="E1799" s="1"/>
      <c r="F1799" s="1"/>
      <c r="G1799" s="2"/>
      <c r="H1799" s="2"/>
      <c r="I1799" s="2"/>
      <c r="L1799" s="3"/>
      <c r="P1799" s="2"/>
      <c r="Q1799" s="2"/>
    </row>
    <row r="1800" spans="5:17" x14ac:dyDescent="0.25">
      <c r="E1800" s="1"/>
      <c r="F1800" s="1"/>
      <c r="G1800" s="2"/>
      <c r="H1800" s="2"/>
      <c r="I1800" s="2"/>
      <c r="L1800" s="3"/>
      <c r="P1800" s="2"/>
      <c r="Q1800" s="2"/>
    </row>
    <row r="1801" spans="5:17" x14ac:dyDescent="0.25">
      <c r="E1801" s="1"/>
      <c r="F1801" s="1"/>
      <c r="G1801" s="2"/>
      <c r="H1801" s="2"/>
      <c r="I1801" s="2"/>
      <c r="L1801" s="3"/>
      <c r="P1801" s="2"/>
      <c r="Q1801" s="2"/>
    </row>
    <row r="1802" spans="5:17" x14ac:dyDescent="0.25">
      <c r="E1802" s="1"/>
      <c r="F1802" s="1"/>
      <c r="G1802" s="2"/>
      <c r="H1802" s="2"/>
      <c r="I1802" s="2"/>
      <c r="L1802" s="3"/>
      <c r="P1802" s="2"/>
      <c r="Q1802" s="2"/>
    </row>
    <row r="1803" spans="5:17" x14ac:dyDescent="0.25">
      <c r="E1803" s="1"/>
      <c r="F1803" s="1"/>
      <c r="G1803" s="2"/>
      <c r="H1803" s="2"/>
      <c r="I1803" s="2"/>
      <c r="L1803" s="3"/>
      <c r="P1803" s="2"/>
      <c r="Q1803" s="2"/>
    </row>
    <row r="1804" spans="5:17" x14ac:dyDescent="0.25">
      <c r="E1804" s="1"/>
      <c r="F1804" s="1"/>
      <c r="G1804" s="2"/>
      <c r="H1804" s="2"/>
      <c r="I1804" s="2"/>
      <c r="L1804" s="3"/>
      <c r="P1804" s="2"/>
      <c r="Q1804" s="2"/>
    </row>
    <row r="1805" spans="5:17" x14ac:dyDescent="0.25">
      <c r="E1805" s="1"/>
      <c r="F1805" s="1"/>
      <c r="G1805" s="2"/>
      <c r="H1805" s="2"/>
      <c r="I1805" s="2"/>
      <c r="L1805" s="3"/>
      <c r="P1805" s="2"/>
      <c r="Q1805" s="2"/>
    </row>
    <row r="1806" spans="5:17" x14ac:dyDescent="0.25">
      <c r="E1806" s="1"/>
      <c r="F1806" s="1"/>
      <c r="G1806" s="2"/>
      <c r="H1806" s="2"/>
      <c r="I1806" s="2"/>
      <c r="L1806" s="3"/>
      <c r="P1806" s="2"/>
      <c r="Q1806" s="2"/>
    </row>
    <row r="1807" spans="5:17" x14ac:dyDescent="0.25">
      <c r="E1807" s="1"/>
      <c r="F1807" s="1"/>
      <c r="G1807" s="2"/>
      <c r="H1807" s="2"/>
      <c r="I1807" s="2"/>
      <c r="L1807" s="3"/>
      <c r="P1807" s="2"/>
      <c r="Q1807" s="2"/>
    </row>
    <row r="1808" spans="5:17" x14ac:dyDescent="0.25">
      <c r="E1808" s="1"/>
      <c r="F1808" s="1"/>
      <c r="G1808" s="2"/>
      <c r="H1808" s="2"/>
      <c r="I1808" s="2"/>
      <c r="L1808" s="3"/>
      <c r="P1808" s="2"/>
      <c r="Q1808" s="2"/>
    </row>
    <row r="1809" spans="5:17" x14ac:dyDescent="0.25">
      <c r="E1809" s="1"/>
      <c r="F1809" s="1"/>
      <c r="G1809" s="2"/>
      <c r="H1809" s="2"/>
      <c r="I1809" s="2"/>
      <c r="L1809" s="3"/>
      <c r="P1809" s="2"/>
      <c r="Q1809" s="2"/>
    </row>
    <row r="1810" spans="5:17" x14ac:dyDescent="0.25">
      <c r="E1810" s="1"/>
      <c r="F1810" s="1"/>
      <c r="G1810" s="2"/>
      <c r="H1810" s="2"/>
      <c r="I1810" s="2"/>
      <c r="L1810" s="3"/>
      <c r="P1810" s="2"/>
      <c r="Q1810" s="2"/>
    </row>
    <row r="1811" spans="5:17" x14ac:dyDescent="0.25">
      <c r="E1811" s="1"/>
      <c r="F1811" s="1"/>
      <c r="G1811" s="2"/>
      <c r="H1811" s="2"/>
      <c r="I1811" s="2"/>
      <c r="L1811" s="3"/>
      <c r="P1811" s="2"/>
      <c r="Q1811" s="2"/>
    </row>
    <row r="1812" spans="5:17" x14ac:dyDescent="0.25">
      <c r="E1812" s="1"/>
      <c r="F1812" s="1"/>
      <c r="G1812" s="2"/>
      <c r="H1812" s="2"/>
      <c r="I1812" s="2"/>
      <c r="L1812" s="3"/>
      <c r="P1812" s="2"/>
      <c r="Q1812" s="2"/>
    </row>
    <row r="1813" spans="5:17" x14ac:dyDescent="0.25">
      <c r="E1813" s="1"/>
      <c r="F1813" s="1"/>
      <c r="G1813" s="2"/>
      <c r="H1813" s="2"/>
      <c r="I1813" s="2"/>
      <c r="L1813" s="3"/>
      <c r="P1813" s="2"/>
      <c r="Q1813" s="2"/>
    </row>
    <row r="1814" spans="5:17" x14ac:dyDescent="0.25">
      <c r="E1814" s="1"/>
      <c r="F1814" s="1"/>
      <c r="G1814" s="2"/>
      <c r="H1814" s="2"/>
      <c r="I1814" s="2"/>
      <c r="L1814" s="3"/>
      <c r="P1814" s="2"/>
      <c r="Q1814" s="2"/>
    </row>
    <row r="1815" spans="5:17" x14ac:dyDescent="0.25">
      <c r="E1815" s="1"/>
      <c r="F1815" s="1"/>
      <c r="G1815" s="2"/>
      <c r="H1815" s="2"/>
      <c r="I1815" s="2"/>
      <c r="L1815" s="3"/>
      <c r="P1815" s="2"/>
      <c r="Q1815" s="2"/>
    </row>
    <row r="1816" spans="5:17" x14ac:dyDescent="0.25">
      <c r="E1816" s="1"/>
      <c r="F1816" s="1"/>
      <c r="G1816" s="2"/>
      <c r="H1816" s="2"/>
      <c r="I1816" s="2"/>
      <c r="L1816" s="3"/>
      <c r="P1816" s="2"/>
      <c r="Q1816" s="2"/>
    </row>
    <row r="1817" spans="5:17" x14ac:dyDescent="0.25">
      <c r="E1817" s="1"/>
      <c r="F1817" s="1"/>
      <c r="G1817" s="2"/>
      <c r="H1817" s="2"/>
      <c r="I1817" s="2"/>
      <c r="L1817" s="3"/>
      <c r="P1817" s="2"/>
      <c r="Q1817" s="2"/>
    </row>
    <row r="1818" spans="5:17" x14ac:dyDescent="0.25">
      <c r="E1818" s="1"/>
      <c r="F1818" s="1"/>
      <c r="G1818" s="2"/>
      <c r="H1818" s="2"/>
      <c r="I1818" s="2"/>
      <c r="L1818" s="3"/>
      <c r="P1818" s="2"/>
      <c r="Q1818" s="2"/>
    </row>
    <row r="1819" spans="5:17" x14ac:dyDescent="0.25">
      <c r="E1819" s="1"/>
      <c r="F1819" s="1"/>
      <c r="G1819" s="2"/>
      <c r="H1819" s="2"/>
      <c r="I1819" s="2"/>
      <c r="L1819" s="3"/>
      <c r="P1819" s="2"/>
      <c r="Q1819" s="2"/>
    </row>
    <row r="1820" spans="5:17" x14ac:dyDescent="0.25">
      <c r="E1820" s="1"/>
      <c r="F1820" s="1"/>
      <c r="G1820" s="2"/>
      <c r="H1820" s="2"/>
      <c r="I1820" s="2"/>
      <c r="L1820" s="3"/>
      <c r="P1820" s="2"/>
      <c r="Q1820" s="2"/>
    </row>
    <row r="1821" spans="5:17" x14ac:dyDescent="0.25">
      <c r="E1821" s="1"/>
      <c r="F1821" s="1"/>
      <c r="G1821" s="2"/>
      <c r="H1821" s="2"/>
      <c r="I1821" s="2"/>
      <c r="L1821" s="3"/>
      <c r="P1821" s="2"/>
      <c r="Q1821" s="2"/>
    </row>
    <row r="1822" spans="5:17" x14ac:dyDescent="0.25">
      <c r="E1822" s="1"/>
      <c r="F1822" s="1"/>
      <c r="G1822" s="2"/>
      <c r="H1822" s="2"/>
      <c r="I1822" s="2"/>
      <c r="L1822" s="3"/>
      <c r="P1822" s="2"/>
      <c r="Q1822" s="2"/>
    </row>
    <row r="1823" spans="5:17" x14ac:dyDescent="0.25">
      <c r="E1823" s="1"/>
      <c r="F1823" s="1"/>
      <c r="G1823" s="2"/>
      <c r="H1823" s="2"/>
      <c r="I1823" s="2"/>
      <c r="L1823" s="3"/>
      <c r="P1823" s="2"/>
      <c r="Q1823" s="2"/>
    </row>
    <row r="1824" spans="5:17" x14ac:dyDescent="0.25">
      <c r="E1824" s="1"/>
      <c r="F1824" s="1"/>
      <c r="G1824" s="2"/>
      <c r="H1824" s="2"/>
      <c r="I1824" s="2"/>
      <c r="L1824" s="3"/>
      <c r="P1824" s="2"/>
      <c r="Q1824" s="2"/>
    </row>
    <row r="1825" spans="5:17" x14ac:dyDescent="0.25">
      <c r="E1825" s="1"/>
      <c r="F1825" s="1"/>
      <c r="G1825" s="2"/>
      <c r="H1825" s="2"/>
      <c r="I1825" s="2"/>
      <c r="L1825" s="3"/>
      <c r="P1825" s="2"/>
      <c r="Q1825" s="2"/>
    </row>
    <row r="1826" spans="5:17" x14ac:dyDescent="0.25">
      <c r="E1826" s="1"/>
      <c r="F1826" s="1"/>
      <c r="G1826" s="2"/>
      <c r="H1826" s="2"/>
      <c r="I1826" s="2"/>
      <c r="L1826" s="3"/>
      <c r="P1826" s="2"/>
      <c r="Q1826" s="2"/>
    </row>
    <row r="1827" spans="5:17" x14ac:dyDescent="0.25">
      <c r="E1827" s="1"/>
      <c r="F1827" s="1"/>
      <c r="G1827" s="2"/>
      <c r="H1827" s="2"/>
      <c r="I1827" s="2"/>
      <c r="L1827" s="3"/>
      <c r="P1827" s="2"/>
      <c r="Q1827" s="2"/>
    </row>
    <row r="1828" spans="5:17" x14ac:dyDescent="0.25">
      <c r="E1828" s="1"/>
      <c r="F1828" s="1"/>
      <c r="G1828" s="2"/>
      <c r="H1828" s="2"/>
      <c r="I1828" s="2"/>
      <c r="L1828" s="3"/>
      <c r="P1828" s="2"/>
      <c r="Q1828" s="2"/>
    </row>
    <row r="1829" spans="5:17" x14ac:dyDescent="0.25">
      <c r="E1829" s="1"/>
      <c r="F1829" s="1"/>
      <c r="G1829" s="2"/>
      <c r="H1829" s="2"/>
      <c r="I1829" s="2"/>
      <c r="L1829" s="3"/>
      <c r="P1829" s="2"/>
      <c r="Q1829" s="2"/>
    </row>
    <row r="1830" spans="5:17" x14ac:dyDescent="0.25">
      <c r="E1830" s="1"/>
      <c r="F1830" s="1"/>
      <c r="G1830" s="2"/>
      <c r="H1830" s="2"/>
      <c r="I1830" s="2"/>
      <c r="L1830" s="3"/>
      <c r="P1830" s="2"/>
      <c r="Q1830" s="2"/>
    </row>
    <row r="1831" spans="5:17" x14ac:dyDescent="0.25">
      <c r="E1831" s="1"/>
      <c r="F1831" s="1"/>
      <c r="G1831" s="2"/>
      <c r="H1831" s="2"/>
      <c r="I1831" s="2"/>
      <c r="L1831" s="3"/>
      <c r="P1831" s="2"/>
      <c r="Q1831" s="2"/>
    </row>
    <row r="1832" spans="5:17" x14ac:dyDescent="0.25">
      <c r="E1832" s="1"/>
      <c r="F1832" s="1"/>
      <c r="G1832" s="2"/>
      <c r="H1832" s="2"/>
      <c r="I1832" s="2"/>
      <c r="L1832" s="3"/>
      <c r="P1832" s="2"/>
      <c r="Q1832" s="2"/>
    </row>
    <row r="1833" spans="5:17" x14ac:dyDescent="0.25">
      <c r="E1833" s="1"/>
      <c r="F1833" s="1"/>
      <c r="G1833" s="2"/>
      <c r="H1833" s="2"/>
      <c r="I1833" s="2"/>
      <c r="L1833" s="3"/>
      <c r="P1833" s="2"/>
      <c r="Q1833" s="2"/>
    </row>
    <row r="1834" spans="5:17" x14ac:dyDescent="0.25">
      <c r="E1834" s="1"/>
      <c r="F1834" s="1"/>
      <c r="G1834" s="2"/>
      <c r="H1834" s="2"/>
      <c r="I1834" s="2"/>
      <c r="L1834" s="3"/>
      <c r="P1834" s="2"/>
      <c r="Q1834" s="2"/>
    </row>
    <row r="1835" spans="5:17" x14ac:dyDescent="0.25">
      <c r="E1835" s="1"/>
      <c r="F1835" s="1"/>
      <c r="G1835" s="2"/>
      <c r="H1835" s="2"/>
      <c r="I1835" s="2"/>
      <c r="L1835" s="3"/>
      <c r="P1835" s="2"/>
      <c r="Q1835" s="2"/>
    </row>
    <row r="1836" spans="5:17" x14ac:dyDescent="0.25">
      <c r="E1836" s="1"/>
      <c r="F1836" s="1"/>
      <c r="G1836" s="2"/>
      <c r="H1836" s="2"/>
      <c r="I1836" s="2"/>
      <c r="L1836" s="3"/>
      <c r="P1836" s="2"/>
      <c r="Q1836" s="2"/>
    </row>
    <row r="1837" spans="5:17" x14ac:dyDescent="0.25">
      <c r="E1837" s="1"/>
      <c r="F1837" s="1"/>
      <c r="G1837" s="2"/>
      <c r="H1837" s="2"/>
      <c r="I1837" s="2"/>
      <c r="L1837" s="3"/>
      <c r="P1837" s="2"/>
      <c r="Q1837" s="2"/>
    </row>
    <row r="1838" spans="5:17" x14ac:dyDescent="0.25">
      <c r="E1838" s="1"/>
      <c r="F1838" s="1"/>
      <c r="G1838" s="2"/>
      <c r="H1838" s="2"/>
      <c r="I1838" s="2"/>
      <c r="L1838" s="3"/>
      <c r="P1838" s="2"/>
      <c r="Q1838" s="2"/>
    </row>
    <row r="1839" spans="5:17" x14ac:dyDescent="0.25">
      <c r="E1839" s="1"/>
      <c r="F1839" s="1"/>
      <c r="G1839" s="2"/>
      <c r="H1839" s="2"/>
      <c r="I1839" s="2"/>
      <c r="L1839" s="3"/>
      <c r="P1839" s="2"/>
      <c r="Q1839" s="2"/>
    </row>
    <row r="1840" spans="5:17" x14ac:dyDescent="0.25">
      <c r="E1840" s="1"/>
      <c r="F1840" s="1"/>
      <c r="G1840" s="2"/>
      <c r="H1840" s="2"/>
      <c r="I1840" s="2"/>
      <c r="L1840" s="3"/>
      <c r="P1840" s="2"/>
      <c r="Q1840" s="2"/>
    </row>
    <row r="1841" spans="5:17" x14ac:dyDescent="0.25">
      <c r="E1841" s="1"/>
      <c r="F1841" s="1"/>
      <c r="G1841" s="2"/>
      <c r="H1841" s="2"/>
      <c r="I1841" s="2"/>
      <c r="L1841" s="3"/>
      <c r="P1841" s="2"/>
      <c r="Q1841" s="2"/>
    </row>
    <row r="1842" spans="5:17" x14ac:dyDescent="0.25">
      <c r="E1842" s="1"/>
      <c r="F1842" s="1"/>
      <c r="G1842" s="2"/>
      <c r="H1842" s="2"/>
      <c r="I1842" s="2"/>
      <c r="L1842" s="3"/>
      <c r="P1842" s="2"/>
      <c r="Q1842" s="2"/>
    </row>
    <row r="1843" spans="5:17" x14ac:dyDescent="0.25">
      <c r="E1843" s="1"/>
      <c r="F1843" s="1"/>
      <c r="G1843" s="2"/>
      <c r="H1843" s="2"/>
      <c r="I1843" s="2"/>
      <c r="L1843" s="3"/>
      <c r="P1843" s="2"/>
      <c r="Q1843" s="2"/>
    </row>
    <row r="1844" spans="5:17" x14ac:dyDescent="0.25">
      <c r="E1844" s="1"/>
      <c r="F1844" s="1"/>
      <c r="G1844" s="2"/>
      <c r="H1844" s="2"/>
      <c r="I1844" s="2"/>
      <c r="L1844" s="3"/>
      <c r="P1844" s="2"/>
      <c r="Q1844" s="2"/>
    </row>
    <row r="1845" spans="5:17" x14ac:dyDescent="0.25">
      <c r="E1845" s="1"/>
      <c r="F1845" s="1"/>
      <c r="G1845" s="2"/>
      <c r="H1845" s="2"/>
      <c r="I1845" s="2"/>
      <c r="L1845" s="3"/>
      <c r="P1845" s="2"/>
      <c r="Q1845" s="2"/>
    </row>
    <row r="1846" spans="5:17" x14ac:dyDescent="0.25">
      <c r="E1846" s="1"/>
      <c r="F1846" s="1"/>
      <c r="G1846" s="2"/>
      <c r="H1846" s="2"/>
      <c r="I1846" s="2"/>
      <c r="L1846" s="3"/>
      <c r="P1846" s="2"/>
      <c r="Q1846" s="2"/>
    </row>
    <row r="1847" spans="5:17" x14ac:dyDescent="0.25">
      <c r="E1847" s="1"/>
      <c r="F1847" s="1"/>
      <c r="G1847" s="2"/>
      <c r="H1847" s="2"/>
      <c r="I1847" s="2"/>
      <c r="L1847" s="3"/>
      <c r="P1847" s="2"/>
      <c r="Q1847" s="2"/>
    </row>
    <row r="1848" spans="5:17" x14ac:dyDescent="0.25">
      <c r="E1848" s="1"/>
      <c r="F1848" s="1"/>
      <c r="G1848" s="2"/>
      <c r="H1848" s="2"/>
      <c r="I1848" s="2"/>
      <c r="L1848" s="3"/>
      <c r="P1848" s="2"/>
      <c r="Q1848" s="2"/>
    </row>
    <row r="1849" spans="5:17" x14ac:dyDescent="0.25">
      <c r="E1849" s="1"/>
      <c r="F1849" s="1"/>
      <c r="G1849" s="2"/>
      <c r="H1849" s="2"/>
      <c r="I1849" s="2"/>
      <c r="L1849" s="3"/>
      <c r="P1849" s="2"/>
      <c r="Q1849" s="2"/>
    </row>
    <row r="1850" spans="5:17" x14ac:dyDescent="0.25">
      <c r="E1850" s="1"/>
      <c r="F1850" s="1"/>
      <c r="G1850" s="2"/>
      <c r="H1850" s="2"/>
      <c r="I1850" s="2"/>
      <c r="L1850" s="3"/>
      <c r="P1850" s="2"/>
      <c r="Q1850" s="2"/>
    </row>
    <row r="1851" spans="5:17" x14ac:dyDescent="0.25">
      <c r="E1851" s="1"/>
      <c r="F1851" s="1"/>
      <c r="G1851" s="2"/>
      <c r="H1851" s="2"/>
      <c r="I1851" s="2"/>
      <c r="L1851" s="3"/>
      <c r="P1851" s="2"/>
      <c r="Q1851" s="2"/>
    </row>
    <row r="1852" spans="5:17" x14ac:dyDescent="0.25">
      <c r="E1852" s="1"/>
      <c r="F1852" s="1"/>
      <c r="G1852" s="2"/>
      <c r="H1852" s="2"/>
      <c r="I1852" s="2"/>
      <c r="L1852" s="3"/>
      <c r="P1852" s="2"/>
      <c r="Q1852" s="2"/>
    </row>
    <row r="1853" spans="5:17" x14ac:dyDescent="0.25">
      <c r="E1853" s="1"/>
      <c r="F1853" s="1"/>
      <c r="G1853" s="2"/>
      <c r="H1853" s="2"/>
      <c r="I1853" s="2"/>
      <c r="L1853" s="3"/>
      <c r="P1853" s="2"/>
      <c r="Q1853" s="2"/>
    </row>
    <row r="1854" spans="5:17" x14ac:dyDescent="0.25">
      <c r="E1854" s="1"/>
      <c r="F1854" s="1"/>
      <c r="G1854" s="2"/>
      <c r="H1854" s="2"/>
      <c r="I1854" s="2"/>
      <c r="L1854" s="3"/>
      <c r="P1854" s="2"/>
      <c r="Q1854" s="2"/>
    </row>
    <row r="1855" spans="5:17" x14ac:dyDescent="0.25">
      <c r="E1855" s="1"/>
      <c r="F1855" s="1"/>
      <c r="G1855" s="2"/>
      <c r="H1855" s="2"/>
      <c r="I1855" s="2"/>
      <c r="L1855" s="3"/>
      <c r="P1855" s="2"/>
      <c r="Q1855" s="2"/>
    </row>
    <row r="1856" spans="5:17" x14ac:dyDescent="0.25">
      <c r="E1856" s="1"/>
      <c r="F1856" s="1"/>
      <c r="G1856" s="2"/>
      <c r="H1856" s="2"/>
      <c r="I1856" s="2"/>
      <c r="L1856" s="3"/>
      <c r="P1856" s="2"/>
      <c r="Q1856" s="2"/>
    </row>
    <row r="1857" spans="5:17" x14ac:dyDescent="0.25">
      <c r="E1857" s="1"/>
      <c r="F1857" s="1"/>
      <c r="G1857" s="2"/>
      <c r="H1857" s="2"/>
      <c r="I1857" s="2"/>
      <c r="L1857" s="3"/>
      <c r="P1857" s="2"/>
      <c r="Q1857" s="2"/>
    </row>
    <row r="1858" spans="5:17" x14ac:dyDescent="0.25">
      <c r="E1858" s="1"/>
      <c r="F1858" s="1"/>
      <c r="G1858" s="2"/>
      <c r="H1858" s="2"/>
      <c r="I1858" s="2"/>
      <c r="L1858" s="3"/>
      <c r="P1858" s="2"/>
      <c r="Q1858" s="2"/>
    </row>
    <row r="1859" spans="5:17" x14ac:dyDescent="0.25">
      <c r="E1859" s="1"/>
      <c r="F1859" s="1"/>
      <c r="G1859" s="2"/>
      <c r="H1859" s="2"/>
      <c r="I1859" s="2"/>
      <c r="L1859" s="3"/>
      <c r="P1859" s="2"/>
      <c r="Q1859" s="2"/>
    </row>
    <row r="1860" spans="5:17" x14ac:dyDescent="0.25">
      <c r="E1860" s="1"/>
      <c r="F1860" s="1"/>
      <c r="G1860" s="2"/>
      <c r="H1860" s="2"/>
      <c r="I1860" s="2"/>
      <c r="L1860" s="3"/>
      <c r="P1860" s="2"/>
      <c r="Q1860" s="2"/>
    </row>
    <row r="1861" spans="5:17" x14ac:dyDescent="0.25">
      <c r="E1861" s="1"/>
      <c r="F1861" s="1"/>
      <c r="G1861" s="2"/>
      <c r="H1861" s="2"/>
      <c r="I1861" s="2"/>
      <c r="L1861" s="3"/>
      <c r="P1861" s="2"/>
      <c r="Q1861" s="2"/>
    </row>
    <row r="1862" spans="5:17" x14ac:dyDescent="0.25">
      <c r="E1862" s="1"/>
      <c r="F1862" s="1"/>
      <c r="G1862" s="2"/>
      <c r="H1862" s="2"/>
      <c r="I1862" s="2"/>
      <c r="L1862" s="3"/>
      <c r="P1862" s="2"/>
      <c r="Q1862" s="2"/>
    </row>
    <row r="1863" spans="5:17" x14ac:dyDescent="0.25">
      <c r="E1863" s="1"/>
      <c r="F1863" s="1"/>
      <c r="G1863" s="2"/>
      <c r="H1863" s="2"/>
      <c r="I1863" s="2"/>
      <c r="L1863" s="3"/>
      <c r="P1863" s="2"/>
      <c r="Q1863" s="2"/>
    </row>
    <row r="1864" spans="5:17" x14ac:dyDescent="0.25">
      <c r="E1864" s="1"/>
      <c r="F1864" s="1"/>
      <c r="G1864" s="2"/>
      <c r="H1864" s="2"/>
      <c r="I1864" s="2"/>
      <c r="L1864" s="3"/>
      <c r="P1864" s="2"/>
      <c r="Q1864" s="2"/>
    </row>
    <row r="1865" spans="5:17" x14ac:dyDescent="0.25">
      <c r="E1865" s="1"/>
      <c r="F1865" s="1"/>
      <c r="G1865" s="2"/>
      <c r="H1865" s="2"/>
      <c r="I1865" s="2"/>
      <c r="L1865" s="3"/>
      <c r="P1865" s="2"/>
      <c r="Q1865" s="2"/>
    </row>
    <row r="1866" spans="5:17" x14ac:dyDescent="0.25">
      <c r="E1866" s="1"/>
      <c r="F1866" s="1"/>
      <c r="G1866" s="2"/>
      <c r="H1866" s="2"/>
      <c r="I1866" s="2"/>
      <c r="L1866" s="3"/>
      <c r="P1866" s="2"/>
      <c r="Q1866" s="2"/>
    </row>
    <row r="1867" spans="5:17" x14ac:dyDescent="0.25">
      <c r="E1867" s="1"/>
      <c r="F1867" s="1"/>
      <c r="G1867" s="2"/>
      <c r="H1867" s="2"/>
      <c r="I1867" s="2"/>
      <c r="L1867" s="3"/>
      <c r="P1867" s="2"/>
      <c r="Q1867" s="2"/>
    </row>
    <row r="1868" spans="5:17" x14ac:dyDescent="0.25">
      <c r="E1868" s="1"/>
      <c r="F1868" s="1"/>
      <c r="G1868" s="2"/>
      <c r="H1868" s="2"/>
      <c r="I1868" s="2"/>
      <c r="L1868" s="3"/>
      <c r="P1868" s="2"/>
      <c r="Q1868" s="2"/>
    </row>
    <row r="1869" spans="5:17" x14ac:dyDescent="0.25">
      <c r="E1869" s="1"/>
      <c r="F1869" s="1"/>
      <c r="G1869" s="2"/>
      <c r="H1869" s="2"/>
      <c r="I1869" s="2"/>
      <c r="L1869" s="3"/>
      <c r="P1869" s="2"/>
      <c r="Q1869" s="2"/>
    </row>
    <row r="1870" spans="5:17" x14ac:dyDescent="0.25">
      <c r="E1870" s="1"/>
      <c r="F1870" s="1"/>
      <c r="G1870" s="2"/>
      <c r="H1870" s="2"/>
      <c r="I1870" s="2"/>
      <c r="L1870" s="3"/>
      <c r="P1870" s="2"/>
      <c r="Q1870" s="2"/>
    </row>
    <row r="1871" spans="5:17" x14ac:dyDescent="0.25">
      <c r="E1871" s="1"/>
      <c r="F1871" s="1"/>
      <c r="G1871" s="2"/>
      <c r="H1871" s="2"/>
      <c r="I1871" s="2"/>
      <c r="L1871" s="3"/>
      <c r="P1871" s="2"/>
      <c r="Q1871" s="2"/>
    </row>
    <row r="1872" spans="5:17" x14ac:dyDescent="0.25">
      <c r="E1872" s="1"/>
      <c r="F1872" s="1"/>
      <c r="G1872" s="2"/>
      <c r="H1872" s="2"/>
      <c r="I1872" s="2"/>
      <c r="L1872" s="3"/>
      <c r="P1872" s="2"/>
      <c r="Q1872" s="2"/>
    </row>
    <row r="1873" spans="5:17" x14ac:dyDescent="0.25">
      <c r="E1873" s="1"/>
      <c r="F1873" s="1"/>
      <c r="G1873" s="2"/>
      <c r="H1873" s="2"/>
      <c r="I1873" s="2"/>
      <c r="L1873" s="3"/>
      <c r="P1873" s="2"/>
      <c r="Q1873" s="2"/>
    </row>
    <row r="1874" spans="5:17" x14ac:dyDescent="0.25">
      <c r="E1874" s="1"/>
      <c r="F1874" s="1"/>
      <c r="G1874" s="2"/>
      <c r="H1874" s="2"/>
      <c r="I1874" s="2"/>
      <c r="L1874" s="3"/>
      <c r="P1874" s="2"/>
      <c r="Q1874" s="2"/>
    </row>
    <row r="1875" spans="5:17" x14ac:dyDescent="0.25">
      <c r="E1875" s="1"/>
      <c r="F1875" s="1"/>
      <c r="G1875" s="2"/>
      <c r="H1875" s="2"/>
      <c r="I1875" s="2"/>
      <c r="L1875" s="3"/>
      <c r="P1875" s="2"/>
      <c r="Q1875" s="2"/>
    </row>
    <row r="1876" spans="5:17" x14ac:dyDescent="0.25">
      <c r="E1876" s="1"/>
      <c r="F1876" s="1"/>
      <c r="G1876" s="2"/>
      <c r="H1876" s="2"/>
      <c r="I1876" s="2"/>
      <c r="L1876" s="3"/>
      <c r="P1876" s="2"/>
      <c r="Q1876" s="2"/>
    </row>
    <row r="1877" spans="5:17" x14ac:dyDescent="0.25">
      <c r="E1877" s="1"/>
      <c r="F1877" s="1"/>
      <c r="G1877" s="2"/>
      <c r="H1877" s="2"/>
      <c r="I1877" s="2"/>
      <c r="L1877" s="3"/>
      <c r="P1877" s="2"/>
      <c r="Q1877" s="2"/>
    </row>
    <row r="1878" spans="5:17" x14ac:dyDescent="0.25">
      <c r="E1878" s="1"/>
      <c r="F1878" s="1"/>
      <c r="G1878" s="2"/>
      <c r="H1878" s="2"/>
      <c r="I1878" s="2"/>
      <c r="L1878" s="3"/>
      <c r="P1878" s="2"/>
      <c r="Q1878" s="2"/>
    </row>
    <row r="1879" spans="5:17" x14ac:dyDescent="0.25">
      <c r="E1879" s="1"/>
      <c r="F1879" s="1"/>
      <c r="G1879" s="2"/>
      <c r="H1879" s="2"/>
      <c r="I1879" s="2"/>
      <c r="L1879" s="3"/>
      <c r="P1879" s="2"/>
      <c r="Q1879" s="2"/>
    </row>
    <row r="1880" spans="5:17" x14ac:dyDescent="0.25">
      <c r="E1880" s="1"/>
      <c r="F1880" s="1"/>
      <c r="G1880" s="2"/>
      <c r="H1880" s="2"/>
      <c r="I1880" s="2"/>
      <c r="L1880" s="3"/>
      <c r="P1880" s="2"/>
      <c r="Q1880" s="2"/>
    </row>
    <row r="1881" spans="5:17" x14ac:dyDescent="0.25">
      <c r="E1881" s="1"/>
      <c r="F1881" s="1"/>
      <c r="G1881" s="2"/>
      <c r="H1881" s="2"/>
      <c r="I1881" s="2"/>
      <c r="L1881" s="3"/>
      <c r="P1881" s="2"/>
      <c r="Q1881" s="2"/>
    </row>
    <row r="1882" spans="5:17" x14ac:dyDescent="0.25">
      <c r="E1882" s="1"/>
      <c r="F1882" s="1"/>
      <c r="G1882" s="2"/>
      <c r="H1882" s="2"/>
      <c r="I1882" s="2"/>
      <c r="L1882" s="3"/>
      <c r="P1882" s="2"/>
      <c r="Q1882" s="2"/>
    </row>
    <row r="1883" spans="5:17" x14ac:dyDescent="0.25">
      <c r="E1883" s="1"/>
      <c r="F1883" s="1"/>
      <c r="G1883" s="2"/>
      <c r="H1883" s="2"/>
      <c r="I1883" s="2"/>
      <c r="L1883" s="3"/>
      <c r="P1883" s="2"/>
      <c r="Q1883" s="2"/>
    </row>
    <row r="1884" spans="5:17" x14ac:dyDescent="0.25">
      <c r="E1884" s="1"/>
      <c r="F1884" s="1"/>
      <c r="G1884" s="2"/>
      <c r="H1884" s="2"/>
      <c r="I1884" s="2"/>
      <c r="L1884" s="3"/>
      <c r="P1884" s="2"/>
      <c r="Q1884" s="2"/>
    </row>
    <row r="1885" spans="5:17" x14ac:dyDescent="0.25">
      <c r="E1885" s="1"/>
      <c r="F1885" s="1"/>
      <c r="G1885" s="2"/>
      <c r="H1885" s="2"/>
      <c r="I1885" s="2"/>
      <c r="L1885" s="3"/>
      <c r="P1885" s="2"/>
      <c r="Q1885" s="2"/>
    </row>
    <row r="1886" spans="5:17" x14ac:dyDescent="0.25">
      <c r="E1886" s="1"/>
      <c r="F1886" s="1"/>
      <c r="G1886" s="2"/>
      <c r="H1886" s="2"/>
      <c r="I1886" s="2"/>
      <c r="L1886" s="3"/>
      <c r="P1886" s="2"/>
      <c r="Q1886" s="2"/>
    </row>
    <row r="1887" spans="5:17" x14ac:dyDescent="0.25">
      <c r="E1887" s="1"/>
      <c r="F1887" s="1"/>
      <c r="G1887" s="2"/>
      <c r="H1887" s="2"/>
      <c r="I1887" s="2"/>
      <c r="L1887" s="3"/>
      <c r="P1887" s="2"/>
      <c r="Q1887" s="2"/>
    </row>
    <row r="1888" spans="5:17" x14ac:dyDescent="0.25">
      <c r="E1888" s="1"/>
      <c r="F1888" s="1"/>
      <c r="G1888" s="2"/>
      <c r="H1888" s="2"/>
      <c r="I1888" s="2"/>
      <c r="L1888" s="3"/>
      <c r="P1888" s="2"/>
      <c r="Q1888" s="2"/>
    </row>
    <row r="1889" spans="5:17" x14ac:dyDescent="0.25">
      <c r="E1889" s="1"/>
      <c r="F1889" s="1"/>
      <c r="G1889" s="2"/>
      <c r="H1889" s="2"/>
      <c r="I1889" s="2"/>
      <c r="L1889" s="3"/>
      <c r="P1889" s="2"/>
      <c r="Q1889" s="2"/>
    </row>
    <row r="1890" spans="5:17" x14ac:dyDescent="0.25">
      <c r="E1890" s="1"/>
      <c r="F1890" s="1"/>
      <c r="G1890" s="2"/>
      <c r="H1890" s="2"/>
      <c r="I1890" s="2"/>
      <c r="L1890" s="3"/>
      <c r="P1890" s="2"/>
      <c r="Q1890" s="2"/>
    </row>
    <row r="1891" spans="5:17" x14ac:dyDescent="0.25">
      <c r="E1891" s="1"/>
      <c r="F1891" s="1"/>
      <c r="G1891" s="2"/>
      <c r="H1891" s="2"/>
      <c r="I1891" s="2"/>
      <c r="L1891" s="3"/>
      <c r="P1891" s="2"/>
      <c r="Q1891" s="2"/>
    </row>
    <row r="1892" spans="5:17" x14ac:dyDescent="0.25">
      <c r="E1892" s="1"/>
      <c r="F1892" s="1"/>
      <c r="G1892" s="2"/>
      <c r="H1892" s="2"/>
      <c r="I1892" s="2"/>
      <c r="L1892" s="3"/>
      <c r="P1892" s="2"/>
      <c r="Q1892" s="2"/>
    </row>
    <row r="1893" spans="5:17" x14ac:dyDescent="0.25">
      <c r="E1893" s="1"/>
      <c r="F1893" s="1"/>
      <c r="G1893" s="2"/>
      <c r="H1893" s="2"/>
      <c r="I1893" s="2"/>
      <c r="L1893" s="3"/>
      <c r="P1893" s="2"/>
      <c r="Q1893" s="2"/>
    </row>
    <row r="1894" spans="5:17" x14ac:dyDescent="0.25">
      <c r="E1894" s="1"/>
      <c r="F1894" s="1"/>
      <c r="G1894" s="2"/>
      <c r="H1894" s="2"/>
      <c r="I1894" s="2"/>
      <c r="L1894" s="3"/>
      <c r="P1894" s="2"/>
      <c r="Q1894" s="2"/>
    </row>
    <row r="1895" spans="5:17" x14ac:dyDescent="0.25">
      <c r="E1895" s="1"/>
      <c r="F1895" s="1"/>
      <c r="G1895" s="2"/>
      <c r="H1895" s="2"/>
      <c r="I1895" s="2"/>
      <c r="L1895" s="3"/>
      <c r="P1895" s="2"/>
      <c r="Q1895" s="2"/>
    </row>
    <row r="1896" spans="5:17" x14ac:dyDescent="0.25">
      <c r="E1896" s="1"/>
      <c r="F1896" s="1"/>
      <c r="G1896" s="2"/>
      <c r="H1896" s="2"/>
      <c r="I1896" s="2"/>
      <c r="L1896" s="3"/>
      <c r="P1896" s="2"/>
      <c r="Q1896" s="2"/>
    </row>
    <row r="1897" spans="5:17" x14ac:dyDescent="0.25">
      <c r="E1897" s="1"/>
      <c r="F1897" s="1"/>
      <c r="G1897" s="2"/>
      <c r="H1897" s="2"/>
      <c r="I1897" s="2"/>
      <c r="L1897" s="3"/>
      <c r="P1897" s="2"/>
      <c r="Q1897" s="2"/>
    </row>
    <row r="1898" spans="5:17" x14ac:dyDescent="0.25">
      <c r="E1898" s="1"/>
      <c r="F1898" s="1"/>
      <c r="G1898" s="2"/>
      <c r="H1898" s="2"/>
      <c r="I1898" s="2"/>
      <c r="L1898" s="3"/>
      <c r="P1898" s="2"/>
      <c r="Q1898" s="2"/>
    </row>
    <row r="1899" spans="5:17" x14ac:dyDescent="0.25">
      <c r="E1899" s="1"/>
      <c r="F1899" s="1"/>
      <c r="G1899" s="2"/>
      <c r="H1899" s="2"/>
      <c r="I1899" s="2"/>
      <c r="L1899" s="3"/>
      <c r="P1899" s="2"/>
      <c r="Q1899" s="2"/>
    </row>
    <row r="1900" spans="5:17" x14ac:dyDescent="0.25">
      <c r="E1900" s="1"/>
      <c r="F1900" s="1"/>
      <c r="G1900" s="2"/>
      <c r="H1900" s="2"/>
      <c r="I1900" s="2"/>
      <c r="L1900" s="3"/>
      <c r="P1900" s="2"/>
      <c r="Q1900" s="2"/>
    </row>
    <row r="1901" spans="5:17" x14ac:dyDescent="0.25">
      <c r="E1901" s="1"/>
      <c r="F1901" s="1"/>
      <c r="G1901" s="2"/>
      <c r="H1901" s="2"/>
      <c r="I1901" s="2"/>
      <c r="L1901" s="3"/>
      <c r="P1901" s="2"/>
      <c r="Q1901" s="2"/>
    </row>
    <row r="1902" spans="5:17" x14ac:dyDescent="0.25">
      <c r="E1902" s="1"/>
      <c r="F1902" s="1"/>
      <c r="G1902" s="2"/>
      <c r="H1902" s="2"/>
      <c r="I1902" s="2"/>
      <c r="L1902" s="3"/>
      <c r="P1902" s="2"/>
      <c r="Q1902" s="2"/>
    </row>
    <row r="1903" spans="5:17" x14ac:dyDescent="0.25">
      <c r="E1903" s="1"/>
      <c r="F1903" s="1"/>
      <c r="G1903" s="2"/>
      <c r="H1903" s="2"/>
      <c r="I1903" s="2"/>
      <c r="L1903" s="3"/>
      <c r="P1903" s="2"/>
      <c r="Q1903" s="2"/>
    </row>
    <row r="1904" spans="5:17" x14ac:dyDescent="0.25">
      <c r="E1904" s="1"/>
      <c r="F1904" s="1"/>
      <c r="G1904" s="2"/>
      <c r="H1904" s="2"/>
      <c r="I1904" s="2"/>
      <c r="L1904" s="3"/>
      <c r="P1904" s="2"/>
      <c r="Q1904" s="2"/>
    </row>
    <row r="1905" spans="5:17" x14ac:dyDescent="0.25">
      <c r="E1905" s="1"/>
      <c r="F1905" s="1"/>
      <c r="G1905" s="2"/>
      <c r="H1905" s="2"/>
      <c r="I1905" s="2"/>
      <c r="L1905" s="3"/>
      <c r="P1905" s="2"/>
      <c r="Q1905" s="2"/>
    </row>
    <row r="1906" spans="5:17" x14ac:dyDescent="0.25">
      <c r="E1906" s="1"/>
      <c r="F1906" s="1"/>
      <c r="G1906" s="2"/>
      <c r="H1906" s="2"/>
      <c r="I1906" s="2"/>
      <c r="L1906" s="3"/>
      <c r="P1906" s="2"/>
      <c r="Q1906" s="2"/>
    </row>
    <row r="1907" spans="5:17" x14ac:dyDescent="0.25">
      <c r="E1907" s="1"/>
      <c r="F1907" s="1"/>
      <c r="G1907" s="2"/>
      <c r="H1907" s="2"/>
      <c r="I1907" s="2"/>
      <c r="L1907" s="3"/>
      <c r="P1907" s="2"/>
      <c r="Q1907" s="2"/>
    </row>
    <row r="1908" spans="5:17" x14ac:dyDescent="0.25">
      <c r="E1908" s="1"/>
      <c r="F1908" s="1"/>
      <c r="G1908" s="2"/>
      <c r="H1908" s="2"/>
      <c r="I1908" s="2"/>
      <c r="L1908" s="3"/>
      <c r="P1908" s="2"/>
      <c r="Q1908" s="2"/>
    </row>
    <row r="1909" spans="5:17" x14ac:dyDescent="0.25">
      <c r="E1909" s="1"/>
      <c r="F1909" s="1"/>
      <c r="G1909" s="2"/>
      <c r="H1909" s="2"/>
      <c r="I1909" s="2"/>
      <c r="L1909" s="3"/>
      <c r="P1909" s="2"/>
      <c r="Q1909" s="2"/>
    </row>
    <row r="1910" spans="5:17" x14ac:dyDescent="0.25">
      <c r="E1910" s="1"/>
      <c r="F1910" s="1"/>
      <c r="G1910" s="2"/>
      <c r="H1910" s="2"/>
      <c r="I1910" s="2"/>
      <c r="L1910" s="3"/>
      <c r="P1910" s="2"/>
      <c r="Q1910" s="2"/>
    </row>
    <row r="1911" spans="5:17" x14ac:dyDescent="0.25">
      <c r="E1911" s="1"/>
      <c r="F1911" s="1"/>
      <c r="G1911" s="2"/>
      <c r="H1911" s="2"/>
      <c r="I1911" s="2"/>
      <c r="L1911" s="3"/>
      <c r="P1911" s="2"/>
      <c r="Q1911" s="2"/>
    </row>
    <row r="1912" spans="5:17" x14ac:dyDescent="0.25">
      <c r="E1912" s="1"/>
      <c r="F1912" s="1"/>
      <c r="G1912" s="2"/>
      <c r="H1912" s="2"/>
      <c r="I1912" s="2"/>
      <c r="L1912" s="3"/>
      <c r="P1912" s="2"/>
      <c r="Q1912" s="2"/>
    </row>
    <row r="1913" spans="5:17" x14ac:dyDescent="0.25">
      <c r="E1913" s="1"/>
      <c r="F1913" s="1"/>
      <c r="G1913" s="2"/>
      <c r="H1913" s="2"/>
      <c r="I1913" s="2"/>
      <c r="L1913" s="3"/>
      <c r="P1913" s="2"/>
      <c r="Q1913" s="2"/>
    </row>
    <row r="1914" spans="5:17" x14ac:dyDescent="0.25">
      <c r="E1914" s="1"/>
      <c r="F1914" s="1"/>
      <c r="G1914" s="2"/>
      <c r="H1914" s="2"/>
      <c r="I1914" s="2"/>
      <c r="L1914" s="3"/>
      <c r="P1914" s="2"/>
      <c r="Q1914" s="2"/>
    </row>
    <row r="1915" spans="5:17" x14ac:dyDescent="0.25">
      <c r="E1915" s="1"/>
      <c r="F1915" s="1"/>
      <c r="G1915" s="2"/>
      <c r="H1915" s="2"/>
      <c r="I1915" s="2"/>
      <c r="L1915" s="3"/>
      <c r="P1915" s="2"/>
      <c r="Q1915" s="2"/>
    </row>
    <row r="1916" spans="5:17" x14ac:dyDescent="0.25">
      <c r="E1916" s="1"/>
      <c r="F1916" s="1"/>
      <c r="G1916" s="2"/>
      <c r="H1916" s="2"/>
      <c r="I1916" s="2"/>
      <c r="L1916" s="3"/>
      <c r="P1916" s="2"/>
      <c r="Q1916" s="2"/>
    </row>
    <row r="1917" spans="5:17" x14ac:dyDescent="0.25">
      <c r="E1917" s="1"/>
      <c r="F1917" s="1"/>
      <c r="G1917" s="2"/>
      <c r="H1917" s="2"/>
      <c r="I1917" s="2"/>
      <c r="L1917" s="3"/>
      <c r="P1917" s="2"/>
      <c r="Q1917" s="2"/>
    </row>
    <row r="1918" spans="5:17" x14ac:dyDescent="0.25">
      <c r="E1918" s="1"/>
      <c r="F1918" s="1"/>
      <c r="G1918" s="2"/>
      <c r="H1918" s="2"/>
      <c r="I1918" s="2"/>
      <c r="L1918" s="3"/>
      <c r="P1918" s="2"/>
      <c r="Q1918" s="2"/>
    </row>
    <row r="1919" spans="5:17" x14ac:dyDescent="0.25">
      <c r="E1919" s="1"/>
      <c r="F1919" s="1"/>
      <c r="G1919" s="2"/>
      <c r="H1919" s="2"/>
      <c r="I1919" s="2"/>
      <c r="L1919" s="3"/>
      <c r="P1919" s="2"/>
      <c r="Q1919" s="2"/>
    </row>
    <row r="1920" spans="5:17" x14ac:dyDescent="0.25">
      <c r="E1920" s="1"/>
      <c r="F1920" s="1"/>
      <c r="G1920" s="2"/>
      <c r="H1920" s="2"/>
      <c r="I1920" s="2"/>
      <c r="L1920" s="3"/>
      <c r="P1920" s="2"/>
      <c r="Q1920" s="2"/>
    </row>
    <row r="1921" spans="5:17" x14ac:dyDescent="0.25">
      <c r="E1921" s="1"/>
      <c r="F1921" s="1"/>
      <c r="G1921" s="2"/>
      <c r="H1921" s="2"/>
      <c r="I1921" s="2"/>
      <c r="L1921" s="3"/>
      <c r="P1921" s="2"/>
      <c r="Q1921" s="2"/>
    </row>
    <row r="1922" spans="5:17" x14ac:dyDescent="0.25">
      <c r="E1922" s="1"/>
      <c r="F1922" s="1"/>
      <c r="G1922" s="2"/>
      <c r="H1922" s="2"/>
      <c r="I1922" s="2"/>
      <c r="L1922" s="3"/>
      <c r="P1922" s="2"/>
      <c r="Q1922" s="2"/>
    </row>
    <row r="1923" spans="5:17" x14ac:dyDescent="0.25">
      <c r="E1923" s="1"/>
      <c r="F1923" s="1"/>
      <c r="G1923" s="2"/>
      <c r="H1923" s="2"/>
      <c r="I1923" s="2"/>
      <c r="L1923" s="3"/>
      <c r="P1923" s="2"/>
      <c r="Q1923" s="2"/>
    </row>
    <row r="1924" spans="5:17" x14ac:dyDescent="0.25">
      <c r="E1924" s="1"/>
      <c r="F1924" s="1"/>
      <c r="G1924" s="2"/>
      <c r="H1924" s="2"/>
      <c r="I1924" s="2"/>
      <c r="L1924" s="3"/>
      <c r="P1924" s="2"/>
      <c r="Q1924" s="2"/>
    </row>
    <row r="1925" spans="5:17" x14ac:dyDescent="0.25">
      <c r="E1925" s="1"/>
      <c r="F1925" s="1"/>
      <c r="G1925" s="2"/>
      <c r="H1925" s="2"/>
      <c r="I1925" s="2"/>
      <c r="L1925" s="3"/>
      <c r="P1925" s="2"/>
      <c r="Q1925" s="2"/>
    </row>
    <row r="1926" spans="5:17" x14ac:dyDescent="0.25">
      <c r="E1926" s="1"/>
      <c r="F1926" s="1"/>
      <c r="G1926" s="2"/>
      <c r="H1926" s="2"/>
      <c r="I1926" s="2"/>
      <c r="L1926" s="3"/>
      <c r="P1926" s="2"/>
      <c r="Q1926" s="2"/>
    </row>
    <row r="1927" spans="5:17" x14ac:dyDescent="0.25">
      <c r="E1927" s="1"/>
      <c r="F1927" s="1"/>
      <c r="G1927" s="2"/>
      <c r="H1927" s="2"/>
      <c r="I1927" s="2"/>
      <c r="L1927" s="3"/>
      <c r="P1927" s="2"/>
      <c r="Q1927" s="2"/>
    </row>
    <row r="1928" spans="5:17" x14ac:dyDescent="0.25">
      <c r="E1928" s="1"/>
      <c r="F1928" s="1"/>
      <c r="G1928" s="2"/>
      <c r="H1928" s="2"/>
      <c r="I1928" s="2"/>
      <c r="L1928" s="3"/>
      <c r="P1928" s="2"/>
      <c r="Q1928" s="2"/>
    </row>
    <row r="1929" spans="5:17" x14ac:dyDescent="0.25">
      <c r="E1929" s="1"/>
      <c r="F1929" s="1"/>
      <c r="G1929" s="2"/>
      <c r="H1929" s="2"/>
      <c r="I1929" s="2"/>
      <c r="L1929" s="3"/>
      <c r="P1929" s="2"/>
      <c r="Q1929" s="2"/>
    </row>
    <row r="1930" spans="5:17" x14ac:dyDescent="0.25">
      <c r="E1930" s="1"/>
      <c r="F1930" s="1"/>
      <c r="G1930" s="2"/>
      <c r="H1930" s="2"/>
      <c r="I1930" s="2"/>
      <c r="L1930" s="3"/>
      <c r="P1930" s="2"/>
      <c r="Q1930" s="2"/>
    </row>
    <row r="1931" spans="5:17" x14ac:dyDescent="0.25">
      <c r="E1931" s="1"/>
      <c r="F1931" s="1"/>
      <c r="G1931" s="2"/>
      <c r="H1931" s="2"/>
      <c r="I1931" s="2"/>
      <c r="L1931" s="3"/>
      <c r="P1931" s="2"/>
      <c r="Q1931" s="2"/>
    </row>
    <row r="1932" spans="5:17" x14ac:dyDescent="0.25">
      <c r="E1932" s="1"/>
      <c r="F1932" s="1"/>
      <c r="G1932" s="2"/>
      <c r="H1932" s="2"/>
      <c r="I1932" s="2"/>
      <c r="L1932" s="3"/>
      <c r="P1932" s="2"/>
      <c r="Q1932" s="2"/>
    </row>
    <row r="1933" spans="5:17" x14ac:dyDescent="0.25">
      <c r="E1933" s="1"/>
      <c r="F1933" s="1"/>
      <c r="G1933" s="2"/>
      <c r="H1933" s="2"/>
      <c r="I1933" s="2"/>
      <c r="L1933" s="3"/>
      <c r="P1933" s="2"/>
      <c r="Q1933" s="2"/>
    </row>
    <row r="1934" spans="5:17" x14ac:dyDescent="0.25">
      <c r="E1934" s="1"/>
      <c r="F1934" s="1"/>
      <c r="G1934" s="2"/>
      <c r="H1934" s="2"/>
      <c r="I1934" s="2"/>
      <c r="L1934" s="3"/>
      <c r="P1934" s="2"/>
      <c r="Q1934" s="2"/>
    </row>
    <row r="1935" spans="5:17" x14ac:dyDescent="0.25">
      <c r="E1935" s="1"/>
      <c r="F1935" s="1"/>
      <c r="G1935" s="2"/>
      <c r="H1935" s="2"/>
      <c r="I1935" s="2"/>
      <c r="L1935" s="3"/>
      <c r="P1935" s="2"/>
      <c r="Q1935" s="2"/>
    </row>
    <row r="1936" spans="5:17" x14ac:dyDescent="0.25">
      <c r="E1936" s="1"/>
      <c r="F1936" s="1"/>
      <c r="G1936" s="2"/>
      <c r="H1936" s="2"/>
      <c r="I1936" s="2"/>
      <c r="L1936" s="3"/>
      <c r="P1936" s="2"/>
      <c r="Q1936" s="2"/>
    </row>
    <row r="1937" spans="5:17" x14ac:dyDescent="0.25">
      <c r="E1937" s="1"/>
      <c r="F1937" s="1"/>
      <c r="G1937" s="2"/>
      <c r="H1937" s="2"/>
      <c r="I1937" s="2"/>
      <c r="L1937" s="3"/>
      <c r="P1937" s="2"/>
      <c r="Q1937" s="2"/>
    </row>
    <row r="1938" spans="5:17" x14ac:dyDescent="0.25">
      <c r="E1938" s="1"/>
      <c r="F1938" s="1"/>
      <c r="G1938" s="2"/>
      <c r="H1938" s="2"/>
      <c r="I1938" s="2"/>
      <c r="L1938" s="3"/>
      <c r="P1938" s="2"/>
      <c r="Q1938" s="2"/>
    </row>
    <row r="1939" spans="5:17" x14ac:dyDescent="0.25">
      <c r="E1939" s="1"/>
      <c r="F1939" s="1"/>
      <c r="G1939" s="2"/>
      <c r="H1939" s="2"/>
      <c r="I1939" s="2"/>
      <c r="L1939" s="3"/>
      <c r="P1939" s="2"/>
      <c r="Q1939" s="2"/>
    </row>
    <row r="1940" spans="5:17" x14ac:dyDescent="0.25">
      <c r="E1940" s="1"/>
      <c r="F1940" s="1"/>
      <c r="G1940" s="2"/>
      <c r="H1940" s="2"/>
      <c r="I1940" s="2"/>
      <c r="L1940" s="3"/>
      <c r="P1940" s="2"/>
      <c r="Q1940" s="2"/>
    </row>
    <row r="1941" spans="5:17" x14ac:dyDescent="0.25">
      <c r="E1941" s="1"/>
      <c r="F1941" s="1"/>
      <c r="G1941" s="2"/>
      <c r="H1941" s="2"/>
      <c r="I1941" s="2"/>
      <c r="L1941" s="3"/>
      <c r="P1941" s="2"/>
      <c r="Q1941" s="2"/>
    </row>
    <row r="1942" spans="5:17" x14ac:dyDescent="0.25">
      <c r="E1942" s="1"/>
      <c r="F1942" s="1"/>
      <c r="G1942" s="2"/>
      <c r="H1942" s="2"/>
      <c r="I1942" s="2"/>
      <c r="L1942" s="3"/>
      <c r="P1942" s="2"/>
      <c r="Q1942" s="2"/>
    </row>
    <row r="1943" spans="5:17" x14ac:dyDescent="0.25">
      <c r="E1943" s="1"/>
      <c r="F1943" s="1"/>
      <c r="G1943" s="2"/>
      <c r="H1943" s="2"/>
      <c r="I1943" s="2"/>
      <c r="L1943" s="3"/>
      <c r="P1943" s="2"/>
      <c r="Q1943" s="2"/>
    </row>
    <row r="1944" spans="5:17" x14ac:dyDescent="0.25">
      <c r="E1944" s="1"/>
      <c r="F1944" s="1"/>
      <c r="G1944" s="2"/>
      <c r="H1944" s="2"/>
      <c r="I1944" s="2"/>
      <c r="L1944" s="3"/>
      <c r="P1944" s="2"/>
      <c r="Q1944" s="2"/>
    </row>
    <row r="1945" spans="5:17" x14ac:dyDescent="0.25">
      <c r="E1945" s="1"/>
      <c r="F1945" s="1"/>
      <c r="G1945" s="2"/>
      <c r="H1945" s="2"/>
      <c r="I1945" s="2"/>
      <c r="L1945" s="3"/>
      <c r="P1945" s="2"/>
      <c r="Q1945" s="2"/>
    </row>
    <row r="1946" spans="5:17" x14ac:dyDescent="0.25">
      <c r="E1946" s="1"/>
      <c r="F1946" s="1"/>
      <c r="G1946" s="2"/>
      <c r="H1946" s="2"/>
      <c r="I1946" s="2"/>
      <c r="L1946" s="3"/>
      <c r="P1946" s="2"/>
      <c r="Q1946" s="2"/>
    </row>
    <row r="1947" spans="5:17" x14ac:dyDescent="0.25">
      <c r="E1947" s="1"/>
      <c r="F1947" s="1"/>
      <c r="G1947" s="2"/>
      <c r="H1947" s="2"/>
      <c r="I1947" s="2"/>
      <c r="L1947" s="3"/>
      <c r="P1947" s="2"/>
      <c r="Q1947" s="2"/>
    </row>
    <row r="1948" spans="5:17" x14ac:dyDescent="0.25">
      <c r="E1948" s="1"/>
      <c r="F1948" s="1"/>
      <c r="G1948" s="2"/>
      <c r="H1948" s="2"/>
      <c r="I1948" s="2"/>
      <c r="L1948" s="3"/>
      <c r="P1948" s="2"/>
      <c r="Q1948" s="2"/>
    </row>
    <row r="1949" spans="5:17" x14ac:dyDescent="0.25">
      <c r="E1949" s="1"/>
      <c r="F1949" s="1"/>
      <c r="G1949" s="2"/>
      <c r="H1949" s="2"/>
      <c r="I1949" s="2"/>
      <c r="L1949" s="3"/>
      <c r="P1949" s="2"/>
      <c r="Q1949" s="2"/>
    </row>
    <row r="1950" spans="5:17" x14ac:dyDescent="0.25">
      <c r="E1950" s="1"/>
      <c r="F1950" s="1"/>
      <c r="G1950" s="2"/>
      <c r="H1950" s="2"/>
      <c r="I1950" s="2"/>
      <c r="L1950" s="3"/>
      <c r="P1950" s="2"/>
      <c r="Q1950" s="2"/>
    </row>
    <row r="1951" spans="5:17" x14ac:dyDescent="0.25">
      <c r="E1951" s="1"/>
      <c r="F1951" s="1"/>
      <c r="G1951" s="2"/>
      <c r="H1951" s="2"/>
      <c r="I1951" s="2"/>
      <c r="L1951" s="3"/>
      <c r="P1951" s="2"/>
      <c r="Q1951" s="2"/>
    </row>
    <row r="1952" spans="5:17" x14ac:dyDescent="0.25">
      <c r="E1952" s="1"/>
      <c r="F1952" s="1"/>
      <c r="G1952" s="2"/>
      <c r="H1952" s="2"/>
      <c r="I1952" s="2"/>
      <c r="L1952" s="3"/>
      <c r="P1952" s="2"/>
      <c r="Q1952" s="2"/>
    </row>
    <row r="1953" spans="5:17" x14ac:dyDescent="0.25">
      <c r="E1953" s="1"/>
      <c r="F1953" s="1"/>
      <c r="G1953" s="2"/>
      <c r="H1953" s="2"/>
      <c r="I1953" s="2"/>
      <c r="L1953" s="3"/>
      <c r="P1953" s="2"/>
      <c r="Q1953" s="2"/>
    </row>
    <row r="1954" spans="5:17" x14ac:dyDescent="0.25">
      <c r="E1954" s="1"/>
      <c r="F1954" s="1"/>
      <c r="G1954" s="2"/>
      <c r="H1954" s="2"/>
      <c r="I1954" s="2"/>
      <c r="L1954" s="3"/>
      <c r="P1954" s="2"/>
      <c r="Q1954" s="2"/>
    </row>
    <row r="1955" spans="5:17" x14ac:dyDescent="0.25">
      <c r="E1955" s="1"/>
      <c r="F1955" s="1"/>
      <c r="G1955" s="2"/>
      <c r="H1955" s="2"/>
      <c r="I1955" s="2"/>
      <c r="L1955" s="3"/>
      <c r="P1955" s="2"/>
      <c r="Q1955" s="2"/>
    </row>
    <row r="1956" spans="5:17" x14ac:dyDescent="0.25">
      <c r="E1956" s="1"/>
      <c r="F1956" s="1"/>
      <c r="G1956" s="2"/>
      <c r="H1956" s="2"/>
      <c r="I1956" s="2"/>
      <c r="L1956" s="3"/>
      <c r="P1956" s="2"/>
      <c r="Q1956" s="2"/>
    </row>
    <row r="1957" spans="5:17" x14ac:dyDescent="0.25">
      <c r="E1957" s="1"/>
      <c r="F1957" s="1"/>
      <c r="G1957" s="2"/>
      <c r="H1957" s="2"/>
      <c r="I1957" s="2"/>
      <c r="L1957" s="3"/>
      <c r="P1957" s="2"/>
      <c r="Q1957" s="2"/>
    </row>
    <row r="1958" spans="5:17" x14ac:dyDescent="0.25">
      <c r="E1958" s="1"/>
      <c r="F1958" s="1"/>
      <c r="G1958" s="2"/>
      <c r="H1958" s="2"/>
      <c r="I1958" s="2"/>
      <c r="L1958" s="3"/>
      <c r="P1958" s="2"/>
      <c r="Q1958" s="2"/>
    </row>
    <row r="1959" spans="5:17" x14ac:dyDescent="0.25">
      <c r="E1959" s="1"/>
      <c r="F1959" s="1"/>
      <c r="G1959" s="2"/>
      <c r="H1959" s="2"/>
      <c r="I1959" s="2"/>
      <c r="L1959" s="3"/>
      <c r="P1959" s="2"/>
      <c r="Q1959" s="2"/>
    </row>
    <row r="1960" spans="5:17" x14ac:dyDescent="0.25">
      <c r="E1960" s="1"/>
      <c r="F1960" s="1"/>
      <c r="G1960" s="2"/>
      <c r="H1960" s="2"/>
      <c r="I1960" s="2"/>
      <c r="L1960" s="3"/>
      <c r="P1960" s="2"/>
      <c r="Q1960" s="2"/>
    </row>
    <row r="1961" spans="5:17" x14ac:dyDescent="0.25">
      <c r="E1961" s="1"/>
      <c r="F1961" s="1"/>
      <c r="G1961" s="2"/>
      <c r="H1961" s="2"/>
      <c r="I1961" s="2"/>
      <c r="L1961" s="3"/>
      <c r="P1961" s="2"/>
      <c r="Q1961" s="2"/>
    </row>
    <row r="1962" spans="5:17" x14ac:dyDescent="0.25">
      <c r="E1962" s="1"/>
      <c r="F1962" s="1"/>
      <c r="G1962" s="2"/>
      <c r="H1962" s="2"/>
      <c r="I1962" s="2"/>
      <c r="L1962" s="3"/>
      <c r="P1962" s="2"/>
      <c r="Q1962" s="2"/>
    </row>
    <row r="1963" spans="5:17" x14ac:dyDescent="0.25">
      <c r="E1963" s="1"/>
      <c r="F1963" s="1"/>
      <c r="G1963" s="2"/>
      <c r="H1963" s="2"/>
      <c r="I1963" s="2"/>
      <c r="L1963" s="3"/>
      <c r="P1963" s="2"/>
      <c r="Q1963" s="2"/>
    </row>
    <row r="1964" spans="5:17" x14ac:dyDescent="0.25">
      <c r="E1964" s="1"/>
      <c r="F1964" s="1"/>
      <c r="G1964" s="2"/>
      <c r="H1964" s="2"/>
      <c r="I1964" s="2"/>
      <c r="L1964" s="3"/>
      <c r="P1964" s="2"/>
      <c r="Q1964" s="2"/>
    </row>
    <row r="1965" spans="5:17" x14ac:dyDescent="0.25">
      <c r="E1965" s="1"/>
      <c r="F1965" s="1"/>
      <c r="G1965" s="2"/>
      <c r="H1965" s="2"/>
      <c r="I1965" s="2"/>
      <c r="L1965" s="3"/>
      <c r="P1965" s="2"/>
      <c r="Q1965" s="2"/>
    </row>
    <row r="1966" spans="5:17" x14ac:dyDescent="0.25">
      <c r="E1966" s="1"/>
      <c r="F1966" s="1"/>
      <c r="G1966" s="2"/>
      <c r="H1966" s="2"/>
      <c r="I1966" s="2"/>
      <c r="L1966" s="3"/>
      <c r="P1966" s="2"/>
      <c r="Q1966" s="2"/>
    </row>
    <row r="1967" spans="5:17" x14ac:dyDescent="0.25">
      <c r="E1967" s="1"/>
      <c r="F1967" s="1"/>
      <c r="G1967" s="2"/>
      <c r="H1967" s="2"/>
      <c r="I1967" s="2"/>
      <c r="L1967" s="3"/>
      <c r="P1967" s="2"/>
      <c r="Q1967" s="2"/>
    </row>
    <row r="1968" spans="5:17" x14ac:dyDescent="0.25">
      <c r="E1968" s="1"/>
      <c r="F1968" s="1"/>
      <c r="G1968" s="2"/>
      <c r="H1968" s="2"/>
      <c r="I1968" s="2"/>
      <c r="L1968" s="3"/>
      <c r="P1968" s="2"/>
      <c r="Q1968" s="2"/>
    </row>
    <row r="1969" spans="5:17" x14ac:dyDescent="0.25">
      <c r="E1969" s="1"/>
      <c r="F1969" s="1"/>
      <c r="G1969" s="2"/>
      <c r="H1969" s="2"/>
      <c r="I1969" s="2"/>
      <c r="L1969" s="3"/>
      <c r="P1969" s="2"/>
      <c r="Q1969" s="2"/>
    </row>
    <row r="1970" spans="5:17" x14ac:dyDescent="0.25">
      <c r="E1970" s="1"/>
      <c r="F1970" s="1"/>
      <c r="G1970" s="2"/>
      <c r="H1970" s="2"/>
      <c r="I1970" s="2"/>
      <c r="L1970" s="3"/>
      <c r="P1970" s="2"/>
      <c r="Q1970" s="2"/>
    </row>
    <row r="1971" spans="5:17" x14ac:dyDescent="0.25">
      <c r="E1971" s="1"/>
      <c r="F1971" s="1"/>
      <c r="G1971" s="2"/>
      <c r="H1971" s="2"/>
      <c r="I1971" s="2"/>
      <c r="L1971" s="3"/>
      <c r="P1971" s="2"/>
      <c r="Q1971" s="2"/>
    </row>
    <row r="1972" spans="5:17" x14ac:dyDescent="0.25">
      <c r="E1972" s="1"/>
      <c r="F1972" s="1"/>
      <c r="G1972" s="2"/>
      <c r="H1972" s="2"/>
      <c r="I1972" s="2"/>
      <c r="L1972" s="3"/>
      <c r="P1972" s="2"/>
      <c r="Q1972" s="2"/>
    </row>
    <row r="1973" spans="5:17" x14ac:dyDescent="0.25">
      <c r="E1973" s="1"/>
      <c r="F1973" s="1"/>
      <c r="G1973" s="2"/>
      <c r="H1973" s="2"/>
      <c r="I1973" s="2"/>
      <c r="L1973" s="3"/>
      <c r="P1973" s="2"/>
      <c r="Q1973" s="2"/>
    </row>
    <row r="1974" spans="5:17" x14ac:dyDescent="0.25">
      <c r="E1974" s="1"/>
      <c r="F1974" s="1"/>
      <c r="G1974" s="2"/>
      <c r="H1974" s="2"/>
      <c r="I1974" s="2"/>
      <c r="L1974" s="3"/>
      <c r="P1974" s="2"/>
      <c r="Q1974" s="2"/>
    </row>
    <row r="1975" spans="5:17" x14ac:dyDescent="0.25">
      <c r="E1975" s="1"/>
      <c r="F1975" s="1"/>
      <c r="G1975" s="2"/>
      <c r="H1975" s="2"/>
      <c r="I1975" s="2"/>
      <c r="L1975" s="3"/>
      <c r="P1975" s="2"/>
      <c r="Q1975" s="2"/>
    </row>
    <row r="1976" spans="5:17" x14ac:dyDescent="0.25">
      <c r="E1976" s="1"/>
      <c r="F1976" s="1"/>
      <c r="G1976" s="2"/>
      <c r="H1976" s="2"/>
      <c r="I1976" s="2"/>
      <c r="L1976" s="3"/>
      <c r="P1976" s="2"/>
      <c r="Q1976" s="2"/>
    </row>
    <row r="1977" spans="5:17" x14ac:dyDescent="0.25">
      <c r="E1977" s="1"/>
      <c r="F1977" s="1"/>
      <c r="G1977" s="2"/>
      <c r="H1977" s="2"/>
      <c r="I1977" s="2"/>
      <c r="L1977" s="3"/>
      <c r="P1977" s="2"/>
      <c r="Q1977" s="2"/>
    </row>
    <row r="1978" spans="5:17" x14ac:dyDescent="0.25">
      <c r="E1978" s="1"/>
      <c r="F1978" s="1"/>
      <c r="G1978" s="2"/>
      <c r="H1978" s="2"/>
      <c r="I1978" s="2"/>
      <c r="L1978" s="3"/>
      <c r="P1978" s="2"/>
      <c r="Q1978" s="2"/>
    </row>
    <row r="1979" spans="5:17" x14ac:dyDescent="0.25">
      <c r="E1979" s="1"/>
      <c r="F1979" s="1"/>
      <c r="G1979" s="2"/>
      <c r="H1979" s="2"/>
      <c r="I1979" s="2"/>
      <c r="L1979" s="3"/>
      <c r="P1979" s="2"/>
      <c r="Q1979" s="2"/>
    </row>
    <row r="1980" spans="5:17" x14ac:dyDescent="0.25">
      <c r="E1980" s="1"/>
      <c r="F1980" s="1"/>
      <c r="G1980" s="2"/>
      <c r="H1980" s="2"/>
      <c r="I1980" s="2"/>
      <c r="L1980" s="3"/>
      <c r="P1980" s="2"/>
      <c r="Q1980" s="2"/>
    </row>
    <row r="1981" spans="5:17" x14ac:dyDescent="0.25">
      <c r="E1981" s="1"/>
      <c r="F1981" s="1"/>
      <c r="G1981" s="2"/>
      <c r="H1981" s="2"/>
      <c r="I1981" s="2"/>
      <c r="L1981" s="3"/>
      <c r="P1981" s="2"/>
      <c r="Q1981" s="2"/>
    </row>
    <row r="1982" spans="5:17" x14ac:dyDescent="0.25">
      <c r="E1982" s="1"/>
      <c r="F1982" s="1"/>
      <c r="G1982" s="2"/>
      <c r="H1982" s="2"/>
      <c r="I1982" s="2"/>
      <c r="L1982" s="3"/>
      <c r="P1982" s="2"/>
      <c r="Q1982" s="2"/>
    </row>
    <row r="1983" spans="5:17" x14ac:dyDescent="0.25">
      <c r="E1983" s="1"/>
      <c r="F1983" s="1"/>
      <c r="G1983" s="2"/>
      <c r="H1983" s="2"/>
      <c r="I1983" s="2"/>
      <c r="L1983" s="3"/>
      <c r="P1983" s="2"/>
      <c r="Q1983" s="2"/>
    </row>
    <row r="1984" spans="5:17" x14ac:dyDescent="0.25">
      <c r="E1984" s="1"/>
      <c r="F1984" s="1"/>
      <c r="G1984" s="2"/>
      <c r="H1984" s="2"/>
      <c r="I1984" s="2"/>
      <c r="L1984" s="3"/>
      <c r="P1984" s="2"/>
      <c r="Q1984" s="2"/>
    </row>
    <row r="1985" spans="5:17" x14ac:dyDescent="0.25">
      <c r="E1985" s="1"/>
      <c r="F1985" s="1"/>
      <c r="G1985" s="2"/>
      <c r="H1985" s="2"/>
      <c r="I1985" s="2"/>
      <c r="L1985" s="3"/>
      <c r="P1985" s="2"/>
      <c r="Q1985" s="2"/>
    </row>
    <row r="1986" spans="5:17" x14ac:dyDescent="0.25">
      <c r="E1986" s="1"/>
      <c r="F1986" s="1"/>
      <c r="G1986" s="2"/>
      <c r="H1986" s="2"/>
      <c r="I1986" s="2"/>
      <c r="L1986" s="3"/>
      <c r="P1986" s="2"/>
      <c r="Q1986" s="2"/>
    </row>
    <row r="1987" spans="5:17" x14ac:dyDescent="0.25">
      <c r="E1987" s="1"/>
      <c r="F1987" s="1"/>
      <c r="G1987" s="2"/>
      <c r="H1987" s="2"/>
      <c r="I1987" s="2"/>
      <c r="L1987" s="3"/>
      <c r="P1987" s="2"/>
      <c r="Q1987" s="2"/>
    </row>
    <row r="1988" spans="5:17" x14ac:dyDescent="0.25">
      <c r="E1988" s="1"/>
      <c r="F1988" s="1"/>
      <c r="G1988" s="2"/>
      <c r="H1988" s="2"/>
      <c r="I1988" s="2"/>
      <c r="L1988" s="3"/>
      <c r="P1988" s="2"/>
      <c r="Q1988" s="2"/>
    </row>
    <row r="1989" spans="5:17" x14ac:dyDescent="0.25">
      <c r="E1989" s="1"/>
      <c r="F1989" s="1"/>
      <c r="G1989" s="2"/>
      <c r="H1989" s="2"/>
      <c r="I1989" s="2"/>
      <c r="L1989" s="3"/>
      <c r="P1989" s="2"/>
      <c r="Q1989" s="2"/>
    </row>
    <row r="1990" spans="5:17" x14ac:dyDescent="0.25">
      <c r="E1990" s="1"/>
      <c r="F1990" s="1"/>
      <c r="G1990" s="2"/>
      <c r="H1990" s="2"/>
      <c r="I1990" s="2"/>
      <c r="L1990" s="3"/>
      <c r="P1990" s="2"/>
      <c r="Q1990" s="2"/>
    </row>
    <row r="1991" spans="5:17" x14ac:dyDescent="0.25">
      <c r="E1991" s="1"/>
      <c r="F1991" s="1"/>
      <c r="G1991" s="2"/>
      <c r="H1991" s="2"/>
      <c r="I1991" s="2"/>
      <c r="L1991" s="3"/>
      <c r="P1991" s="2"/>
      <c r="Q1991" s="2"/>
    </row>
    <row r="1992" spans="5:17" x14ac:dyDescent="0.25">
      <c r="E1992" s="1"/>
      <c r="F1992" s="1"/>
      <c r="G1992" s="2"/>
      <c r="H1992" s="2"/>
      <c r="I1992" s="2"/>
      <c r="L1992" s="3"/>
      <c r="P1992" s="2"/>
      <c r="Q1992" s="2"/>
    </row>
    <row r="1993" spans="5:17" x14ac:dyDescent="0.25">
      <c r="E1993" s="1"/>
      <c r="F1993" s="1"/>
      <c r="G1993" s="2"/>
      <c r="H1993" s="2"/>
      <c r="I1993" s="2"/>
      <c r="L1993" s="3"/>
      <c r="P1993" s="2"/>
      <c r="Q1993" s="2"/>
    </row>
    <row r="1994" spans="5:17" x14ac:dyDescent="0.25">
      <c r="E1994" s="1"/>
      <c r="F1994" s="1"/>
      <c r="G1994" s="2"/>
      <c r="H1994" s="2"/>
      <c r="I1994" s="2"/>
      <c r="L1994" s="3"/>
      <c r="P1994" s="2"/>
      <c r="Q1994" s="2"/>
    </row>
    <row r="1995" spans="5:17" x14ac:dyDescent="0.25">
      <c r="E1995" s="1"/>
      <c r="F1995" s="1"/>
      <c r="G1995" s="2"/>
      <c r="H1995" s="2"/>
      <c r="I1995" s="2"/>
      <c r="L1995" s="3"/>
      <c r="P1995" s="2"/>
      <c r="Q1995" s="2"/>
    </row>
    <row r="1996" spans="5:17" x14ac:dyDescent="0.25">
      <c r="E1996" s="1"/>
      <c r="F1996" s="1"/>
      <c r="G1996" s="2"/>
      <c r="H1996" s="2"/>
      <c r="I1996" s="2"/>
      <c r="L1996" s="3"/>
      <c r="P1996" s="2"/>
      <c r="Q1996" s="2"/>
    </row>
    <row r="1997" spans="5:17" x14ac:dyDescent="0.25">
      <c r="E1997" s="1"/>
      <c r="F1997" s="1"/>
      <c r="G1997" s="2"/>
      <c r="H1997" s="2"/>
      <c r="I1997" s="2"/>
      <c r="L1997" s="3"/>
      <c r="P1997" s="2"/>
      <c r="Q1997" s="2"/>
    </row>
    <row r="1998" spans="5:17" x14ac:dyDescent="0.25">
      <c r="E1998" s="1"/>
      <c r="F1998" s="1"/>
      <c r="G1998" s="2"/>
      <c r="H1998" s="2"/>
      <c r="I1998" s="2"/>
      <c r="L1998" s="3"/>
      <c r="P1998" s="2"/>
      <c r="Q1998" s="2"/>
    </row>
    <row r="1999" spans="5:17" x14ac:dyDescent="0.25">
      <c r="E1999" s="1"/>
      <c r="F1999" s="1"/>
      <c r="G1999" s="2"/>
      <c r="H1999" s="2"/>
      <c r="I1999" s="2"/>
      <c r="L1999" s="3"/>
      <c r="P1999" s="2"/>
      <c r="Q1999" s="2"/>
    </row>
    <row r="2000" spans="5:17" x14ac:dyDescent="0.25">
      <c r="E2000" s="1"/>
      <c r="F2000" s="1"/>
      <c r="G2000" s="2"/>
      <c r="H2000" s="2"/>
      <c r="I2000" s="2"/>
      <c r="L2000" s="3"/>
      <c r="P2000" s="2"/>
      <c r="Q2000" s="2"/>
    </row>
    <row r="2001" spans="5:17" x14ac:dyDescent="0.25">
      <c r="E2001" s="1"/>
      <c r="F2001" s="1"/>
      <c r="G2001" s="2"/>
      <c r="H2001" s="2"/>
      <c r="I2001" s="2"/>
      <c r="L2001" s="3"/>
      <c r="P2001" s="2"/>
      <c r="Q2001" s="2"/>
    </row>
    <row r="2002" spans="5:17" x14ac:dyDescent="0.25">
      <c r="E2002" s="1"/>
      <c r="F2002" s="1"/>
      <c r="G2002" s="2"/>
      <c r="H2002" s="2"/>
      <c r="I2002" s="2"/>
      <c r="L2002" s="3"/>
      <c r="P2002" s="2"/>
      <c r="Q2002" s="2"/>
    </row>
    <row r="2003" spans="5:17" x14ac:dyDescent="0.25">
      <c r="E2003" s="1"/>
      <c r="F2003" s="1"/>
      <c r="G2003" s="2"/>
      <c r="H2003" s="2"/>
      <c r="I2003" s="2"/>
      <c r="L2003" s="3"/>
      <c r="P2003" s="2"/>
      <c r="Q2003" s="2"/>
    </row>
    <row r="2004" spans="5:17" x14ac:dyDescent="0.25">
      <c r="E2004" s="1"/>
      <c r="F2004" s="1"/>
      <c r="G2004" s="2"/>
      <c r="H2004" s="2"/>
      <c r="I2004" s="2"/>
      <c r="L2004" s="3"/>
      <c r="P2004" s="2"/>
      <c r="Q2004" s="2"/>
    </row>
    <row r="2005" spans="5:17" x14ac:dyDescent="0.25">
      <c r="E2005" s="1"/>
      <c r="F2005" s="1"/>
      <c r="G2005" s="2"/>
      <c r="H2005" s="2"/>
      <c r="I2005" s="2"/>
      <c r="L2005" s="3"/>
      <c r="P2005" s="2"/>
      <c r="Q2005" s="2"/>
    </row>
    <row r="2006" spans="5:17" x14ac:dyDescent="0.25">
      <c r="E2006" s="1"/>
      <c r="F2006" s="1"/>
      <c r="G2006" s="2"/>
      <c r="H2006" s="2"/>
      <c r="I2006" s="2"/>
      <c r="L2006" s="3"/>
      <c r="P2006" s="2"/>
      <c r="Q2006" s="2"/>
    </row>
    <row r="2007" spans="5:17" x14ac:dyDescent="0.25">
      <c r="E2007" s="1"/>
      <c r="F2007" s="1"/>
      <c r="G2007" s="2"/>
      <c r="H2007" s="2"/>
      <c r="I2007" s="2"/>
      <c r="L2007" s="3"/>
      <c r="P2007" s="2"/>
      <c r="Q2007" s="2"/>
    </row>
    <row r="2008" spans="5:17" x14ac:dyDescent="0.25">
      <c r="E2008" s="1"/>
      <c r="F2008" s="1"/>
      <c r="G2008" s="2"/>
      <c r="H2008" s="2"/>
      <c r="I2008" s="2"/>
      <c r="L2008" s="3"/>
      <c r="P2008" s="2"/>
      <c r="Q2008" s="2"/>
    </row>
    <row r="2009" spans="5:17" x14ac:dyDescent="0.25">
      <c r="E2009" s="1"/>
      <c r="F2009" s="1"/>
      <c r="G2009" s="2"/>
      <c r="H2009" s="2"/>
      <c r="I2009" s="2"/>
      <c r="L2009" s="3"/>
      <c r="P2009" s="2"/>
      <c r="Q2009" s="2"/>
    </row>
    <row r="2010" spans="5:17" x14ac:dyDescent="0.25">
      <c r="E2010" s="1"/>
      <c r="F2010" s="1"/>
      <c r="G2010" s="2"/>
      <c r="H2010" s="2"/>
      <c r="I2010" s="2"/>
      <c r="L2010" s="3"/>
      <c r="P2010" s="2"/>
      <c r="Q2010" s="2"/>
    </row>
    <row r="2011" spans="5:17" x14ac:dyDescent="0.25">
      <c r="E2011" s="1"/>
      <c r="F2011" s="1"/>
      <c r="G2011" s="2"/>
      <c r="H2011" s="2"/>
      <c r="I2011" s="2"/>
      <c r="L2011" s="3"/>
      <c r="P2011" s="2"/>
      <c r="Q2011" s="2"/>
    </row>
    <row r="2012" spans="5:17" x14ac:dyDescent="0.25">
      <c r="E2012" s="1"/>
      <c r="F2012" s="1"/>
      <c r="G2012" s="2"/>
      <c r="H2012" s="2"/>
      <c r="I2012" s="2"/>
      <c r="L2012" s="3"/>
      <c r="P2012" s="2"/>
      <c r="Q2012" s="2"/>
    </row>
    <row r="2013" spans="5:17" x14ac:dyDescent="0.25">
      <c r="E2013" s="1"/>
      <c r="F2013" s="1"/>
      <c r="G2013" s="2"/>
      <c r="H2013" s="2"/>
      <c r="I2013" s="2"/>
      <c r="L2013" s="3"/>
      <c r="P2013" s="2"/>
      <c r="Q2013" s="2"/>
    </row>
    <row r="2014" spans="5:17" x14ac:dyDescent="0.25">
      <c r="E2014" s="1"/>
      <c r="F2014" s="1"/>
      <c r="G2014" s="2"/>
      <c r="H2014" s="2"/>
      <c r="I2014" s="2"/>
      <c r="L2014" s="3"/>
      <c r="P2014" s="2"/>
      <c r="Q2014" s="2"/>
    </row>
    <row r="2015" spans="5:17" x14ac:dyDescent="0.25">
      <c r="E2015" s="1"/>
      <c r="F2015" s="1"/>
      <c r="G2015" s="2"/>
      <c r="H2015" s="2"/>
      <c r="I2015" s="2"/>
      <c r="L2015" s="3"/>
      <c r="P2015" s="2"/>
      <c r="Q2015" s="2"/>
    </row>
    <row r="2016" spans="5:17" x14ac:dyDescent="0.25">
      <c r="E2016" s="1"/>
      <c r="F2016" s="1"/>
      <c r="G2016" s="2"/>
      <c r="H2016" s="2"/>
      <c r="I2016" s="2"/>
      <c r="L2016" s="3"/>
      <c r="P2016" s="2"/>
      <c r="Q2016" s="2"/>
    </row>
    <row r="2017" spans="5:17" x14ac:dyDescent="0.25">
      <c r="E2017" s="1"/>
      <c r="F2017" s="1"/>
      <c r="G2017" s="2"/>
      <c r="H2017" s="2"/>
      <c r="I2017" s="2"/>
      <c r="L2017" s="3"/>
      <c r="P2017" s="2"/>
      <c r="Q2017" s="2"/>
    </row>
    <row r="2018" spans="5:17" x14ac:dyDescent="0.25">
      <c r="E2018" s="1"/>
      <c r="F2018" s="1"/>
      <c r="G2018" s="2"/>
      <c r="H2018" s="2"/>
      <c r="I2018" s="2"/>
      <c r="L2018" s="3"/>
      <c r="P2018" s="2"/>
      <c r="Q2018" s="2"/>
    </row>
    <row r="2019" spans="5:17" x14ac:dyDescent="0.25">
      <c r="E2019" s="1"/>
      <c r="F2019" s="1"/>
      <c r="G2019" s="2"/>
      <c r="H2019" s="2"/>
      <c r="I2019" s="2"/>
      <c r="L2019" s="3"/>
      <c r="P2019" s="2"/>
      <c r="Q2019" s="2"/>
    </row>
    <row r="2020" spans="5:17" x14ac:dyDescent="0.25">
      <c r="E2020" s="1"/>
      <c r="F2020" s="1"/>
      <c r="G2020" s="2"/>
      <c r="H2020" s="2"/>
      <c r="I2020" s="2"/>
      <c r="L2020" s="3"/>
      <c r="P2020" s="2"/>
      <c r="Q2020" s="2"/>
    </row>
    <row r="2021" spans="5:17" x14ac:dyDescent="0.25">
      <c r="E2021" s="1"/>
      <c r="F2021" s="1"/>
      <c r="G2021" s="2"/>
      <c r="H2021" s="2"/>
      <c r="I2021" s="2"/>
      <c r="L2021" s="3"/>
      <c r="P2021" s="2"/>
      <c r="Q2021" s="2"/>
    </row>
    <row r="2022" spans="5:17" x14ac:dyDescent="0.25">
      <c r="E2022" s="1"/>
      <c r="F2022" s="1"/>
      <c r="G2022" s="2"/>
      <c r="H2022" s="2"/>
      <c r="I2022" s="2"/>
      <c r="L2022" s="3"/>
      <c r="P2022" s="2"/>
      <c r="Q2022" s="2"/>
    </row>
    <row r="2023" spans="5:17" x14ac:dyDescent="0.25">
      <c r="E2023" s="1"/>
      <c r="F2023" s="1"/>
      <c r="G2023" s="2"/>
      <c r="H2023" s="2"/>
      <c r="I2023" s="2"/>
      <c r="L2023" s="3"/>
      <c r="P2023" s="2"/>
      <c r="Q2023" s="2"/>
    </row>
    <row r="2024" spans="5:17" x14ac:dyDescent="0.25">
      <c r="E2024" s="1"/>
      <c r="F2024" s="1"/>
      <c r="G2024" s="2"/>
      <c r="H2024" s="2"/>
      <c r="I2024" s="2"/>
      <c r="L2024" s="3"/>
      <c r="P2024" s="2"/>
      <c r="Q2024" s="2"/>
    </row>
    <row r="2025" spans="5:17" x14ac:dyDescent="0.25">
      <c r="E2025" s="1"/>
      <c r="F2025" s="1"/>
      <c r="G2025" s="2"/>
      <c r="H2025" s="2"/>
      <c r="I2025" s="2"/>
      <c r="L2025" s="3"/>
      <c r="P2025" s="2"/>
      <c r="Q2025" s="2"/>
    </row>
    <row r="2026" spans="5:17" x14ac:dyDescent="0.25">
      <c r="E2026" s="1"/>
      <c r="F2026" s="1"/>
      <c r="G2026" s="2"/>
      <c r="H2026" s="2"/>
      <c r="I2026" s="2"/>
      <c r="L2026" s="3"/>
      <c r="P2026" s="2"/>
      <c r="Q2026" s="2"/>
    </row>
    <row r="2027" spans="5:17" x14ac:dyDescent="0.25">
      <c r="E2027" s="1"/>
      <c r="F2027" s="1"/>
      <c r="G2027" s="2"/>
      <c r="H2027" s="2"/>
      <c r="I2027" s="2"/>
      <c r="L2027" s="3"/>
      <c r="P2027" s="2"/>
      <c r="Q2027" s="2"/>
    </row>
    <row r="2028" spans="5:17" x14ac:dyDescent="0.25">
      <c r="E2028" s="1"/>
      <c r="F2028" s="1"/>
      <c r="G2028" s="2"/>
      <c r="H2028" s="2"/>
      <c r="I2028" s="2"/>
      <c r="L2028" s="3"/>
      <c r="P2028" s="2"/>
      <c r="Q2028" s="2"/>
    </row>
    <row r="2029" spans="5:17" x14ac:dyDescent="0.25">
      <c r="E2029" s="1"/>
      <c r="F2029" s="1"/>
      <c r="G2029" s="2"/>
      <c r="H2029" s="2"/>
      <c r="I2029" s="2"/>
      <c r="L2029" s="3"/>
      <c r="P2029" s="2"/>
      <c r="Q2029" s="2"/>
    </row>
    <row r="2030" spans="5:17" x14ac:dyDescent="0.25">
      <c r="E2030" s="1"/>
      <c r="F2030" s="1"/>
      <c r="G2030" s="2"/>
      <c r="H2030" s="2"/>
      <c r="I2030" s="2"/>
      <c r="L2030" s="3"/>
      <c r="P2030" s="2"/>
      <c r="Q2030" s="2"/>
    </row>
    <row r="2031" spans="5:17" x14ac:dyDescent="0.25">
      <c r="E2031" s="1"/>
      <c r="F2031" s="1"/>
      <c r="G2031" s="2"/>
      <c r="H2031" s="2"/>
      <c r="I2031" s="2"/>
      <c r="L2031" s="3"/>
      <c r="P2031" s="2"/>
      <c r="Q2031" s="2"/>
    </row>
    <row r="2032" spans="5:17" x14ac:dyDescent="0.25">
      <c r="E2032" s="1"/>
      <c r="F2032" s="1"/>
      <c r="G2032" s="2"/>
      <c r="H2032" s="2"/>
      <c r="I2032" s="2"/>
      <c r="L2032" s="3"/>
      <c r="P2032" s="2"/>
      <c r="Q2032" s="2"/>
    </row>
    <row r="2033" spans="5:17" x14ac:dyDescent="0.25">
      <c r="E2033" s="1"/>
      <c r="F2033" s="1"/>
      <c r="G2033" s="2"/>
      <c r="H2033" s="2"/>
      <c r="I2033" s="2"/>
      <c r="L2033" s="3"/>
      <c r="P2033" s="2"/>
      <c r="Q2033" s="2"/>
    </row>
    <row r="2034" spans="5:17" x14ac:dyDescent="0.25">
      <c r="E2034" s="1"/>
      <c r="F2034" s="1"/>
      <c r="G2034" s="2"/>
      <c r="H2034" s="2"/>
      <c r="I2034" s="2"/>
      <c r="L2034" s="3"/>
      <c r="P2034" s="2"/>
      <c r="Q2034" s="2"/>
    </row>
    <row r="2035" spans="5:17" x14ac:dyDescent="0.25">
      <c r="E2035" s="1"/>
      <c r="F2035" s="1"/>
      <c r="G2035" s="2"/>
      <c r="H2035" s="2"/>
      <c r="I2035" s="2"/>
      <c r="L2035" s="3"/>
      <c r="P2035" s="2"/>
      <c r="Q2035" s="2"/>
    </row>
    <row r="2036" spans="5:17" x14ac:dyDescent="0.25">
      <c r="E2036" s="1"/>
      <c r="F2036" s="1"/>
      <c r="G2036" s="2"/>
      <c r="H2036" s="2"/>
      <c r="I2036" s="2"/>
      <c r="L2036" s="3"/>
      <c r="P2036" s="2"/>
      <c r="Q2036" s="2"/>
    </row>
    <row r="2037" spans="5:17" x14ac:dyDescent="0.25">
      <c r="E2037" s="1"/>
      <c r="F2037" s="1"/>
      <c r="G2037" s="2"/>
      <c r="H2037" s="2"/>
      <c r="I2037" s="2"/>
      <c r="L2037" s="3"/>
      <c r="P2037" s="2"/>
      <c r="Q2037" s="2"/>
    </row>
    <row r="2038" spans="5:17" x14ac:dyDescent="0.25">
      <c r="E2038" s="1"/>
      <c r="F2038" s="1"/>
      <c r="G2038" s="2"/>
      <c r="H2038" s="2"/>
      <c r="I2038" s="2"/>
      <c r="L2038" s="3"/>
      <c r="P2038" s="2"/>
      <c r="Q2038" s="2"/>
    </row>
    <row r="2039" spans="5:17" x14ac:dyDescent="0.25">
      <c r="E2039" s="1"/>
      <c r="F2039" s="1"/>
      <c r="G2039" s="2"/>
      <c r="H2039" s="2"/>
      <c r="I2039" s="2"/>
      <c r="L2039" s="3"/>
      <c r="P2039" s="2"/>
      <c r="Q2039" s="2"/>
    </row>
    <row r="2040" spans="5:17" x14ac:dyDescent="0.25">
      <c r="E2040" s="1"/>
      <c r="F2040" s="1"/>
      <c r="G2040" s="2"/>
      <c r="H2040" s="2"/>
      <c r="I2040" s="2"/>
      <c r="L2040" s="3"/>
      <c r="P2040" s="2"/>
      <c r="Q2040" s="2"/>
    </row>
    <row r="2041" spans="5:17" x14ac:dyDescent="0.25">
      <c r="E2041" s="1"/>
      <c r="F2041" s="1"/>
      <c r="G2041" s="2"/>
      <c r="H2041" s="2"/>
      <c r="I2041" s="2"/>
      <c r="L2041" s="3"/>
      <c r="P2041" s="2"/>
      <c r="Q2041" s="2"/>
    </row>
    <row r="2042" spans="5:17" x14ac:dyDescent="0.25">
      <c r="E2042" s="1"/>
      <c r="F2042" s="1"/>
      <c r="G2042" s="2"/>
      <c r="H2042" s="2"/>
      <c r="I2042" s="2"/>
      <c r="L2042" s="3"/>
      <c r="P2042" s="2"/>
      <c r="Q2042" s="2"/>
    </row>
    <row r="2043" spans="5:17" x14ac:dyDescent="0.25">
      <c r="E2043" s="1"/>
      <c r="F2043" s="1"/>
      <c r="G2043" s="2"/>
      <c r="H2043" s="2"/>
      <c r="I2043" s="2"/>
      <c r="L2043" s="3"/>
      <c r="P2043" s="2"/>
      <c r="Q2043" s="2"/>
    </row>
    <row r="2044" spans="5:17" x14ac:dyDescent="0.25">
      <c r="E2044" s="1"/>
      <c r="F2044" s="1"/>
      <c r="G2044" s="2"/>
      <c r="H2044" s="2"/>
      <c r="I2044" s="2"/>
      <c r="L2044" s="3"/>
      <c r="P2044" s="2"/>
      <c r="Q2044" s="2"/>
    </row>
    <row r="2045" spans="5:17" x14ac:dyDescent="0.25">
      <c r="E2045" s="1"/>
      <c r="F2045" s="1"/>
      <c r="G2045" s="2"/>
      <c r="H2045" s="2"/>
      <c r="I2045" s="2"/>
      <c r="L2045" s="3"/>
      <c r="P2045" s="2"/>
      <c r="Q2045" s="2"/>
    </row>
    <row r="2046" spans="5:17" x14ac:dyDescent="0.25">
      <c r="E2046" s="1"/>
      <c r="F2046" s="1"/>
      <c r="G2046" s="2"/>
      <c r="H2046" s="2"/>
      <c r="I2046" s="2"/>
      <c r="L2046" s="3"/>
      <c r="P2046" s="2"/>
      <c r="Q2046" s="2"/>
    </row>
    <row r="2047" spans="5:17" x14ac:dyDescent="0.25">
      <c r="E2047" s="1"/>
      <c r="F2047" s="1"/>
      <c r="G2047" s="2"/>
      <c r="H2047" s="2"/>
      <c r="I2047" s="2"/>
      <c r="L2047" s="3"/>
      <c r="P2047" s="2"/>
      <c r="Q2047" s="2"/>
    </row>
    <row r="2048" spans="5:17" x14ac:dyDescent="0.25">
      <c r="E2048" s="1"/>
      <c r="F2048" s="1"/>
      <c r="G2048" s="2"/>
      <c r="H2048" s="2"/>
      <c r="I2048" s="2"/>
      <c r="L2048" s="3"/>
      <c r="P2048" s="2"/>
      <c r="Q2048" s="2"/>
    </row>
    <row r="2049" spans="5:17" x14ac:dyDescent="0.25">
      <c r="E2049" s="1"/>
      <c r="F2049" s="1"/>
      <c r="G2049" s="2"/>
      <c r="H2049" s="2"/>
      <c r="I2049" s="2"/>
      <c r="L2049" s="3"/>
      <c r="P2049" s="2"/>
      <c r="Q2049" s="2"/>
    </row>
    <row r="2050" spans="5:17" x14ac:dyDescent="0.25">
      <c r="E2050" s="1"/>
      <c r="F2050" s="1"/>
      <c r="G2050" s="2"/>
      <c r="H2050" s="2"/>
      <c r="I2050" s="2"/>
      <c r="L2050" s="3"/>
      <c r="P2050" s="2"/>
      <c r="Q2050" s="2"/>
    </row>
    <row r="2051" spans="5:17" x14ac:dyDescent="0.25">
      <c r="E2051" s="1"/>
      <c r="F2051" s="1"/>
      <c r="G2051" s="2"/>
      <c r="H2051" s="2"/>
      <c r="I2051" s="2"/>
      <c r="L2051" s="3"/>
      <c r="P2051" s="2"/>
      <c r="Q2051" s="2"/>
    </row>
    <row r="2052" spans="5:17" x14ac:dyDescent="0.25">
      <c r="E2052" s="1"/>
      <c r="F2052" s="1"/>
      <c r="G2052" s="2"/>
      <c r="H2052" s="2"/>
      <c r="I2052" s="2"/>
      <c r="L2052" s="3"/>
      <c r="P2052" s="2"/>
      <c r="Q2052" s="2"/>
    </row>
    <row r="2053" spans="5:17" x14ac:dyDescent="0.25">
      <c r="E2053" s="1"/>
      <c r="F2053" s="1"/>
      <c r="G2053" s="2"/>
      <c r="H2053" s="2"/>
      <c r="I2053" s="2"/>
      <c r="L2053" s="3"/>
      <c r="P2053" s="2"/>
      <c r="Q2053" s="2"/>
    </row>
    <row r="2054" spans="5:17" x14ac:dyDescent="0.25">
      <c r="E2054" s="1"/>
      <c r="F2054" s="1"/>
      <c r="G2054" s="2"/>
      <c r="H2054" s="2"/>
      <c r="I2054" s="2"/>
      <c r="L2054" s="3"/>
      <c r="P2054" s="2"/>
      <c r="Q2054" s="2"/>
    </row>
    <row r="2055" spans="5:17" x14ac:dyDescent="0.25">
      <c r="E2055" s="1"/>
      <c r="F2055" s="1"/>
      <c r="G2055" s="2"/>
      <c r="H2055" s="2"/>
      <c r="I2055" s="2"/>
      <c r="L2055" s="3"/>
      <c r="P2055" s="2"/>
      <c r="Q2055" s="2"/>
    </row>
    <row r="2056" spans="5:17" x14ac:dyDescent="0.25">
      <c r="E2056" s="1"/>
      <c r="F2056" s="1"/>
      <c r="G2056" s="2"/>
      <c r="H2056" s="2"/>
      <c r="I2056" s="2"/>
      <c r="L2056" s="3"/>
      <c r="P2056" s="2"/>
      <c r="Q2056" s="2"/>
    </row>
    <row r="2057" spans="5:17" x14ac:dyDescent="0.25">
      <c r="E2057" s="1"/>
      <c r="F2057" s="1"/>
      <c r="G2057" s="2"/>
      <c r="H2057" s="2"/>
      <c r="I2057" s="2"/>
      <c r="L2057" s="3"/>
      <c r="P2057" s="2"/>
      <c r="Q2057" s="2"/>
    </row>
    <row r="2058" spans="5:17" x14ac:dyDescent="0.25">
      <c r="E2058" s="1"/>
      <c r="F2058" s="1"/>
      <c r="G2058" s="2"/>
      <c r="H2058" s="2"/>
      <c r="I2058" s="2"/>
      <c r="L2058" s="3"/>
      <c r="P2058" s="2"/>
      <c r="Q2058" s="2"/>
    </row>
    <row r="2059" spans="5:17" x14ac:dyDescent="0.25">
      <c r="E2059" s="1"/>
      <c r="F2059" s="1"/>
      <c r="G2059" s="2"/>
      <c r="H2059" s="2"/>
      <c r="I2059" s="2"/>
      <c r="L2059" s="3"/>
      <c r="P2059" s="2"/>
      <c r="Q2059" s="2"/>
    </row>
    <row r="2060" spans="5:17" x14ac:dyDescent="0.25">
      <c r="E2060" s="1"/>
      <c r="F2060" s="1"/>
      <c r="G2060" s="2"/>
      <c r="H2060" s="2"/>
      <c r="I2060" s="2"/>
      <c r="L2060" s="3"/>
      <c r="P2060" s="2"/>
      <c r="Q2060" s="2"/>
    </row>
    <row r="2061" spans="5:17" x14ac:dyDescent="0.25">
      <c r="E2061" s="1"/>
      <c r="F2061" s="1"/>
      <c r="G2061" s="2"/>
      <c r="H2061" s="2"/>
      <c r="I2061" s="2"/>
      <c r="L2061" s="3"/>
      <c r="P2061" s="2"/>
      <c r="Q2061" s="2"/>
    </row>
    <row r="2062" spans="5:17" x14ac:dyDescent="0.25">
      <c r="E2062" s="1"/>
      <c r="F2062" s="1"/>
      <c r="G2062" s="2"/>
      <c r="H2062" s="2"/>
      <c r="I2062" s="2"/>
      <c r="L2062" s="3"/>
      <c r="P2062" s="2"/>
      <c r="Q2062" s="2"/>
    </row>
    <row r="2063" spans="5:17" x14ac:dyDescent="0.25">
      <c r="E2063" s="1"/>
      <c r="F2063" s="1"/>
      <c r="G2063" s="2"/>
      <c r="H2063" s="2"/>
      <c r="I2063" s="2"/>
      <c r="L2063" s="3"/>
      <c r="P2063" s="2"/>
      <c r="Q2063" s="2"/>
    </row>
    <row r="2064" spans="5:17" x14ac:dyDescent="0.25">
      <c r="E2064" s="1"/>
      <c r="F2064" s="1"/>
      <c r="G2064" s="2"/>
      <c r="H2064" s="2"/>
      <c r="I2064" s="2"/>
      <c r="L2064" s="3"/>
      <c r="P2064" s="2"/>
      <c r="Q2064" s="2"/>
    </row>
    <row r="2065" spans="5:17" x14ac:dyDescent="0.25">
      <c r="E2065" s="1"/>
      <c r="F2065" s="1"/>
      <c r="G2065" s="2"/>
      <c r="H2065" s="2"/>
      <c r="I2065" s="2"/>
      <c r="L2065" s="3"/>
      <c r="P2065" s="2"/>
      <c r="Q2065" s="2"/>
    </row>
    <row r="2066" spans="5:17" x14ac:dyDescent="0.25">
      <c r="E2066" s="1"/>
      <c r="F2066" s="1"/>
      <c r="G2066" s="2"/>
      <c r="H2066" s="2"/>
      <c r="I2066" s="2"/>
      <c r="L2066" s="3"/>
      <c r="P2066" s="2"/>
      <c r="Q2066" s="2"/>
    </row>
    <row r="2067" spans="5:17" x14ac:dyDescent="0.25">
      <c r="E2067" s="1"/>
      <c r="F2067" s="1"/>
      <c r="G2067" s="2"/>
      <c r="H2067" s="2"/>
      <c r="I2067" s="2"/>
      <c r="L2067" s="3"/>
      <c r="P2067" s="2"/>
      <c r="Q2067" s="2"/>
    </row>
    <row r="2068" spans="5:17" x14ac:dyDescent="0.25">
      <c r="E2068" s="1"/>
      <c r="F2068" s="1"/>
      <c r="G2068" s="2"/>
      <c r="H2068" s="2"/>
      <c r="I2068" s="2"/>
      <c r="L2068" s="3"/>
      <c r="P2068" s="2"/>
      <c r="Q2068" s="2"/>
    </row>
    <row r="2069" spans="5:17" x14ac:dyDescent="0.25">
      <c r="E2069" s="1"/>
      <c r="F2069" s="1"/>
      <c r="G2069" s="2"/>
      <c r="H2069" s="2"/>
      <c r="I2069" s="2"/>
      <c r="L2069" s="3"/>
      <c r="P2069" s="2"/>
      <c r="Q2069" s="2"/>
    </row>
    <row r="2070" spans="5:17" x14ac:dyDescent="0.25">
      <c r="E2070" s="1"/>
      <c r="F2070" s="1"/>
      <c r="G2070" s="2"/>
      <c r="H2070" s="2"/>
      <c r="I2070" s="2"/>
      <c r="L2070" s="3"/>
      <c r="P2070" s="2"/>
      <c r="Q2070" s="2"/>
    </row>
    <row r="2071" spans="5:17" x14ac:dyDescent="0.25">
      <c r="E2071" s="1"/>
      <c r="F2071" s="1"/>
      <c r="G2071" s="2"/>
      <c r="H2071" s="2"/>
      <c r="I2071" s="2"/>
      <c r="L2071" s="3"/>
      <c r="P2071" s="2"/>
      <c r="Q2071" s="2"/>
    </row>
    <row r="2072" spans="5:17" x14ac:dyDescent="0.25">
      <c r="E2072" s="1"/>
      <c r="F2072" s="1"/>
      <c r="G2072" s="2"/>
      <c r="H2072" s="2"/>
      <c r="I2072" s="2"/>
      <c r="L2072" s="3"/>
      <c r="P2072" s="2"/>
      <c r="Q2072" s="2"/>
    </row>
    <row r="2073" spans="5:17" x14ac:dyDescent="0.25">
      <c r="E2073" s="1"/>
      <c r="F2073" s="1"/>
      <c r="G2073" s="2"/>
      <c r="H2073" s="2"/>
      <c r="I2073" s="2"/>
      <c r="L2073" s="3"/>
      <c r="P2073" s="2"/>
      <c r="Q2073" s="2"/>
    </row>
    <row r="2074" spans="5:17" x14ac:dyDescent="0.25">
      <c r="E2074" s="1"/>
      <c r="F2074" s="1"/>
      <c r="G2074" s="2"/>
      <c r="H2074" s="2"/>
      <c r="I2074" s="2"/>
      <c r="L2074" s="3"/>
      <c r="P2074" s="2"/>
      <c r="Q2074" s="2"/>
    </row>
    <row r="2075" spans="5:17" x14ac:dyDescent="0.25">
      <c r="E2075" s="1"/>
      <c r="F2075" s="1"/>
      <c r="G2075" s="2"/>
      <c r="H2075" s="2"/>
      <c r="I2075" s="2"/>
      <c r="L2075" s="3"/>
      <c r="P2075" s="2"/>
      <c r="Q2075" s="2"/>
    </row>
    <row r="2076" spans="5:17" x14ac:dyDescent="0.25">
      <c r="E2076" s="1"/>
      <c r="F2076" s="1"/>
      <c r="G2076" s="2"/>
      <c r="H2076" s="2"/>
      <c r="I2076" s="2"/>
      <c r="L2076" s="3"/>
      <c r="P2076" s="2"/>
      <c r="Q2076" s="2"/>
    </row>
    <row r="2077" spans="5:17" x14ac:dyDescent="0.25">
      <c r="E2077" s="1"/>
      <c r="F2077" s="1"/>
      <c r="G2077" s="2"/>
      <c r="H2077" s="2"/>
      <c r="I2077" s="2"/>
      <c r="L2077" s="3"/>
      <c r="P2077" s="2"/>
      <c r="Q2077" s="2"/>
    </row>
    <row r="2078" spans="5:17" x14ac:dyDescent="0.25">
      <c r="E2078" s="1"/>
      <c r="F2078" s="1"/>
      <c r="G2078" s="2"/>
      <c r="H2078" s="2"/>
      <c r="I2078" s="2"/>
      <c r="L2078" s="3"/>
      <c r="P2078" s="2"/>
      <c r="Q2078" s="2"/>
    </row>
    <row r="2079" spans="5:17" x14ac:dyDescent="0.25">
      <c r="E2079" s="1"/>
      <c r="F2079" s="1"/>
      <c r="G2079" s="2"/>
      <c r="H2079" s="2"/>
      <c r="I2079" s="2"/>
      <c r="L2079" s="3"/>
      <c r="P2079" s="2"/>
      <c r="Q2079" s="2"/>
    </row>
    <row r="2080" spans="5:17" x14ac:dyDescent="0.25">
      <c r="E2080" s="1"/>
      <c r="F2080" s="1"/>
      <c r="G2080" s="2"/>
      <c r="H2080" s="2"/>
      <c r="I2080" s="2"/>
      <c r="L2080" s="3"/>
      <c r="P2080" s="2"/>
      <c r="Q2080" s="2"/>
    </row>
    <row r="2081" spans="5:17" x14ac:dyDescent="0.25">
      <c r="E2081" s="1"/>
      <c r="F2081" s="1"/>
      <c r="G2081" s="2"/>
      <c r="H2081" s="2"/>
      <c r="I2081" s="2"/>
      <c r="L2081" s="3"/>
      <c r="P2081" s="2"/>
      <c r="Q2081" s="2"/>
    </row>
    <row r="2082" spans="5:17" x14ac:dyDescent="0.25">
      <c r="E2082" s="1"/>
      <c r="F2082" s="1"/>
      <c r="G2082" s="2"/>
      <c r="H2082" s="2"/>
      <c r="I2082" s="2"/>
      <c r="L2082" s="3"/>
      <c r="P2082" s="2"/>
      <c r="Q2082" s="2"/>
    </row>
    <row r="2083" spans="5:17" x14ac:dyDescent="0.25">
      <c r="E2083" s="1"/>
      <c r="F2083" s="1"/>
      <c r="G2083" s="2"/>
      <c r="H2083" s="2"/>
      <c r="I2083" s="2"/>
      <c r="L2083" s="3"/>
      <c r="P2083" s="2"/>
      <c r="Q2083" s="2"/>
    </row>
    <row r="2084" spans="5:17" x14ac:dyDescent="0.25">
      <c r="E2084" s="1"/>
      <c r="F2084" s="1"/>
      <c r="G2084" s="2"/>
      <c r="H2084" s="2"/>
      <c r="I2084" s="2"/>
      <c r="L2084" s="3"/>
      <c r="P2084" s="2"/>
      <c r="Q2084" s="2"/>
    </row>
    <row r="2085" spans="5:17" x14ac:dyDescent="0.25">
      <c r="E2085" s="1"/>
      <c r="F2085" s="1"/>
      <c r="G2085" s="2"/>
      <c r="H2085" s="2"/>
      <c r="I2085" s="2"/>
      <c r="L2085" s="3"/>
      <c r="P2085" s="2"/>
      <c r="Q2085" s="2"/>
    </row>
    <row r="2086" spans="5:17" x14ac:dyDescent="0.25">
      <c r="E2086" s="1"/>
      <c r="F2086" s="1"/>
      <c r="G2086" s="2"/>
      <c r="H2086" s="2"/>
      <c r="I2086" s="2"/>
      <c r="L2086" s="3"/>
      <c r="P2086" s="2"/>
      <c r="Q2086" s="2"/>
    </row>
    <row r="2087" spans="5:17" x14ac:dyDescent="0.25">
      <c r="E2087" s="1"/>
      <c r="F2087" s="1"/>
      <c r="G2087" s="2"/>
      <c r="H2087" s="2"/>
      <c r="I2087" s="2"/>
      <c r="L2087" s="3"/>
      <c r="P2087" s="2"/>
      <c r="Q2087" s="2"/>
    </row>
    <row r="2088" spans="5:17" x14ac:dyDescent="0.25">
      <c r="E2088" s="1"/>
      <c r="F2088" s="1"/>
      <c r="G2088" s="2"/>
      <c r="H2088" s="2"/>
      <c r="I2088" s="2"/>
      <c r="L2088" s="3"/>
      <c r="P2088" s="2"/>
      <c r="Q2088" s="2"/>
    </row>
    <row r="2089" spans="5:17" x14ac:dyDescent="0.25">
      <c r="E2089" s="1"/>
      <c r="F2089" s="1"/>
      <c r="G2089" s="2"/>
      <c r="H2089" s="2"/>
      <c r="I2089" s="2"/>
      <c r="L2089" s="3"/>
      <c r="P2089" s="2"/>
      <c r="Q2089" s="2"/>
    </row>
    <row r="2090" spans="5:17" x14ac:dyDescent="0.25">
      <c r="E2090" s="1"/>
      <c r="F2090" s="1"/>
      <c r="G2090" s="2"/>
      <c r="H2090" s="2"/>
      <c r="I2090" s="2"/>
      <c r="L2090" s="3"/>
      <c r="P2090" s="2"/>
      <c r="Q2090" s="2"/>
    </row>
    <row r="2091" spans="5:17" x14ac:dyDescent="0.25">
      <c r="E2091" s="1"/>
      <c r="F2091" s="1"/>
      <c r="G2091" s="2"/>
      <c r="H2091" s="2"/>
      <c r="I2091" s="2"/>
      <c r="L2091" s="3"/>
      <c r="P2091" s="2"/>
      <c r="Q2091" s="2"/>
    </row>
    <row r="2092" spans="5:17" x14ac:dyDescent="0.25">
      <c r="E2092" s="1"/>
      <c r="F2092" s="1"/>
      <c r="G2092" s="2"/>
      <c r="H2092" s="2"/>
      <c r="I2092" s="2"/>
      <c r="L2092" s="3"/>
      <c r="P2092" s="2"/>
      <c r="Q2092" s="2"/>
    </row>
    <row r="2093" spans="5:17" x14ac:dyDescent="0.25">
      <c r="E2093" s="1"/>
      <c r="F2093" s="1"/>
      <c r="G2093" s="2"/>
      <c r="H2093" s="2"/>
      <c r="I2093" s="2"/>
      <c r="L2093" s="3"/>
      <c r="P2093" s="2"/>
      <c r="Q2093" s="2"/>
    </row>
    <row r="2094" spans="5:17" x14ac:dyDescent="0.25">
      <c r="E2094" s="1"/>
      <c r="F2094" s="1"/>
      <c r="G2094" s="2"/>
      <c r="H2094" s="2"/>
      <c r="I2094" s="2"/>
      <c r="L2094" s="3"/>
      <c r="P2094" s="2"/>
      <c r="Q2094" s="2"/>
    </row>
    <row r="2095" spans="5:17" x14ac:dyDescent="0.25">
      <c r="E2095" s="1"/>
      <c r="F2095" s="1"/>
      <c r="G2095" s="2"/>
      <c r="H2095" s="2"/>
      <c r="I2095" s="2"/>
      <c r="L2095" s="3"/>
      <c r="P2095" s="2"/>
      <c r="Q2095" s="2"/>
    </row>
    <row r="2096" spans="5:17" x14ac:dyDescent="0.25">
      <c r="E2096" s="1"/>
      <c r="F2096" s="1"/>
      <c r="G2096" s="2"/>
      <c r="H2096" s="2"/>
      <c r="I2096" s="2"/>
      <c r="L2096" s="3"/>
      <c r="P2096" s="2"/>
      <c r="Q2096" s="2"/>
    </row>
    <row r="2097" spans="5:17" x14ac:dyDescent="0.25">
      <c r="E2097" s="1"/>
      <c r="F2097" s="1"/>
      <c r="G2097" s="2"/>
      <c r="H2097" s="2"/>
      <c r="I2097" s="2"/>
      <c r="L2097" s="3"/>
      <c r="P2097" s="2"/>
      <c r="Q2097" s="2"/>
    </row>
    <row r="2098" spans="5:17" x14ac:dyDescent="0.25">
      <c r="E2098" s="1"/>
      <c r="F2098" s="1"/>
      <c r="G2098" s="2"/>
      <c r="H2098" s="2"/>
      <c r="I2098" s="2"/>
      <c r="L2098" s="3"/>
      <c r="P2098" s="2"/>
      <c r="Q2098" s="2"/>
    </row>
    <row r="2099" spans="5:17" x14ac:dyDescent="0.25">
      <c r="E2099" s="1"/>
      <c r="F2099" s="1"/>
      <c r="G2099" s="2"/>
      <c r="H2099" s="2"/>
      <c r="I2099" s="2"/>
      <c r="L2099" s="3"/>
      <c r="P2099" s="2"/>
      <c r="Q2099" s="2"/>
    </row>
    <row r="2100" spans="5:17" x14ac:dyDescent="0.25">
      <c r="E2100" s="1"/>
      <c r="F2100" s="1"/>
      <c r="G2100" s="2"/>
      <c r="H2100" s="2"/>
      <c r="I2100" s="2"/>
      <c r="L2100" s="3"/>
      <c r="P2100" s="2"/>
      <c r="Q2100" s="2"/>
    </row>
    <row r="2101" spans="5:17" x14ac:dyDescent="0.25">
      <c r="E2101" s="1"/>
      <c r="F2101" s="1"/>
      <c r="G2101" s="2"/>
      <c r="H2101" s="2"/>
      <c r="I2101" s="2"/>
      <c r="L2101" s="3"/>
      <c r="P2101" s="2"/>
      <c r="Q2101" s="2"/>
    </row>
    <row r="2102" spans="5:17" x14ac:dyDescent="0.25">
      <c r="E2102" s="1"/>
      <c r="F2102" s="1"/>
      <c r="G2102" s="2"/>
      <c r="H2102" s="2"/>
      <c r="I2102" s="2"/>
      <c r="L2102" s="3"/>
      <c r="P2102" s="2"/>
      <c r="Q2102" s="2"/>
    </row>
    <row r="2103" spans="5:17" x14ac:dyDescent="0.25">
      <c r="E2103" s="1"/>
      <c r="F2103" s="1"/>
      <c r="G2103" s="2"/>
      <c r="H2103" s="2"/>
      <c r="I2103" s="2"/>
      <c r="L2103" s="3"/>
      <c r="P2103" s="2"/>
      <c r="Q2103" s="2"/>
    </row>
    <row r="2104" spans="5:17" x14ac:dyDescent="0.25">
      <c r="E2104" s="1"/>
      <c r="F2104" s="1"/>
      <c r="G2104" s="2"/>
      <c r="H2104" s="2"/>
      <c r="I2104" s="2"/>
      <c r="L2104" s="3"/>
      <c r="P2104" s="2"/>
      <c r="Q2104" s="2"/>
    </row>
    <row r="2105" spans="5:17" x14ac:dyDescent="0.25">
      <c r="E2105" s="1"/>
      <c r="F2105" s="1"/>
      <c r="G2105" s="2"/>
      <c r="H2105" s="2"/>
      <c r="I2105" s="2"/>
      <c r="L2105" s="3"/>
      <c r="P2105" s="2"/>
      <c r="Q2105" s="2"/>
    </row>
    <row r="2106" spans="5:17" x14ac:dyDescent="0.25">
      <c r="E2106" s="1"/>
      <c r="F2106" s="1"/>
      <c r="G2106" s="2"/>
      <c r="H2106" s="2"/>
      <c r="I2106" s="2"/>
      <c r="L2106" s="3"/>
      <c r="P2106" s="2"/>
      <c r="Q2106" s="2"/>
    </row>
    <row r="2107" spans="5:17" x14ac:dyDescent="0.25">
      <c r="E2107" s="1"/>
      <c r="F2107" s="1"/>
      <c r="G2107" s="2"/>
      <c r="H2107" s="2"/>
      <c r="I2107" s="2"/>
      <c r="L2107" s="3"/>
      <c r="P2107" s="2"/>
      <c r="Q2107" s="2"/>
    </row>
    <row r="2108" spans="5:17" x14ac:dyDescent="0.25">
      <c r="E2108" s="1"/>
      <c r="F2108" s="1"/>
      <c r="G2108" s="2"/>
      <c r="H2108" s="2"/>
      <c r="I2108" s="2"/>
      <c r="L2108" s="3"/>
      <c r="P2108" s="2"/>
      <c r="Q2108" s="2"/>
    </row>
    <row r="2109" spans="5:17" x14ac:dyDescent="0.25">
      <c r="E2109" s="1"/>
      <c r="F2109" s="1"/>
      <c r="G2109" s="2"/>
      <c r="H2109" s="2"/>
      <c r="I2109" s="2"/>
      <c r="L2109" s="3"/>
      <c r="P2109" s="2"/>
      <c r="Q2109" s="2"/>
    </row>
    <row r="2110" spans="5:17" x14ac:dyDescent="0.25">
      <c r="E2110" s="1"/>
      <c r="F2110" s="1"/>
      <c r="G2110" s="2"/>
      <c r="H2110" s="2"/>
      <c r="I2110" s="2"/>
      <c r="L2110" s="3"/>
      <c r="P2110" s="2"/>
      <c r="Q2110" s="2"/>
    </row>
    <row r="2111" spans="5:17" x14ac:dyDescent="0.25">
      <c r="E2111" s="1"/>
      <c r="F2111" s="1"/>
      <c r="G2111" s="2"/>
      <c r="H2111" s="2"/>
      <c r="I2111" s="2"/>
      <c r="L2111" s="3"/>
      <c r="P2111" s="2"/>
      <c r="Q2111" s="2"/>
    </row>
    <row r="2112" spans="5:17" x14ac:dyDescent="0.25">
      <c r="E2112" s="1"/>
      <c r="F2112" s="1"/>
      <c r="G2112" s="2"/>
      <c r="H2112" s="2"/>
      <c r="I2112" s="2"/>
      <c r="L2112" s="3"/>
      <c r="P2112" s="2"/>
      <c r="Q2112" s="2"/>
    </row>
    <row r="2113" spans="5:17" x14ac:dyDescent="0.25">
      <c r="E2113" s="1"/>
      <c r="F2113" s="1"/>
      <c r="G2113" s="2"/>
      <c r="H2113" s="2"/>
      <c r="I2113" s="2"/>
      <c r="L2113" s="3"/>
      <c r="P2113" s="2"/>
      <c r="Q2113" s="2"/>
    </row>
    <row r="2114" spans="5:17" x14ac:dyDescent="0.25">
      <c r="E2114" s="1"/>
      <c r="F2114" s="1"/>
      <c r="G2114" s="2"/>
      <c r="H2114" s="2"/>
      <c r="I2114" s="2"/>
      <c r="L2114" s="3"/>
      <c r="P2114" s="2"/>
      <c r="Q2114" s="2"/>
    </row>
    <row r="2115" spans="5:17" x14ac:dyDescent="0.25">
      <c r="E2115" s="1"/>
      <c r="F2115" s="1"/>
      <c r="G2115" s="2"/>
      <c r="H2115" s="2"/>
      <c r="I2115" s="2"/>
      <c r="L2115" s="3"/>
      <c r="P2115" s="2"/>
      <c r="Q2115" s="2"/>
    </row>
    <row r="2116" spans="5:17" x14ac:dyDescent="0.25">
      <c r="E2116" s="1"/>
      <c r="F2116" s="1"/>
      <c r="G2116" s="2"/>
      <c r="H2116" s="2"/>
      <c r="I2116" s="2"/>
      <c r="L2116" s="3"/>
      <c r="P2116" s="2"/>
      <c r="Q2116" s="2"/>
    </row>
    <row r="2117" spans="5:17" x14ac:dyDescent="0.25">
      <c r="E2117" s="1"/>
      <c r="F2117" s="1"/>
      <c r="G2117" s="2"/>
      <c r="H2117" s="2"/>
      <c r="I2117" s="2"/>
      <c r="L2117" s="3"/>
      <c r="P2117" s="2"/>
      <c r="Q2117" s="2"/>
    </row>
    <row r="2118" spans="5:17" x14ac:dyDescent="0.25">
      <c r="E2118" s="1"/>
      <c r="F2118" s="1"/>
      <c r="G2118" s="2"/>
      <c r="H2118" s="2"/>
      <c r="I2118" s="2"/>
      <c r="L2118" s="3"/>
      <c r="P2118" s="2"/>
      <c r="Q2118" s="2"/>
    </row>
    <row r="2119" spans="5:17" x14ac:dyDescent="0.25">
      <c r="E2119" s="1"/>
      <c r="F2119" s="1"/>
      <c r="G2119" s="2"/>
      <c r="H2119" s="2"/>
      <c r="I2119" s="2"/>
      <c r="L2119" s="3"/>
      <c r="P2119" s="2"/>
      <c r="Q2119" s="2"/>
    </row>
    <row r="2120" spans="5:17" x14ac:dyDescent="0.25">
      <c r="E2120" s="1"/>
      <c r="F2120" s="1"/>
      <c r="G2120" s="2"/>
      <c r="H2120" s="2"/>
      <c r="I2120" s="2"/>
      <c r="L2120" s="3"/>
      <c r="P2120" s="2"/>
      <c r="Q2120" s="2"/>
    </row>
    <row r="2121" spans="5:17" x14ac:dyDescent="0.25">
      <c r="E2121" s="1"/>
      <c r="F2121" s="1"/>
      <c r="G2121" s="2"/>
      <c r="H2121" s="2"/>
      <c r="I2121" s="2"/>
      <c r="L2121" s="3"/>
      <c r="P2121" s="2"/>
      <c r="Q2121" s="2"/>
    </row>
    <row r="2122" spans="5:17" x14ac:dyDescent="0.25">
      <c r="E2122" s="1"/>
      <c r="F2122" s="1"/>
      <c r="G2122" s="2"/>
      <c r="H2122" s="2"/>
      <c r="I2122" s="2"/>
      <c r="L2122" s="3"/>
      <c r="P2122" s="2"/>
      <c r="Q2122" s="2"/>
    </row>
    <row r="2123" spans="5:17" x14ac:dyDescent="0.25">
      <c r="E2123" s="1"/>
      <c r="F2123" s="1"/>
      <c r="G2123" s="2"/>
      <c r="H2123" s="2"/>
      <c r="I2123" s="2"/>
      <c r="L2123" s="3"/>
      <c r="P2123" s="2"/>
      <c r="Q2123" s="2"/>
    </row>
    <row r="2124" spans="5:17" x14ac:dyDescent="0.25">
      <c r="E2124" s="1"/>
      <c r="F2124" s="1"/>
      <c r="G2124" s="2"/>
      <c r="H2124" s="2"/>
      <c r="I2124" s="2"/>
      <c r="L2124" s="3"/>
      <c r="P2124" s="2"/>
      <c r="Q2124" s="2"/>
    </row>
    <row r="2125" spans="5:17" x14ac:dyDescent="0.25">
      <c r="E2125" s="1"/>
      <c r="F2125" s="1"/>
      <c r="G2125" s="2"/>
      <c r="H2125" s="2"/>
      <c r="I2125" s="2"/>
      <c r="L2125" s="3"/>
      <c r="P2125" s="2"/>
      <c r="Q2125" s="2"/>
    </row>
    <row r="2126" spans="5:17" x14ac:dyDescent="0.25">
      <c r="E2126" s="1"/>
      <c r="F2126" s="1"/>
      <c r="G2126" s="2"/>
      <c r="H2126" s="2"/>
      <c r="I2126" s="2"/>
      <c r="L2126" s="3"/>
      <c r="P2126" s="2"/>
      <c r="Q2126" s="2"/>
    </row>
    <row r="2127" spans="5:17" x14ac:dyDescent="0.25">
      <c r="E2127" s="1"/>
      <c r="F2127" s="1"/>
      <c r="G2127" s="2"/>
      <c r="H2127" s="2"/>
      <c r="I2127" s="2"/>
      <c r="L2127" s="3"/>
      <c r="P2127" s="2"/>
      <c r="Q2127" s="2"/>
    </row>
    <row r="2128" spans="5:17" x14ac:dyDescent="0.25">
      <c r="E2128" s="1"/>
      <c r="F2128" s="1"/>
      <c r="G2128" s="2"/>
      <c r="H2128" s="2"/>
      <c r="I2128" s="2"/>
      <c r="L2128" s="3"/>
      <c r="P2128" s="2"/>
      <c r="Q2128" s="2"/>
    </row>
    <row r="2129" spans="5:17" x14ac:dyDescent="0.25">
      <c r="E2129" s="1"/>
      <c r="F2129" s="1"/>
      <c r="G2129" s="2"/>
      <c r="H2129" s="2"/>
      <c r="I2129" s="2"/>
      <c r="L2129" s="3"/>
      <c r="P2129" s="2"/>
      <c r="Q2129" s="2"/>
    </row>
    <row r="2130" spans="5:17" x14ac:dyDescent="0.25">
      <c r="E2130" s="1"/>
      <c r="F2130" s="1"/>
      <c r="G2130" s="2"/>
      <c r="H2130" s="2"/>
      <c r="I2130" s="2"/>
      <c r="L2130" s="3"/>
      <c r="P2130" s="2"/>
      <c r="Q2130" s="2"/>
    </row>
    <row r="2131" spans="5:17" x14ac:dyDescent="0.25">
      <c r="E2131" s="1"/>
      <c r="F2131" s="1"/>
      <c r="G2131" s="2"/>
      <c r="H2131" s="2"/>
      <c r="I2131" s="2"/>
      <c r="L2131" s="3"/>
      <c r="P2131" s="2"/>
      <c r="Q2131" s="2"/>
    </row>
    <row r="2132" spans="5:17" x14ac:dyDescent="0.25">
      <c r="E2132" s="1"/>
      <c r="F2132" s="1"/>
      <c r="G2132" s="2"/>
      <c r="H2132" s="2"/>
      <c r="I2132" s="2"/>
      <c r="L2132" s="3"/>
      <c r="P2132" s="2"/>
      <c r="Q2132" s="2"/>
    </row>
    <row r="2133" spans="5:17" x14ac:dyDescent="0.25">
      <c r="E2133" s="1"/>
      <c r="F2133" s="1"/>
      <c r="G2133" s="2"/>
      <c r="H2133" s="2"/>
      <c r="I2133" s="2"/>
      <c r="L2133" s="3"/>
      <c r="P2133" s="2"/>
      <c r="Q2133" s="2"/>
    </row>
    <row r="2134" spans="5:17" x14ac:dyDescent="0.25">
      <c r="E2134" s="1"/>
      <c r="F2134" s="1"/>
      <c r="G2134" s="2"/>
      <c r="H2134" s="2"/>
      <c r="I2134" s="2"/>
      <c r="L2134" s="3"/>
      <c r="P2134" s="2"/>
      <c r="Q2134" s="2"/>
    </row>
    <row r="2135" spans="5:17" x14ac:dyDescent="0.25">
      <c r="E2135" s="1"/>
      <c r="F2135" s="1"/>
      <c r="G2135" s="2"/>
      <c r="H2135" s="2"/>
      <c r="I2135" s="2"/>
      <c r="L2135" s="3"/>
      <c r="P2135" s="2"/>
      <c r="Q2135" s="2"/>
    </row>
    <row r="2136" spans="5:17" x14ac:dyDescent="0.25">
      <c r="E2136" s="1"/>
      <c r="F2136" s="1"/>
      <c r="G2136" s="2"/>
      <c r="H2136" s="2"/>
      <c r="I2136" s="2"/>
      <c r="L2136" s="3"/>
      <c r="P2136" s="2"/>
      <c r="Q2136" s="2"/>
    </row>
    <row r="2137" spans="5:17" x14ac:dyDescent="0.25">
      <c r="E2137" s="1"/>
      <c r="F2137" s="1"/>
      <c r="G2137" s="2"/>
      <c r="H2137" s="2"/>
      <c r="I2137" s="2"/>
      <c r="L2137" s="3"/>
      <c r="P2137" s="2"/>
      <c r="Q2137" s="2"/>
    </row>
    <row r="2138" spans="5:17" x14ac:dyDescent="0.25">
      <c r="E2138" s="1"/>
      <c r="F2138" s="1"/>
      <c r="G2138" s="2"/>
      <c r="H2138" s="2"/>
      <c r="I2138" s="2"/>
      <c r="L2138" s="3"/>
      <c r="P2138" s="2"/>
      <c r="Q2138" s="2"/>
    </row>
    <row r="2139" spans="5:17" x14ac:dyDescent="0.25">
      <c r="E2139" s="1"/>
      <c r="F2139" s="1"/>
      <c r="G2139" s="2"/>
      <c r="H2139" s="2"/>
      <c r="I2139" s="2"/>
      <c r="L2139" s="3"/>
      <c r="P2139" s="2"/>
      <c r="Q2139" s="2"/>
    </row>
    <row r="2140" spans="5:17" x14ac:dyDescent="0.25">
      <c r="E2140" s="1"/>
      <c r="F2140" s="1"/>
      <c r="G2140" s="2"/>
      <c r="H2140" s="2"/>
      <c r="I2140" s="2"/>
      <c r="L2140" s="3"/>
      <c r="P2140" s="2"/>
      <c r="Q2140" s="2"/>
    </row>
    <row r="2141" spans="5:17" x14ac:dyDescent="0.25">
      <c r="E2141" s="1"/>
      <c r="F2141" s="1"/>
      <c r="G2141" s="2"/>
      <c r="H2141" s="2"/>
      <c r="I2141" s="2"/>
      <c r="L2141" s="3"/>
      <c r="P2141" s="2"/>
      <c r="Q2141" s="2"/>
    </row>
    <row r="2142" spans="5:17" x14ac:dyDescent="0.25">
      <c r="E2142" s="1"/>
      <c r="F2142" s="1"/>
      <c r="G2142" s="2"/>
      <c r="H2142" s="2"/>
      <c r="I2142" s="2"/>
      <c r="L2142" s="3"/>
      <c r="P2142" s="2"/>
      <c r="Q2142" s="2"/>
    </row>
    <row r="2143" spans="5:17" x14ac:dyDescent="0.25">
      <c r="E2143" s="1"/>
      <c r="F2143" s="1"/>
      <c r="G2143" s="2"/>
      <c r="H2143" s="2"/>
      <c r="I2143" s="2"/>
      <c r="L2143" s="3"/>
      <c r="P2143" s="2"/>
      <c r="Q2143" s="2"/>
    </row>
    <row r="2144" spans="5:17" x14ac:dyDescent="0.25">
      <c r="E2144" s="1"/>
      <c r="F2144" s="1"/>
      <c r="G2144" s="2"/>
      <c r="H2144" s="2"/>
      <c r="I2144" s="2"/>
      <c r="L2144" s="3"/>
      <c r="P2144" s="2"/>
      <c r="Q2144" s="2"/>
    </row>
    <row r="2145" spans="5:17" x14ac:dyDescent="0.25">
      <c r="E2145" s="1"/>
      <c r="F2145" s="1"/>
      <c r="G2145" s="2"/>
      <c r="H2145" s="2"/>
      <c r="I2145" s="2"/>
      <c r="L2145" s="3"/>
      <c r="P2145" s="2"/>
      <c r="Q2145" s="2"/>
    </row>
    <row r="2146" spans="5:17" x14ac:dyDescent="0.25">
      <c r="E2146" s="1"/>
      <c r="F2146" s="1"/>
      <c r="G2146" s="2"/>
      <c r="H2146" s="2"/>
      <c r="I2146" s="2"/>
      <c r="L2146" s="3"/>
      <c r="P2146" s="2"/>
      <c r="Q2146" s="2"/>
    </row>
    <row r="2147" spans="5:17" x14ac:dyDescent="0.25">
      <c r="E2147" s="1"/>
      <c r="F2147" s="1"/>
      <c r="G2147" s="2"/>
      <c r="H2147" s="2"/>
      <c r="I2147" s="2"/>
      <c r="L2147" s="3"/>
      <c r="P2147" s="2"/>
      <c r="Q2147" s="2"/>
    </row>
    <row r="2148" spans="5:17" x14ac:dyDescent="0.25">
      <c r="E2148" s="1"/>
      <c r="F2148" s="1"/>
      <c r="G2148" s="2"/>
      <c r="H2148" s="2"/>
      <c r="I2148" s="2"/>
      <c r="L2148" s="3"/>
      <c r="P2148" s="2"/>
      <c r="Q2148" s="2"/>
    </row>
    <row r="2149" spans="5:17" x14ac:dyDescent="0.25">
      <c r="E2149" s="1"/>
      <c r="F2149" s="1"/>
      <c r="G2149" s="2"/>
      <c r="H2149" s="2"/>
      <c r="I2149" s="2"/>
      <c r="L2149" s="3"/>
      <c r="P2149" s="2"/>
      <c r="Q2149" s="2"/>
    </row>
    <row r="2150" spans="5:17" x14ac:dyDescent="0.25">
      <c r="E2150" s="1"/>
      <c r="F2150" s="1"/>
      <c r="G2150" s="2"/>
      <c r="H2150" s="2"/>
      <c r="I2150" s="2"/>
      <c r="L2150" s="3"/>
      <c r="P2150" s="2"/>
      <c r="Q2150" s="2"/>
    </row>
    <row r="2151" spans="5:17" x14ac:dyDescent="0.25">
      <c r="E2151" s="1"/>
      <c r="F2151" s="1"/>
      <c r="G2151" s="2"/>
      <c r="H2151" s="2"/>
      <c r="I2151" s="2"/>
      <c r="L2151" s="3"/>
      <c r="P2151" s="2"/>
      <c r="Q2151" s="2"/>
    </row>
    <row r="2152" spans="5:17" x14ac:dyDescent="0.25">
      <c r="E2152" s="1"/>
      <c r="F2152" s="1"/>
      <c r="G2152" s="2"/>
      <c r="H2152" s="2"/>
      <c r="I2152" s="2"/>
      <c r="L2152" s="3"/>
      <c r="P2152" s="2"/>
      <c r="Q2152" s="2"/>
    </row>
    <row r="2153" spans="5:17" x14ac:dyDescent="0.25">
      <c r="E2153" s="1"/>
      <c r="F2153" s="1"/>
      <c r="G2153" s="2"/>
      <c r="H2153" s="2"/>
      <c r="I2153" s="2"/>
      <c r="L2153" s="3"/>
      <c r="P2153" s="2"/>
      <c r="Q2153" s="2"/>
    </row>
    <row r="2154" spans="5:17" x14ac:dyDescent="0.25">
      <c r="E2154" s="1"/>
      <c r="F2154" s="1"/>
      <c r="G2154" s="2"/>
      <c r="H2154" s="2"/>
      <c r="I2154" s="2"/>
      <c r="L2154" s="3"/>
      <c r="P2154" s="2"/>
      <c r="Q2154" s="2"/>
    </row>
    <row r="2155" spans="5:17" x14ac:dyDescent="0.25">
      <c r="E2155" s="1"/>
      <c r="F2155" s="1"/>
      <c r="G2155" s="2"/>
      <c r="H2155" s="2"/>
      <c r="I2155" s="2"/>
      <c r="L2155" s="3"/>
      <c r="P2155" s="2"/>
      <c r="Q2155" s="2"/>
    </row>
    <row r="2156" spans="5:17" x14ac:dyDescent="0.25">
      <c r="E2156" s="1"/>
      <c r="F2156" s="1"/>
      <c r="G2156" s="2"/>
      <c r="H2156" s="2"/>
      <c r="I2156" s="2"/>
      <c r="L2156" s="3"/>
      <c r="P2156" s="2"/>
      <c r="Q2156" s="2"/>
    </row>
    <row r="2157" spans="5:17" x14ac:dyDescent="0.25">
      <c r="E2157" s="1"/>
      <c r="F2157" s="1"/>
      <c r="G2157" s="2"/>
      <c r="H2157" s="2"/>
      <c r="I2157" s="2"/>
      <c r="L2157" s="3"/>
      <c r="P2157" s="2"/>
      <c r="Q2157" s="2"/>
    </row>
    <row r="2158" spans="5:17" x14ac:dyDescent="0.25">
      <c r="E2158" s="1"/>
      <c r="F2158" s="1"/>
      <c r="G2158" s="2"/>
      <c r="H2158" s="2"/>
      <c r="I2158" s="2"/>
      <c r="L2158" s="3"/>
      <c r="P2158" s="2"/>
      <c r="Q2158" s="2"/>
    </row>
    <row r="2159" spans="5:17" x14ac:dyDescent="0.25">
      <c r="E2159" s="1"/>
      <c r="F2159" s="1"/>
      <c r="G2159" s="2"/>
      <c r="H2159" s="2"/>
      <c r="I2159" s="2"/>
      <c r="L2159" s="3"/>
      <c r="P2159" s="2"/>
      <c r="Q2159" s="2"/>
    </row>
    <row r="2160" spans="5:17" x14ac:dyDescent="0.25">
      <c r="E2160" s="1"/>
      <c r="F2160" s="1"/>
      <c r="G2160" s="2"/>
      <c r="H2160" s="2"/>
      <c r="I2160" s="2"/>
      <c r="L2160" s="3"/>
      <c r="P2160" s="2"/>
      <c r="Q2160" s="2"/>
    </row>
    <row r="2161" spans="5:17" x14ac:dyDescent="0.25">
      <c r="E2161" s="1"/>
      <c r="F2161" s="1"/>
      <c r="G2161" s="2"/>
      <c r="H2161" s="2"/>
      <c r="I2161" s="2"/>
      <c r="L2161" s="3"/>
      <c r="P2161" s="2"/>
      <c r="Q2161" s="2"/>
    </row>
    <row r="2162" spans="5:17" x14ac:dyDescent="0.25">
      <c r="E2162" s="1"/>
      <c r="F2162" s="1"/>
      <c r="G2162" s="2"/>
      <c r="H2162" s="2"/>
      <c r="I2162" s="2"/>
      <c r="L2162" s="3"/>
      <c r="P2162" s="2"/>
      <c r="Q2162" s="2"/>
    </row>
    <row r="2163" spans="5:17" x14ac:dyDescent="0.25">
      <c r="E2163" s="1"/>
      <c r="F2163" s="1"/>
      <c r="G2163" s="2"/>
      <c r="H2163" s="2"/>
      <c r="I2163" s="2"/>
      <c r="L2163" s="3"/>
      <c r="P2163" s="2"/>
      <c r="Q2163" s="2"/>
    </row>
    <row r="2164" spans="5:17" x14ac:dyDescent="0.25">
      <c r="E2164" s="1"/>
      <c r="F2164" s="1"/>
      <c r="G2164" s="2"/>
      <c r="H2164" s="2"/>
      <c r="I2164" s="2"/>
      <c r="L2164" s="3"/>
      <c r="P2164" s="2"/>
      <c r="Q2164" s="2"/>
    </row>
    <row r="2165" spans="5:17" x14ac:dyDescent="0.25">
      <c r="E2165" s="1"/>
      <c r="F2165" s="1"/>
      <c r="G2165" s="2"/>
      <c r="H2165" s="2"/>
      <c r="I2165" s="2"/>
      <c r="L2165" s="3"/>
      <c r="P2165" s="2"/>
      <c r="Q2165" s="2"/>
    </row>
    <row r="2166" spans="5:17" x14ac:dyDescent="0.25">
      <c r="E2166" s="1"/>
      <c r="F2166" s="1"/>
      <c r="G2166" s="2"/>
      <c r="H2166" s="2"/>
      <c r="I2166" s="2"/>
      <c r="L2166" s="3"/>
      <c r="P2166" s="2"/>
      <c r="Q2166" s="2"/>
    </row>
    <row r="2167" spans="5:17" x14ac:dyDescent="0.25">
      <c r="E2167" s="1"/>
      <c r="F2167" s="1"/>
      <c r="G2167" s="2"/>
      <c r="H2167" s="2"/>
      <c r="I2167" s="2"/>
      <c r="L2167" s="3"/>
      <c r="P2167" s="2"/>
      <c r="Q2167" s="2"/>
    </row>
    <row r="2168" spans="5:17" x14ac:dyDescent="0.25">
      <c r="E2168" s="1"/>
      <c r="F2168" s="1"/>
      <c r="G2168" s="2"/>
      <c r="H2168" s="2"/>
      <c r="I2168" s="2"/>
      <c r="L2168" s="3"/>
      <c r="P2168" s="2"/>
      <c r="Q2168" s="2"/>
    </row>
    <row r="2169" spans="5:17" x14ac:dyDescent="0.25">
      <c r="E2169" s="1"/>
      <c r="F2169" s="1"/>
      <c r="G2169" s="2"/>
      <c r="H2169" s="2"/>
      <c r="I2169" s="2"/>
      <c r="L2169" s="3"/>
      <c r="P2169" s="2"/>
      <c r="Q2169" s="2"/>
    </row>
    <row r="2170" spans="5:17" x14ac:dyDescent="0.25">
      <c r="E2170" s="1"/>
      <c r="F2170" s="1"/>
      <c r="G2170" s="2"/>
      <c r="H2170" s="2"/>
      <c r="I2170" s="2"/>
      <c r="L2170" s="3"/>
      <c r="P2170" s="2"/>
      <c r="Q2170" s="2"/>
    </row>
    <row r="2171" spans="5:17" x14ac:dyDescent="0.25">
      <c r="E2171" s="1"/>
      <c r="F2171" s="1"/>
      <c r="G2171" s="2"/>
      <c r="H2171" s="2"/>
      <c r="I2171" s="2"/>
      <c r="L2171" s="3"/>
      <c r="P2171" s="2"/>
      <c r="Q2171" s="2"/>
    </row>
    <row r="2172" spans="5:17" x14ac:dyDescent="0.25">
      <c r="E2172" s="1"/>
      <c r="F2172" s="1"/>
      <c r="G2172" s="2"/>
      <c r="H2172" s="2"/>
      <c r="I2172" s="2"/>
      <c r="L2172" s="3"/>
      <c r="P2172" s="2"/>
      <c r="Q2172" s="2"/>
    </row>
    <row r="2173" spans="5:17" x14ac:dyDescent="0.25">
      <c r="E2173" s="1"/>
      <c r="F2173" s="1"/>
      <c r="G2173" s="2"/>
      <c r="H2173" s="2"/>
      <c r="I2173" s="2"/>
      <c r="L2173" s="3"/>
      <c r="P2173" s="2"/>
      <c r="Q2173" s="2"/>
    </row>
    <row r="2174" spans="5:17" x14ac:dyDescent="0.25">
      <c r="E2174" s="1"/>
      <c r="F2174" s="1"/>
      <c r="G2174" s="2"/>
      <c r="H2174" s="2"/>
      <c r="I2174" s="2"/>
      <c r="L2174" s="3"/>
      <c r="P2174" s="2"/>
      <c r="Q2174" s="2"/>
    </row>
    <row r="2175" spans="5:17" x14ac:dyDescent="0.25">
      <c r="E2175" s="1"/>
      <c r="F2175" s="1"/>
      <c r="G2175" s="2"/>
      <c r="H2175" s="2"/>
      <c r="I2175" s="2"/>
      <c r="L2175" s="3"/>
      <c r="P2175" s="2"/>
      <c r="Q2175" s="2"/>
    </row>
    <row r="2176" spans="5:17" x14ac:dyDescent="0.25">
      <c r="E2176" s="1"/>
      <c r="F2176" s="1"/>
      <c r="G2176" s="2"/>
      <c r="H2176" s="2"/>
      <c r="I2176" s="2"/>
      <c r="L2176" s="3"/>
      <c r="P2176" s="2"/>
      <c r="Q2176" s="2"/>
    </row>
    <row r="2177" spans="5:17" x14ac:dyDescent="0.25">
      <c r="E2177" s="1"/>
      <c r="F2177" s="1"/>
      <c r="G2177" s="2"/>
      <c r="H2177" s="2"/>
      <c r="I2177" s="2"/>
      <c r="L2177" s="3"/>
      <c r="P2177" s="2"/>
      <c r="Q2177" s="2"/>
    </row>
    <row r="2178" spans="5:17" x14ac:dyDescent="0.25">
      <c r="E2178" s="1"/>
      <c r="F2178" s="1"/>
      <c r="G2178" s="2"/>
      <c r="H2178" s="2"/>
      <c r="I2178" s="2"/>
      <c r="L2178" s="3"/>
      <c r="P2178" s="2"/>
      <c r="Q2178" s="2"/>
    </row>
    <row r="2179" spans="5:17" x14ac:dyDescent="0.25">
      <c r="E2179" s="1"/>
      <c r="F2179" s="1"/>
      <c r="G2179" s="2"/>
      <c r="H2179" s="2"/>
      <c r="I2179" s="2"/>
      <c r="L2179" s="3"/>
      <c r="P2179" s="2"/>
      <c r="Q2179" s="2"/>
    </row>
    <row r="2180" spans="5:17" x14ac:dyDescent="0.25">
      <c r="E2180" s="1"/>
      <c r="F2180" s="1"/>
      <c r="G2180" s="2"/>
      <c r="H2180" s="2"/>
      <c r="I2180" s="2"/>
      <c r="L2180" s="3"/>
      <c r="P2180" s="2"/>
      <c r="Q2180" s="2"/>
    </row>
    <row r="2181" spans="5:17" x14ac:dyDescent="0.25">
      <c r="E2181" s="1"/>
      <c r="F2181" s="1"/>
      <c r="G2181" s="2"/>
      <c r="H2181" s="2"/>
      <c r="I2181" s="2"/>
      <c r="L2181" s="3"/>
      <c r="P2181" s="2"/>
      <c r="Q2181" s="2"/>
    </row>
    <row r="2182" spans="5:17" x14ac:dyDescent="0.25">
      <c r="E2182" s="1"/>
      <c r="F2182" s="1"/>
      <c r="G2182" s="2"/>
      <c r="H2182" s="2"/>
      <c r="I2182" s="2"/>
      <c r="L2182" s="3"/>
      <c r="P2182" s="2"/>
      <c r="Q2182" s="2"/>
    </row>
    <row r="2183" spans="5:17" x14ac:dyDescent="0.25">
      <c r="E2183" s="1"/>
      <c r="F2183" s="1"/>
      <c r="G2183" s="2"/>
      <c r="H2183" s="2"/>
      <c r="I2183" s="2"/>
      <c r="L2183" s="3"/>
      <c r="P2183" s="2"/>
      <c r="Q2183" s="2"/>
    </row>
    <row r="2184" spans="5:17" x14ac:dyDescent="0.25">
      <c r="E2184" s="1"/>
      <c r="F2184" s="1"/>
      <c r="G2184" s="2"/>
      <c r="H2184" s="2"/>
      <c r="I2184" s="2"/>
      <c r="L2184" s="3"/>
      <c r="P2184" s="2"/>
      <c r="Q2184" s="2"/>
    </row>
    <row r="2185" spans="5:17" x14ac:dyDescent="0.25">
      <c r="E2185" s="1"/>
      <c r="F2185" s="1"/>
      <c r="G2185" s="2"/>
      <c r="H2185" s="2"/>
      <c r="I2185" s="2"/>
      <c r="L2185" s="3"/>
      <c r="P2185" s="2"/>
      <c r="Q2185" s="2"/>
    </row>
    <row r="2186" spans="5:17" x14ac:dyDescent="0.25">
      <c r="E2186" s="1"/>
      <c r="F2186" s="1"/>
      <c r="G2186" s="2"/>
      <c r="H2186" s="2"/>
      <c r="I2186" s="2"/>
      <c r="L2186" s="3"/>
      <c r="P2186" s="2"/>
      <c r="Q2186" s="2"/>
    </row>
    <row r="2187" spans="5:17" x14ac:dyDescent="0.25">
      <c r="E2187" s="1"/>
      <c r="F2187" s="1"/>
      <c r="G2187" s="2"/>
      <c r="H2187" s="2"/>
      <c r="I2187" s="2"/>
      <c r="L2187" s="3"/>
      <c r="P2187" s="2"/>
      <c r="Q2187" s="2"/>
    </row>
    <row r="2188" spans="5:17" x14ac:dyDescent="0.25">
      <c r="E2188" s="1"/>
      <c r="F2188" s="1"/>
      <c r="G2188" s="2"/>
      <c r="H2188" s="2"/>
      <c r="I2188" s="2"/>
      <c r="L2188" s="3"/>
      <c r="P2188" s="2"/>
      <c r="Q2188" s="2"/>
    </row>
    <row r="2189" spans="5:17" x14ac:dyDescent="0.25">
      <c r="E2189" s="1"/>
      <c r="F2189" s="1"/>
      <c r="G2189" s="2"/>
      <c r="H2189" s="2"/>
      <c r="I2189" s="2"/>
      <c r="L2189" s="3"/>
      <c r="P2189" s="2"/>
      <c r="Q2189" s="2"/>
    </row>
    <row r="2190" spans="5:17" x14ac:dyDescent="0.25">
      <c r="E2190" s="1"/>
      <c r="F2190" s="1"/>
      <c r="G2190" s="2"/>
      <c r="H2190" s="2"/>
      <c r="I2190" s="2"/>
      <c r="L2190" s="3"/>
      <c r="P2190" s="2"/>
      <c r="Q2190" s="2"/>
    </row>
    <row r="2191" spans="5:17" x14ac:dyDescent="0.25">
      <c r="E2191" s="1"/>
      <c r="F2191" s="1"/>
      <c r="G2191" s="2"/>
      <c r="H2191" s="2"/>
      <c r="I2191" s="2"/>
      <c r="L2191" s="3"/>
      <c r="P2191" s="2"/>
      <c r="Q2191" s="2"/>
    </row>
    <row r="2192" spans="5:17" x14ac:dyDescent="0.25">
      <c r="E2192" s="1"/>
      <c r="F2192" s="1"/>
      <c r="G2192" s="2"/>
      <c r="H2192" s="2"/>
      <c r="I2192" s="2"/>
      <c r="L2192" s="3"/>
      <c r="P2192" s="2"/>
      <c r="Q2192" s="2"/>
    </row>
    <row r="2193" spans="5:17" x14ac:dyDescent="0.25">
      <c r="E2193" s="1"/>
      <c r="F2193" s="1"/>
      <c r="G2193" s="2"/>
      <c r="H2193" s="2"/>
      <c r="I2193" s="2"/>
      <c r="L2193" s="3"/>
      <c r="P2193" s="2"/>
      <c r="Q2193" s="2"/>
    </row>
    <row r="2194" spans="5:17" x14ac:dyDescent="0.25">
      <c r="E2194" s="1"/>
      <c r="F2194" s="1"/>
      <c r="G2194" s="2"/>
      <c r="H2194" s="2"/>
      <c r="I2194" s="2"/>
      <c r="L2194" s="3"/>
      <c r="P2194" s="2"/>
      <c r="Q2194" s="2"/>
    </row>
    <row r="2195" spans="5:17" x14ac:dyDescent="0.25">
      <c r="E2195" s="1"/>
      <c r="F2195" s="1"/>
      <c r="G2195" s="2"/>
      <c r="H2195" s="2"/>
      <c r="I2195" s="2"/>
      <c r="L2195" s="3"/>
      <c r="P2195" s="2"/>
      <c r="Q2195" s="2"/>
    </row>
    <row r="2196" spans="5:17" x14ac:dyDescent="0.25">
      <c r="E2196" s="1"/>
      <c r="F2196" s="1"/>
      <c r="G2196" s="2"/>
      <c r="H2196" s="2"/>
      <c r="I2196" s="2"/>
      <c r="L2196" s="3"/>
      <c r="P2196" s="2"/>
      <c r="Q2196" s="2"/>
    </row>
    <row r="2197" spans="5:17" x14ac:dyDescent="0.25">
      <c r="E2197" s="1"/>
      <c r="F2197" s="1"/>
      <c r="G2197" s="2"/>
      <c r="H2197" s="2"/>
      <c r="I2197" s="2"/>
      <c r="L2197" s="3"/>
      <c r="P2197" s="2"/>
      <c r="Q2197" s="2"/>
    </row>
    <row r="2198" spans="5:17" x14ac:dyDescent="0.25">
      <c r="E2198" s="1"/>
      <c r="F2198" s="1"/>
      <c r="G2198" s="2"/>
      <c r="H2198" s="2"/>
      <c r="I2198" s="2"/>
      <c r="L2198" s="3"/>
      <c r="P2198" s="2"/>
      <c r="Q2198" s="2"/>
    </row>
    <row r="2199" spans="5:17" x14ac:dyDescent="0.25">
      <c r="E2199" s="1"/>
      <c r="F2199" s="1"/>
      <c r="G2199" s="2"/>
      <c r="H2199" s="2"/>
      <c r="I2199" s="2"/>
      <c r="L2199" s="3"/>
      <c r="P2199" s="2"/>
      <c r="Q2199" s="2"/>
    </row>
    <row r="2200" spans="5:17" x14ac:dyDescent="0.25">
      <c r="E2200" s="1"/>
      <c r="F2200" s="1"/>
      <c r="G2200" s="2"/>
      <c r="H2200" s="2"/>
      <c r="I2200" s="2"/>
      <c r="L2200" s="3"/>
      <c r="P2200" s="2"/>
      <c r="Q2200" s="2"/>
    </row>
    <row r="2201" spans="5:17" x14ac:dyDescent="0.25">
      <c r="E2201" s="1"/>
      <c r="F2201" s="1"/>
      <c r="G2201" s="2"/>
      <c r="H2201" s="2"/>
      <c r="I2201" s="2"/>
      <c r="L2201" s="3"/>
      <c r="P2201" s="2"/>
      <c r="Q2201" s="2"/>
    </row>
    <row r="2202" spans="5:17" x14ac:dyDescent="0.25">
      <c r="E2202" s="1"/>
      <c r="F2202" s="1"/>
      <c r="G2202" s="2"/>
      <c r="H2202" s="2"/>
      <c r="I2202" s="2"/>
      <c r="L2202" s="3"/>
      <c r="P2202" s="2"/>
      <c r="Q2202" s="2"/>
    </row>
    <row r="2203" spans="5:17" x14ac:dyDescent="0.25">
      <c r="E2203" s="1"/>
      <c r="F2203" s="1"/>
      <c r="G2203" s="2"/>
      <c r="H2203" s="2"/>
      <c r="I2203" s="2"/>
      <c r="L2203" s="3"/>
      <c r="P2203" s="2"/>
      <c r="Q2203" s="2"/>
    </row>
    <row r="2204" spans="5:17" x14ac:dyDescent="0.25">
      <c r="E2204" s="1"/>
      <c r="F2204" s="1"/>
      <c r="G2204" s="2"/>
      <c r="H2204" s="2"/>
      <c r="I2204" s="2"/>
      <c r="L2204" s="3"/>
      <c r="P2204" s="2"/>
      <c r="Q2204" s="2"/>
    </row>
    <row r="2205" spans="5:17" x14ac:dyDescent="0.25">
      <c r="E2205" s="1"/>
      <c r="F2205" s="1"/>
      <c r="G2205" s="2"/>
      <c r="H2205" s="2"/>
      <c r="I2205" s="2"/>
      <c r="L2205" s="3"/>
      <c r="P2205" s="2"/>
      <c r="Q2205" s="2"/>
    </row>
    <row r="2206" spans="5:17" x14ac:dyDescent="0.25">
      <c r="E2206" s="1"/>
      <c r="F2206" s="1"/>
      <c r="G2206" s="2"/>
      <c r="H2206" s="2"/>
      <c r="I2206" s="2"/>
      <c r="L2206" s="3"/>
      <c r="P2206" s="2"/>
      <c r="Q2206" s="2"/>
    </row>
    <row r="2207" spans="5:17" x14ac:dyDescent="0.25">
      <c r="E2207" s="1"/>
      <c r="F2207" s="1"/>
      <c r="G2207" s="2"/>
      <c r="H2207" s="2"/>
      <c r="I2207" s="2"/>
      <c r="L2207" s="3"/>
      <c r="P2207" s="2"/>
      <c r="Q2207" s="2"/>
    </row>
    <row r="2208" spans="5:17" x14ac:dyDescent="0.25">
      <c r="E2208" s="1"/>
      <c r="F2208" s="1"/>
      <c r="G2208" s="2"/>
      <c r="H2208" s="2"/>
      <c r="I2208" s="2"/>
      <c r="L2208" s="3"/>
      <c r="P2208" s="2"/>
      <c r="Q2208" s="2"/>
    </row>
    <row r="2209" spans="5:17" x14ac:dyDescent="0.25">
      <c r="E2209" s="1"/>
      <c r="F2209" s="1"/>
      <c r="G2209" s="2"/>
      <c r="H2209" s="2"/>
      <c r="I2209" s="2"/>
      <c r="L2209" s="3"/>
      <c r="P2209" s="2"/>
      <c r="Q2209" s="2"/>
    </row>
    <row r="2210" spans="5:17" x14ac:dyDescent="0.25">
      <c r="E2210" s="1"/>
      <c r="F2210" s="1"/>
      <c r="G2210" s="2"/>
      <c r="H2210" s="2"/>
      <c r="I2210" s="2"/>
      <c r="L2210" s="3"/>
      <c r="P2210" s="2"/>
      <c r="Q2210" s="2"/>
    </row>
    <row r="2211" spans="5:17" x14ac:dyDescent="0.25">
      <c r="E2211" s="1"/>
      <c r="F2211" s="1"/>
      <c r="G2211" s="2"/>
      <c r="H2211" s="2"/>
      <c r="I2211" s="2"/>
      <c r="L2211" s="3"/>
      <c r="P2211" s="2"/>
      <c r="Q2211" s="2"/>
    </row>
    <row r="2212" spans="5:17" x14ac:dyDescent="0.25">
      <c r="E2212" s="1"/>
      <c r="F2212" s="1"/>
      <c r="G2212" s="2"/>
      <c r="H2212" s="2"/>
      <c r="I2212" s="2"/>
      <c r="L2212" s="3"/>
      <c r="P2212" s="2"/>
      <c r="Q2212" s="2"/>
    </row>
    <row r="2213" spans="5:17" x14ac:dyDescent="0.25">
      <c r="E2213" s="1"/>
      <c r="F2213" s="1"/>
      <c r="G2213" s="2"/>
      <c r="H2213" s="2"/>
      <c r="I2213" s="2"/>
      <c r="L2213" s="3"/>
      <c r="P2213" s="2"/>
      <c r="Q2213" s="2"/>
    </row>
    <row r="2214" spans="5:17" x14ac:dyDescent="0.25">
      <c r="E2214" s="1"/>
      <c r="F2214" s="1"/>
      <c r="G2214" s="2"/>
      <c r="H2214" s="2"/>
      <c r="I2214" s="2"/>
      <c r="L2214" s="3"/>
      <c r="P2214" s="2"/>
      <c r="Q2214" s="2"/>
    </row>
    <row r="2215" spans="5:17" x14ac:dyDescent="0.25">
      <c r="E2215" s="1"/>
      <c r="F2215" s="1"/>
      <c r="G2215" s="2"/>
      <c r="H2215" s="2"/>
      <c r="I2215" s="2"/>
      <c r="L2215" s="3"/>
      <c r="P2215" s="2"/>
      <c r="Q2215" s="2"/>
    </row>
    <row r="2216" spans="5:17" x14ac:dyDescent="0.25">
      <c r="E2216" s="1"/>
      <c r="F2216" s="1"/>
      <c r="G2216" s="2"/>
      <c r="H2216" s="2"/>
      <c r="I2216" s="2"/>
      <c r="L2216" s="3"/>
      <c r="P2216" s="2"/>
      <c r="Q2216" s="2"/>
    </row>
    <row r="2217" spans="5:17" x14ac:dyDescent="0.25">
      <c r="E2217" s="1"/>
      <c r="F2217" s="1"/>
      <c r="G2217" s="2"/>
      <c r="H2217" s="2"/>
      <c r="I2217" s="2"/>
      <c r="L2217" s="3"/>
      <c r="P2217" s="2"/>
      <c r="Q2217" s="2"/>
    </row>
    <row r="2218" spans="5:17" x14ac:dyDescent="0.25">
      <c r="E2218" s="1"/>
      <c r="F2218" s="1"/>
      <c r="G2218" s="2"/>
      <c r="H2218" s="2"/>
      <c r="I2218" s="2"/>
      <c r="L2218" s="3"/>
      <c r="P2218" s="2"/>
      <c r="Q2218" s="2"/>
    </row>
    <row r="2219" spans="5:17" x14ac:dyDescent="0.25">
      <c r="E2219" s="1"/>
      <c r="F2219" s="1"/>
      <c r="G2219" s="2"/>
      <c r="H2219" s="2"/>
      <c r="I2219" s="2"/>
      <c r="L2219" s="3"/>
      <c r="P2219" s="2"/>
      <c r="Q2219" s="2"/>
    </row>
    <row r="2220" spans="5:17" x14ac:dyDescent="0.25">
      <c r="E2220" s="1"/>
      <c r="F2220" s="1"/>
      <c r="G2220" s="2"/>
      <c r="H2220" s="2"/>
      <c r="I2220" s="2"/>
      <c r="L2220" s="3"/>
      <c r="P2220" s="2"/>
      <c r="Q2220" s="2"/>
    </row>
    <row r="2221" spans="5:17" x14ac:dyDescent="0.25">
      <c r="E2221" s="1"/>
      <c r="F2221" s="1"/>
      <c r="G2221" s="2"/>
      <c r="H2221" s="2"/>
      <c r="I2221" s="2"/>
      <c r="L2221" s="3"/>
      <c r="P2221" s="2"/>
      <c r="Q2221" s="2"/>
    </row>
    <row r="2222" spans="5:17" x14ac:dyDescent="0.25">
      <c r="E2222" s="1"/>
      <c r="F2222" s="1"/>
      <c r="G2222" s="2"/>
      <c r="H2222" s="2"/>
      <c r="I2222" s="2"/>
      <c r="L2222" s="3"/>
      <c r="P2222" s="2"/>
      <c r="Q2222" s="2"/>
    </row>
    <row r="2223" spans="5:17" x14ac:dyDescent="0.25">
      <c r="E2223" s="1"/>
      <c r="F2223" s="1"/>
      <c r="G2223" s="2"/>
      <c r="H2223" s="2"/>
      <c r="I2223" s="2"/>
      <c r="L2223" s="3"/>
      <c r="P2223" s="2"/>
      <c r="Q2223" s="2"/>
    </row>
    <row r="2224" spans="5:17" x14ac:dyDescent="0.25">
      <c r="E2224" s="1"/>
      <c r="F2224" s="1"/>
      <c r="G2224" s="2"/>
      <c r="H2224" s="2"/>
      <c r="I2224" s="2"/>
      <c r="L2224" s="3"/>
      <c r="P2224" s="2"/>
      <c r="Q2224" s="2"/>
    </row>
    <row r="2225" spans="5:17" x14ac:dyDescent="0.25">
      <c r="E2225" s="1"/>
      <c r="F2225" s="1"/>
      <c r="G2225" s="2"/>
      <c r="H2225" s="2"/>
      <c r="I2225" s="2"/>
      <c r="L2225" s="3"/>
      <c r="P2225" s="2"/>
      <c r="Q2225" s="2"/>
    </row>
    <row r="2226" spans="5:17" x14ac:dyDescent="0.25">
      <c r="E2226" s="1"/>
      <c r="F2226" s="1"/>
      <c r="G2226" s="2"/>
      <c r="H2226" s="2"/>
      <c r="I2226" s="2"/>
      <c r="L2226" s="3"/>
      <c r="P2226" s="2"/>
      <c r="Q2226" s="2"/>
    </row>
    <row r="2227" spans="5:17" x14ac:dyDescent="0.25">
      <c r="E2227" s="1"/>
      <c r="F2227" s="1"/>
      <c r="G2227" s="2"/>
      <c r="H2227" s="2"/>
      <c r="I2227" s="2"/>
      <c r="L2227" s="3"/>
      <c r="P2227" s="2"/>
      <c r="Q2227" s="2"/>
    </row>
    <row r="2228" spans="5:17" x14ac:dyDescent="0.25">
      <c r="E2228" s="1"/>
      <c r="F2228" s="1"/>
      <c r="G2228" s="2"/>
      <c r="H2228" s="2"/>
      <c r="I2228" s="2"/>
      <c r="L2228" s="3"/>
      <c r="P2228" s="2"/>
      <c r="Q2228" s="2"/>
    </row>
    <row r="2229" spans="5:17" x14ac:dyDescent="0.25">
      <c r="E2229" s="1"/>
      <c r="F2229" s="1"/>
      <c r="G2229" s="2"/>
      <c r="H2229" s="2"/>
      <c r="I2229" s="2"/>
      <c r="L2229" s="3"/>
      <c r="P2229" s="2"/>
      <c r="Q2229" s="2"/>
    </row>
    <row r="2230" spans="5:17" x14ac:dyDescent="0.25">
      <c r="E2230" s="1"/>
      <c r="F2230" s="1"/>
      <c r="G2230" s="2"/>
      <c r="H2230" s="2"/>
      <c r="I2230" s="2"/>
      <c r="L2230" s="3"/>
      <c r="P2230" s="2"/>
      <c r="Q2230" s="2"/>
    </row>
    <row r="2231" spans="5:17" x14ac:dyDescent="0.25">
      <c r="E2231" s="1"/>
      <c r="F2231" s="1"/>
      <c r="G2231" s="2"/>
      <c r="H2231" s="2"/>
      <c r="I2231" s="2"/>
      <c r="L2231" s="3"/>
      <c r="P2231" s="2"/>
      <c r="Q2231" s="2"/>
    </row>
    <row r="2232" spans="5:17" x14ac:dyDescent="0.25">
      <c r="E2232" s="1"/>
      <c r="F2232" s="1"/>
      <c r="G2232" s="2"/>
      <c r="H2232" s="2"/>
      <c r="I2232" s="2"/>
      <c r="L2232" s="3"/>
      <c r="P2232" s="2"/>
      <c r="Q2232" s="2"/>
    </row>
    <row r="2233" spans="5:17" x14ac:dyDescent="0.25">
      <c r="E2233" s="1"/>
      <c r="F2233" s="1"/>
      <c r="G2233" s="2"/>
      <c r="H2233" s="2"/>
      <c r="I2233" s="2"/>
      <c r="L2233" s="3"/>
      <c r="P2233" s="2"/>
      <c r="Q2233" s="2"/>
    </row>
    <row r="2234" spans="5:17" x14ac:dyDescent="0.25">
      <c r="E2234" s="1"/>
      <c r="F2234" s="1"/>
      <c r="G2234" s="2"/>
      <c r="H2234" s="2"/>
      <c r="I2234" s="2"/>
      <c r="L2234" s="3"/>
      <c r="P2234" s="2"/>
      <c r="Q2234" s="2"/>
    </row>
    <row r="2235" spans="5:17" x14ac:dyDescent="0.25">
      <c r="E2235" s="1"/>
      <c r="F2235" s="1"/>
      <c r="G2235" s="2"/>
      <c r="H2235" s="2"/>
      <c r="I2235" s="2"/>
      <c r="L2235" s="3"/>
      <c r="P2235" s="2"/>
      <c r="Q2235" s="2"/>
    </row>
    <row r="2236" spans="5:17" x14ac:dyDescent="0.25">
      <c r="E2236" s="1"/>
      <c r="F2236" s="1"/>
      <c r="G2236" s="2"/>
      <c r="H2236" s="2"/>
      <c r="I2236" s="2"/>
      <c r="L2236" s="3"/>
      <c r="P2236" s="2"/>
      <c r="Q2236" s="2"/>
    </row>
    <row r="2237" spans="5:17" x14ac:dyDescent="0.25">
      <c r="E2237" s="1"/>
      <c r="F2237" s="1"/>
      <c r="G2237" s="2"/>
      <c r="H2237" s="2"/>
      <c r="I2237" s="2"/>
      <c r="L2237" s="3"/>
      <c r="P2237" s="2"/>
      <c r="Q2237" s="2"/>
    </row>
    <row r="2238" spans="5:17" x14ac:dyDescent="0.25">
      <c r="E2238" s="1"/>
      <c r="F2238" s="1"/>
      <c r="G2238" s="2"/>
      <c r="H2238" s="2"/>
      <c r="I2238" s="2"/>
      <c r="L2238" s="3"/>
      <c r="P2238" s="2"/>
      <c r="Q2238" s="2"/>
    </row>
    <row r="2239" spans="5:17" x14ac:dyDescent="0.25">
      <c r="E2239" s="1"/>
      <c r="F2239" s="1"/>
      <c r="G2239" s="2"/>
      <c r="H2239" s="2"/>
      <c r="I2239" s="2"/>
      <c r="L2239" s="3"/>
      <c r="P2239" s="2"/>
      <c r="Q2239" s="2"/>
    </row>
    <row r="2240" spans="5:17" x14ac:dyDescent="0.25">
      <c r="E2240" s="1"/>
      <c r="F2240" s="1"/>
      <c r="G2240" s="2"/>
      <c r="H2240" s="2"/>
      <c r="I2240" s="2"/>
      <c r="L2240" s="3"/>
      <c r="P2240" s="2"/>
      <c r="Q2240" s="2"/>
    </row>
    <row r="2241" spans="5:17" x14ac:dyDescent="0.25">
      <c r="E2241" s="1"/>
      <c r="F2241" s="1"/>
      <c r="G2241" s="2"/>
      <c r="H2241" s="2"/>
      <c r="I2241" s="2"/>
      <c r="L2241" s="3"/>
      <c r="P2241" s="2"/>
      <c r="Q2241" s="2"/>
    </row>
    <row r="2242" spans="5:17" x14ac:dyDescent="0.25">
      <c r="E2242" s="1"/>
      <c r="F2242" s="1"/>
      <c r="G2242" s="2"/>
      <c r="H2242" s="2"/>
      <c r="I2242" s="2"/>
      <c r="L2242" s="3"/>
      <c r="P2242" s="2"/>
      <c r="Q2242" s="2"/>
    </row>
    <row r="2243" spans="5:17" x14ac:dyDescent="0.25">
      <c r="E2243" s="1"/>
      <c r="F2243" s="1"/>
      <c r="G2243" s="2"/>
      <c r="H2243" s="2"/>
      <c r="I2243" s="2"/>
      <c r="L2243" s="3"/>
      <c r="P2243" s="2"/>
      <c r="Q2243" s="2"/>
    </row>
    <row r="2244" spans="5:17" x14ac:dyDescent="0.25">
      <c r="E2244" s="1"/>
      <c r="F2244" s="1"/>
      <c r="G2244" s="2"/>
      <c r="H2244" s="2"/>
      <c r="I2244" s="2"/>
      <c r="L2244" s="3"/>
      <c r="P2244" s="2"/>
      <c r="Q2244" s="2"/>
    </row>
    <row r="2245" spans="5:17" x14ac:dyDescent="0.25">
      <c r="E2245" s="1"/>
      <c r="F2245" s="1"/>
      <c r="G2245" s="2"/>
      <c r="H2245" s="2"/>
      <c r="I2245" s="2"/>
      <c r="L2245" s="3"/>
      <c r="P2245" s="2"/>
      <c r="Q2245" s="2"/>
    </row>
    <row r="2246" spans="5:17" x14ac:dyDescent="0.25">
      <c r="E2246" s="1"/>
      <c r="F2246" s="1"/>
      <c r="G2246" s="2"/>
      <c r="H2246" s="2"/>
      <c r="I2246" s="2"/>
      <c r="L2246" s="3"/>
      <c r="P2246" s="2"/>
      <c r="Q2246" s="2"/>
    </row>
    <row r="2247" spans="5:17" x14ac:dyDescent="0.25">
      <c r="E2247" s="1"/>
      <c r="F2247" s="1"/>
      <c r="G2247" s="2"/>
      <c r="H2247" s="2"/>
      <c r="I2247" s="2"/>
      <c r="L2247" s="3"/>
      <c r="P2247" s="2"/>
      <c r="Q2247" s="2"/>
    </row>
    <row r="2248" spans="5:17" x14ac:dyDescent="0.25">
      <c r="E2248" s="1"/>
      <c r="F2248" s="1"/>
      <c r="G2248" s="2"/>
      <c r="H2248" s="2"/>
      <c r="I2248" s="2"/>
      <c r="L2248" s="3"/>
      <c r="P2248" s="2"/>
      <c r="Q2248" s="2"/>
    </row>
    <row r="2249" spans="5:17" x14ac:dyDescent="0.25">
      <c r="E2249" s="1"/>
      <c r="F2249" s="1"/>
      <c r="G2249" s="2"/>
      <c r="H2249" s="2"/>
      <c r="I2249" s="2"/>
      <c r="L2249" s="3"/>
      <c r="P2249" s="2"/>
      <c r="Q2249" s="2"/>
    </row>
    <row r="2250" spans="5:17" x14ac:dyDescent="0.25">
      <c r="E2250" s="1"/>
      <c r="F2250" s="1"/>
      <c r="G2250" s="2"/>
      <c r="H2250" s="2"/>
      <c r="I2250" s="2"/>
      <c r="L2250" s="3"/>
      <c r="P2250" s="2"/>
      <c r="Q2250" s="2"/>
    </row>
    <row r="2251" spans="5:17" x14ac:dyDescent="0.25">
      <c r="E2251" s="1"/>
      <c r="F2251" s="1"/>
      <c r="G2251" s="2"/>
      <c r="H2251" s="2"/>
      <c r="I2251" s="2"/>
      <c r="L2251" s="3"/>
      <c r="P2251" s="2"/>
      <c r="Q2251" s="2"/>
    </row>
    <row r="2252" spans="5:17" x14ac:dyDescent="0.25">
      <c r="E2252" s="1"/>
      <c r="F2252" s="1"/>
      <c r="G2252" s="2"/>
      <c r="H2252" s="2"/>
      <c r="I2252" s="2"/>
      <c r="L2252" s="3"/>
      <c r="P2252" s="2"/>
      <c r="Q2252" s="2"/>
    </row>
    <row r="2253" spans="5:17" x14ac:dyDescent="0.25">
      <c r="E2253" s="1"/>
      <c r="F2253" s="1"/>
      <c r="G2253" s="2"/>
      <c r="H2253" s="2"/>
      <c r="I2253" s="2"/>
      <c r="L2253" s="3"/>
      <c r="P2253" s="2"/>
      <c r="Q2253" s="2"/>
    </row>
    <row r="2254" spans="5:17" x14ac:dyDescent="0.25">
      <c r="E2254" s="1"/>
      <c r="F2254" s="1"/>
      <c r="G2254" s="2"/>
      <c r="H2254" s="2"/>
      <c r="I2254" s="2"/>
      <c r="L2254" s="3"/>
      <c r="P2254" s="2"/>
      <c r="Q2254" s="2"/>
    </row>
    <row r="2255" spans="5:17" x14ac:dyDescent="0.25">
      <c r="E2255" s="1"/>
      <c r="F2255" s="1"/>
      <c r="G2255" s="2"/>
      <c r="H2255" s="2"/>
      <c r="I2255" s="2"/>
      <c r="L2255" s="3"/>
      <c r="P2255" s="2"/>
      <c r="Q2255" s="2"/>
    </row>
    <row r="2256" spans="5:17" x14ac:dyDescent="0.25">
      <c r="E2256" s="1"/>
      <c r="F2256" s="1"/>
      <c r="G2256" s="2"/>
      <c r="H2256" s="2"/>
      <c r="I2256" s="2"/>
      <c r="L2256" s="3"/>
      <c r="P2256" s="2"/>
      <c r="Q2256" s="2"/>
    </row>
    <row r="2257" spans="5:17" x14ac:dyDescent="0.25">
      <c r="E2257" s="1"/>
      <c r="F2257" s="1"/>
      <c r="G2257" s="2"/>
      <c r="H2257" s="2"/>
      <c r="I2257" s="2"/>
      <c r="L2257" s="3"/>
      <c r="P2257" s="2"/>
      <c r="Q2257" s="2"/>
    </row>
    <row r="2258" spans="5:17" x14ac:dyDescent="0.25">
      <c r="E2258" s="1"/>
      <c r="F2258" s="1"/>
      <c r="G2258" s="2"/>
      <c r="H2258" s="2"/>
      <c r="I2258" s="2"/>
      <c r="L2258" s="3"/>
      <c r="P2258" s="2"/>
      <c r="Q2258" s="2"/>
    </row>
    <row r="2259" spans="5:17" x14ac:dyDescent="0.25">
      <c r="E2259" s="1"/>
      <c r="F2259" s="1"/>
      <c r="G2259" s="2"/>
      <c r="H2259" s="2"/>
      <c r="I2259" s="2"/>
      <c r="L2259" s="3"/>
      <c r="P2259" s="2"/>
      <c r="Q2259" s="2"/>
    </row>
    <row r="2260" spans="5:17" x14ac:dyDescent="0.25">
      <c r="E2260" s="1"/>
      <c r="F2260" s="1"/>
      <c r="G2260" s="2"/>
      <c r="H2260" s="2"/>
      <c r="I2260" s="2"/>
      <c r="L2260" s="3"/>
      <c r="P2260" s="2"/>
      <c r="Q2260" s="2"/>
    </row>
    <row r="2261" spans="5:17" x14ac:dyDescent="0.25">
      <c r="E2261" s="1"/>
      <c r="F2261" s="1"/>
      <c r="G2261" s="2"/>
      <c r="H2261" s="2"/>
      <c r="I2261" s="2"/>
      <c r="L2261" s="3"/>
      <c r="P2261" s="2"/>
      <c r="Q2261" s="2"/>
    </row>
    <row r="2262" spans="5:17" x14ac:dyDescent="0.25">
      <c r="E2262" s="1"/>
      <c r="F2262" s="1"/>
      <c r="G2262" s="2"/>
      <c r="H2262" s="2"/>
      <c r="I2262" s="2"/>
      <c r="L2262" s="3"/>
      <c r="P2262" s="2"/>
      <c r="Q2262" s="2"/>
    </row>
    <row r="2263" spans="5:17" x14ac:dyDescent="0.25">
      <c r="E2263" s="1"/>
      <c r="F2263" s="1"/>
      <c r="G2263" s="2"/>
      <c r="H2263" s="2"/>
      <c r="I2263" s="2"/>
      <c r="L2263" s="3"/>
      <c r="P2263" s="2"/>
      <c r="Q2263" s="2"/>
    </row>
    <row r="2264" spans="5:17" x14ac:dyDescent="0.25">
      <c r="E2264" s="1"/>
      <c r="F2264" s="1"/>
      <c r="G2264" s="2"/>
      <c r="H2264" s="2"/>
      <c r="I2264" s="2"/>
      <c r="L2264" s="3"/>
      <c r="P2264" s="2"/>
      <c r="Q2264" s="2"/>
    </row>
    <row r="2265" spans="5:17" x14ac:dyDescent="0.25">
      <c r="E2265" s="1"/>
      <c r="F2265" s="1"/>
      <c r="G2265" s="2"/>
      <c r="H2265" s="2"/>
      <c r="I2265" s="2"/>
      <c r="L2265" s="3"/>
      <c r="P2265" s="2"/>
      <c r="Q2265" s="2"/>
    </row>
    <row r="2266" spans="5:17" x14ac:dyDescent="0.25">
      <c r="E2266" s="1"/>
      <c r="F2266" s="1"/>
      <c r="G2266" s="2"/>
      <c r="H2266" s="2"/>
      <c r="I2266" s="2"/>
      <c r="L2266" s="3"/>
      <c r="P2266" s="2"/>
      <c r="Q2266" s="2"/>
    </row>
    <row r="2267" spans="5:17" x14ac:dyDescent="0.25">
      <c r="E2267" s="1"/>
      <c r="F2267" s="1"/>
      <c r="G2267" s="2"/>
      <c r="H2267" s="2"/>
      <c r="I2267" s="2"/>
      <c r="L2267" s="3"/>
      <c r="P2267" s="2"/>
      <c r="Q2267" s="2"/>
    </row>
    <row r="2268" spans="5:17" x14ac:dyDescent="0.25">
      <c r="E2268" s="1"/>
      <c r="F2268" s="1"/>
      <c r="G2268" s="2"/>
      <c r="H2268" s="2"/>
      <c r="I2268" s="2"/>
      <c r="L2268" s="3"/>
      <c r="P2268" s="2"/>
      <c r="Q2268" s="2"/>
    </row>
    <row r="2269" spans="5:17" x14ac:dyDescent="0.25">
      <c r="E2269" s="1"/>
      <c r="F2269" s="1"/>
      <c r="G2269" s="2"/>
      <c r="H2269" s="2"/>
      <c r="I2269" s="2"/>
      <c r="L2269" s="3"/>
      <c r="P2269" s="2"/>
      <c r="Q2269" s="2"/>
    </row>
    <row r="2270" spans="5:17" x14ac:dyDescent="0.25">
      <c r="E2270" s="1"/>
      <c r="F2270" s="1"/>
      <c r="G2270" s="2"/>
      <c r="H2270" s="2"/>
      <c r="I2270" s="2"/>
      <c r="L2270" s="3"/>
      <c r="P2270" s="2"/>
      <c r="Q2270" s="2"/>
    </row>
    <row r="2271" spans="5:17" x14ac:dyDescent="0.25">
      <c r="E2271" s="1"/>
      <c r="F2271" s="1"/>
      <c r="G2271" s="2"/>
      <c r="H2271" s="2"/>
      <c r="I2271" s="2"/>
      <c r="L2271" s="3"/>
      <c r="P2271" s="2"/>
      <c r="Q2271" s="2"/>
    </row>
    <row r="2272" spans="5:17" x14ac:dyDescent="0.25">
      <c r="E2272" s="1"/>
      <c r="F2272" s="1"/>
      <c r="G2272" s="2"/>
      <c r="H2272" s="2"/>
      <c r="I2272" s="2"/>
      <c r="L2272" s="3"/>
      <c r="P2272" s="2"/>
      <c r="Q2272" s="2"/>
    </row>
    <row r="2273" spans="5:17" x14ac:dyDescent="0.25">
      <c r="E2273" s="1"/>
      <c r="F2273" s="1"/>
      <c r="G2273" s="2"/>
      <c r="H2273" s="2"/>
      <c r="I2273" s="2"/>
      <c r="L2273" s="3"/>
      <c r="P2273" s="2"/>
      <c r="Q2273" s="2"/>
    </row>
    <row r="2274" spans="5:17" x14ac:dyDescent="0.25">
      <c r="E2274" s="1"/>
      <c r="F2274" s="1"/>
      <c r="G2274" s="2"/>
      <c r="H2274" s="2"/>
      <c r="I2274" s="2"/>
      <c r="L2274" s="3"/>
      <c r="P2274" s="2"/>
      <c r="Q2274" s="2"/>
    </row>
    <row r="2275" spans="5:17" x14ac:dyDescent="0.25">
      <c r="E2275" s="1"/>
      <c r="F2275" s="1"/>
      <c r="G2275" s="2"/>
      <c r="H2275" s="2"/>
      <c r="I2275" s="2"/>
      <c r="L2275" s="3"/>
      <c r="P2275" s="2"/>
      <c r="Q2275" s="2"/>
    </row>
    <row r="2276" spans="5:17" x14ac:dyDescent="0.25">
      <c r="E2276" s="1"/>
      <c r="F2276" s="1"/>
      <c r="G2276" s="2"/>
      <c r="H2276" s="2"/>
      <c r="I2276" s="2"/>
      <c r="L2276" s="3"/>
      <c r="P2276" s="2"/>
      <c r="Q2276" s="2"/>
    </row>
    <row r="2277" spans="5:17" x14ac:dyDescent="0.25">
      <c r="E2277" s="1"/>
      <c r="F2277" s="1"/>
      <c r="G2277" s="2"/>
      <c r="H2277" s="2"/>
      <c r="I2277" s="2"/>
      <c r="L2277" s="3"/>
      <c r="P2277" s="2"/>
      <c r="Q2277" s="2"/>
    </row>
    <row r="2278" spans="5:17" x14ac:dyDescent="0.25">
      <c r="E2278" s="1"/>
      <c r="F2278" s="1"/>
      <c r="G2278" s="2"/>
      <c r="H2278" s="2"/>
      <c r="I2278" s="2"/>
      <c r="L2278" s="3"/>
      <c r="P2278" s="2"/>
      <c r="Q2278" s="2"/>
    </row>
    <row r="2279" spans="5:17" x14ac:dyDescent="0.25">
      <c r="E2279" s="1"/>
      <c r="F2279" s="1"/>
      <c r="G2279" s="2"/>
      <c r="H2279" s="2"/>
      <c r="I2279" s="2"/>
      <c r="L2279" s="3"/>
      <c r="P2279" s="2"/>
      <c r="Q2279" s="2"/>
    </row>
    <row r="2280" spans="5:17" x14ac:dyDescent="0.25">
      <c r="E2280" s="1"/>
      <c r="F2280" s="1"/>
      <c r="G2280" s="2"/>
      <c r="H2280" s="2"/>
      <c r="I2280" s="2"/>
      <c r="L2280" s="3"/>
      <c r="P2280" s="2"/>
      <c r="Q2280" s="2"/>
    </row>
    <row r="2281" spans="5:17" x14ac:dyDescent="0.25">
      <c r="E2281" s="1"/>
      <c r="F2281" s="1"/>
      <c r="G2281" s="2"/>
      <c r="H2281" s="2"/>
      <c r="I2281" s="2"/>
      <c r="L2281" s="3"/>
      <c r="P2281" s="2"/>
      <c r="Q2281" s="2"/>
    </row>
    <row r="2282" spans="5:17" x14ac:dyDescent="0.25">
      <c r="E2282" s="1"/>
      <c r="F2282" s="1"/>
      <c r="G2282" s="2"/>
      <c r="H2282" s="2"/>
      <c r="I2282" s="2"/>
      <c r="L2282" s="3"/>
      <c r="P2282" s="2"/>
      <c r="Q2282" s="2"/>
    </row>
    <row r="2283" spans="5:17" x14ac:dyDescent="0.25">
      <c r="E2283" s="1"/>
      <c r="F2283" s="1"/>
      <c r="G2283" s="2"/>
      <c r="H2283" s="2"/>
      <c r="I2283" s="2"/>
      <c r="L2283" s="3"/>
      <c r="P2283" s="2"/>
      <c r="Q2283" s="2"/>
    </row>
    <row r="2284" spans="5:17" x14ac:dyDescent="0.25">
      <c r="E2284" s="1"/>
      <c r="F2284" s="1"/>
      <c r="G2284" s="2"/>
      <c r="H2284" s="2"/>
      <c r="I2284" s="2"/>
      <c r="L2284" s="3"/>
      <c r="P2284" s="2"/>
      <c r="Q2284" s="2"/>
    </row>
    <row r="2285" spans="5:17" x14ac:dyDescent="0.25">
      <c r="E2285" s="1"/>
      <c r="F2285" s="1"/>
      <c r="G2285" s="2"/>
      <c r="H2285" s="2"/>
      <c r="I2285" s="2"/>
      <c r="L2285" s="3"/>
      <c r="P2285" s="2"/>
      <c r="Q2285" s="2"/>
    </row>
    <row r="2286" spans="5:17" x14ac:dyDescent="0.25">
      <c r="E2286" s="1"/>
      <c r="F2286" s="1"/>
      <c r="G2286" s="2"/>
      <c r="H2286" s="2"/>
      <c r="I2286" s="2"/>
      <c r="L2286" s="3"/>
      <c r="P2286" s="2"/>
      <c r="Q2286" s="2"/>
    </row>
    <row r="2287" spans="5:17" x14ac:dyDescent="0.25">
      <c r="E2287" s="1"/>
      <c r="F2287" s="1"/>
      <c r="G2287" s="2"/>
      <c r="H2287" s="2"/>
      <c r="I2287" s="2"/>
      <c r="L2287" s="3"/>
      <c r="P2287" s="2"/>
      <c r="Q2287" s="2"/>
    </row>
    <row r="2288" spans="5:17" x14ac:dyDescent="0.25">
      <c r="E2288" s="1"/>
      <c r="F2288" s="1"/>
      <c r="G2288" s="2"/>
      <c r="H2288" s="2"/>
      <c r="I2288" s="2"/>
      <c r="L2288" s="3"/>
      <c r="P2288" s="2"/>
      <c r="Q2288" s="2"/>
    </row>
    <row r="2289" spans="5:17" x14ac:dyDescent="0.25">
      <c r="E2289" s="1"/>
      <c r="F2289" s="1"/>
      <c r="G2289" s="2"/>
      <c r="H2289" s="2"/>
      <c r="I2289" s="2"/>
      <c r="L2289" s="3"/>
      <c r="P2289" s="2"/>
      <c r="Q2289" s="2"/>
    </row>
    <row r="2290" spans="5:17" x14ac:dyDescent="0.25">
      <c r="E2290" s="1"/>
      <c r="F2290" s="1"/>
      <c r="G2290" s="2"/>
      <c r="H2290" s="2"/>
      <c r="I2290" s="2"/>
      <c r="L2290" s="3"/>
      <c r="P2290" s="2"/>
      <c r="Q2290" s="2"/>
    </row>
    <row r="2291" spans="5:17" x14ac:dyDescent="0.25">
      <c r="E2291" s="1"/>
      <c r="F2291" s="1"/>
      <c r="G2291" s="2"/>
      <c r="H2291" s="2"/>
      <c r="I2291" s="2"/>
      <c r="L2291" s="3"/>
      <c r="P2291" s="2"/>
      <c r="Q2291" s="2"/>
    </row>
    <row r="2292" spans="5:17" x14ac:dyDescent="0.25">
      <c r="E2292" s="1"/>
      <c r="F2292" s="1"/>
      <c r="G2292" s="2"/>
      <c r="H2292" s="2"/>
      <c r="I2292" s="2"/>
      <c r="L2292" s="3"/>
      <c r="P2292" s="2"/>
      <c r="Q2292" s="2"/>
    </row>
    <row r="2293" spans="5:17" x14ac:dyDescent="0.25">
      <c r="E2293" s="1"/>
      <c r="F2293" s="1"/>
      <c r="G2293" s="2"/>
      <c r="H2293" s="2"/>
      <c r="I2293" s="2"/>
      <c r="L2293" s="3"/>
      <c r="P2293" s="2"/>
      <c r="Q2293" s="2"/>
    </row>
    <row r="2294" spans="5:17" x14ac:dyDescent="0.25">
      <c r="E2294" s="1"/>
      <c r="F2294" s="1"/>
      <c r="G2294" s="2"/>
      <c r="H2294" s="2"/>
      <c r="I2294" s="2"/>
      <c r="L2294" s="3"/>
      <c r="P2294" s="2"/>
      <c r="Q2294" s="2"/>
    </row>
    <row r="2295" spans="5:17" x14ac:dyDescent="0.25">
      <c r="E2295" s="1"/>
      <c r="F2295" s="1"/>
      <c r="G2295" s="2"/>
      <c r="H2295" s="2"/>
      <c r="I2295" s="2"/>
      <c r="L2295" s="3"/>
      <c r="P2295" s="2"/>
      <c r="Q2295" s="2"/>
    </row>
    <row r="2296" spans="5:17" x14ac:dyDescent="0.25">
      <c r="E2296" s="1"/>
      <c r="F2296" s="1"/>
      <c r="G2296" s="2"/>
      <c r="H2296" s="2"/>
      <c r="I2296" s="2"/>
      <c r="L2296" s="3"/>
      <c r="P2296" s="2"/>
      <c r="Q2296" s="2"/>
    </row>
    <row r="2297" spans="5:17" x14ac:dyDescent="0.25">
      <c r="E2297" s="1"/>
      <c r="F2297" s="1"/>
      <c r="G2297" s="2"/>
      <c r="H2297" s="2"/>
      <c r="I2297" s="2"/>
      <c r="L2297" s="3"/>
      <c r="P2297" s="2"/>
      <c r="Q2297" s="2"/>
    </row>
    <row r="2298" spans="5:17" x14ac:dyDescent="0.25">
      <c r="E2298" s="1"/>
      <c r="F2298" s="1"/>
      <c r="G2298" s="2"/>
      <c r="H2298" s="2"/>
      <c r="I2298" s="2"/>
      <c r="L2298" s="3"/>
      <c r="P2298" s="2"/>
      <c r="Q2298" s="2"/>
    </row>
    <row r="2299" spans="5:17" x14ac:dyDescent="0.25">
      <c r="E2299" s="1"/>
      <c r="F2299" s="1"/>
      <c r="G2299" s="2"/>
      <c r="H2299" s="2"/>
      <c r="I2299" s="2"/>
      <c r="L2299" s="3"/>
      <c r="P2299" s="2"/>
      <c r="Q2299" s="2"/>
    </row>
    <row r="2300" spans="5:17" x14ac:dyDescent="0.25">
      <c r="E2300" s="1"/>
      <c r="F2300" s="1"/>
      <c r="G2300" s="2"/>
      <c r="H2300" s="2"/>
      <c r="I2300" s="2"/>
      <c r="L2300" s="3"/>
      <c r="P2300" s="2"/>
      <c r="Q2300" s="2"/>
    </row>
    <row r="2301" spans="5:17" x14ac:dyDescent="0.25">
      <c r="E2301" s="1"/>
      <c r="F2301" s="1"/>
      <c r="G2301" s="2"/>
      <c r="H2301" s="2"/>
      <c r="I2301" s="2"/>
      <c r="L2301" s="3"/>
      <c r="P2301" s="2"/>
      <c r="Q2301" s="2"/>
    </row>
    <row r="2302" spans="5:17" x14ac:dyDescent="0.25">
      <c r="E2302" s="1"/>
      <c r="F2302" s="1"/>
      <c r="G2302" s="2"/>
      <c r="H2302" s="2"/>
      <c r="I2302" s="2"/>
      <c r="L2302" s="3"/>
      <c r="P2302" s="2"/>
      <c r="Q2302" s="2"/>
    </row>
    <row r="2303" spans="5:17" x14ac:dyDescent="0.25">
      <c r="E2303" s="1"/>
      <c r="F2303" s="1"/>
      <c r="G2303" s="2"/>
      <c r="H2303" s="2"/>
      <c r="I2303" s="2"/>
      <c r="L2303" s="3"/>
      <c r="P2303" s="2"/>
      <c r="Q2303" s="2"/>
    </row>
    <row r="2304" spans="5:17" x14ac:dyDescent="0.25">
      <c r="E2304" s="1"/>
      <c r="F2304" s="1"/>
      <c r="G2304" s="2"/>
      <c r="H2304" s="2"/>
      <c r="I2304" s="2"/>
      <c r="L2304" s="3"/>
      <c r="P2304" s="2"/>
      <c r="Q2304" s="2"/>
    </row>
    <row r="2305" spans="5:17" x14ac:dyDescent="0.25">
      <c r="E2305" s="1"/>
      <c r="F2305" s="1"/>
      <c r="G2305" s="2"/>
      <c r="H2305" s="2"/>
      <c r="I2305" s="2"/>
      <c r="L2305" s="3"/>
      <c r="P2305" s="2"/>
      <c r="Q2305" s="2"/>
    </row>
    <row r="2306" spans="5:17" x14ac:dyDescent="0.25">
      <c r="E2306" s="1"/>
      <c r="F2306" s="1"/>
      <c r="G2306" s="2"/>
      <c r="H2306" s="2"/>
      <c r="I2306" s="2"/>
      <c r="L2306" s="3"/>
      <c r="P2306" s="2"/>
      <c r="Q2306" s="2"/>
    </row>
    <row r="2307" spans="5:17" x14ac:dyDescent="0.25">
      <c r="E2307" s="1"/>
      <c r="F2307" s="1"/>
      <c r="G2307" s="2"/>
      <c r="H2307" s="2"/>
      <c r="I2307" s="2"/>
      <c r="L2307" s="3"/>
      <c r="P2307" s="2"/>
      <c r="Q2307" s="2"/>
    </row>
    <row r="2308" spans="5:17" x14ac:dyDescent="0.25">
      <c r="E2308" s="1"/>
      <c r="F2308" s="1"/>
      <c r="G2308" s="2"/>
      <c r="H2308" s="2"/>
      <c r="I2308" s="2"/>
      <c r="L2308" s="3"/>
      <c r="P2308" s="2"/>
      <c r="Q2308" s="2"/>
    </row>
    <row r="2309" spans="5:17" x14ac:dyDescent="0.25">
      <c r="E2309" s="1"/>
      <c r="F2309" s="1"/>
      <c r="G2309" s="2"/>
      <c r="H2309" s="2"/>
      <c r="I2309" s="2"/>
      <c r="L2309" s="3"/>
      <c r="P2309" s="2"/>
      <c r="Q2309" s="2"/>
    </row>
    <row r="2310" spans="5:17" x14ac:dyDescent="0.25">
      <c r="E2310" s="1"/>
      <c r="F2310" s="1"/>
      <c r="G2310" s="2"/>
      <c r="H2310" s="2"/>
      <c r="I2310" s="2"/>
      <c r="L2310" s="3"/>
      <c r="P2310" s="2"/>
      <c r="Q2310" s="2"/>
    </row>
    <row r="2311" spans="5:17" x14ac:dyDescent="0.25">
      <c r="E2311" s="1"/>
      <c r="F2311" s="1"/>
      <c r="G2311" s="2"/>
      <c r="H2311" s="2"/>
      <c r="I2311" s="2"/>
      <c r="L2311" s="3"/>
      <c r="P2311" s="2"/>
      <c r="Q2311" s="2"/>
    </row>
    <row r="2312" spans="5:17" x14ac:dyDescent="0.25">
      <c r="E2312" s="1"/>
      <c r="F2312" s="1"/>
      <c r="G2312" s="2"/>
      <c r="H2312" s="2"/>
      <c r="I2312" s="2"/>
      <c r="L2312" s="3"/>
      <c r="P2312" s="2"/>
      <c r="Q2312" s="2"/>
    </row>
    <row r="2313" spans="5:17" x14ac:dyDescent="0.25">
      <c r="E2313" s="1"/>
      <c r="F2313" s="1"/>
      <c r="G2313" s="2"/>
      <c r="H2313" s="2"/>
      <c r="I2313" s="2"/>
      <c r="L2313" s="3"/>
      <c r="P2313" s="2"/>
      <c r="Q2313" s="2"/>
    </row>
    <row r="2314" spans="5:17" x14ac:dyDescent="0.25">
      <c r="E2314" s="1"/>
      <c r="F2314" s="1"/>
      <c r="G2314" s="2"/>
      <c r="H2314" s="2"/>
      <c r="I2314" s="2"/>
      <c r="L2314" s="3"/>
      <c r="P2314" s="2"/>
      <c r="Q2314" s="2"/>
    </row>
    <row r="2315" spans="5:17" x14ac:dyDescent="0.25">
      <c r="E2315" s="1"/>
      <c r="F2315" s="1"/>
      <c r="G2315" s="2"/>
      <c r="H2315" s="2"/>
      <c r="I2315" s="2"/>
      <c r="L2315" s="3"/>
      <c r="P2315" s="2"/>
      <c r="Q2315" s="2"/>
    </row>
    <row r="2316" spans="5:17" x14ac:dyDescent="0.25">
      <c r="E2316" s="1"/>
      <c r="F2316" s="1"/>
      <c r="G2316" s="2"/>
      <c r="H2316" s="2"/>
      <c r="I2316" s="2"/>
      <c r="L2316" s="3"/>
      <c r="P2316" s="2"/>
      <c r="Q2316" s="2"/>
    </row>
    <row r="2317" spans="5:17" x14ac:dyDescent="0.25">
      <c r="E2317" s="1"/>
      <c r="F2317" s="1"/>
      <c r="G2317" s="2"/>
      <c r="H2317" s="2"/>
      <c r="I2317" s="2"/>
      <c r="L2317" s="3"/>
      <c r="P2317" s="2"/>
      <c r="Q2317" s="2"/>
    </row>
    <row r="2318" spans="5:17" x14ac:dyDescent="0.25">
      <c r="E2318" s="1"/>
      <c r="F2318" s="1"/>
      <c r="G2318" s="2"/>
      <c r="H2318" s="2"/>
      <c r="I2318" s="2"/>
      <c r="L2318" s="3"/>
      <c r="P2318" s="2"/>
      <c r="Q2318" s="2"/>
    </row>
    <row r="2319" spans="5:17" x14ac:dyDescent="0.25">
      <c r="E2319" s="1"/>
      <c r="F2319" s="1"/>
      <c r="G2319" s="2"/>
      <c r="H2319" s="2"/>
      <c r="I2319" s="2"/>
      <c r="L2319" s="3"/>
      <c r="P2319" s="2"/>
      <c r="Q2319" s="2"/>
    </row>
    <row r="2320" spans="5:17" x14ac:dyDescent="0.25">
      <c r="E2320" s="1"/>
      <c r="F2320" s="1"/>
      <c r="G2320" s="2"/>
      <c r="H2320" s="2"/>
      <c r="I2320" s="2"/>
      <c r="L2320" s="3"/>
      <c r="P2320" s="2"/>
      <c r="Q2320" s="2"/>
    </row>
    <row r="2321" spans="5:17" x14ac:dyDescent="0.25">
      <c r="E2321" s="1"/>
      <c r="F2321" s="1"/>
      <c r="G2321" s="2"/>
      <c r="H2321" s="2"/>
      <c r="I2321" s="2"/>
      <c r="L2321" s="3"/>
      <c r="P2321" s="2"/>
      <c r="Q2321" s="2"/>
    </row>
    <row r="2322" spans="5:17" x14ac:dyDescent="0.25">
      <c r="E2322" s="1"/>
      <c r="F2322" s="1"/>
      <c r="G2322" s="2"/>
      <c r="H2322" s="2"/>
      <c r="I2322" s="2"/>
      <c r="L2322" s="3"/>
      <c r="P2322" s="2"/>
      <c r="Q2322" s="2"/>
    </row>
    <row r="2323" spans="5:17" x14ac:dyDescent="0.25">
      <c r="E2323" s="1"/>
      <c r="F2323" s="1"/>
      <c r="G2323" s="2"/>
      <c r="H2323" s="2"/>
      <c r="I2323" s="2"/>
      <c r="L2323" s="3"/>
      <c r="P2323" s="2"/>
      <c r="Q2323" s="2"/>
    </row>
    <row r="2324" spans="5:17" x14ac:dyDescent="0.25">
      <c r="E2324" s="1"/>
      <c r="F2324" s="1"/>
      <c r="G2324" s="2"/>
      <c r="H2324" s="2"/>
      <c r="I2324" s="2"/>
      <c r="L2324" s="3"/>
      <c r="P2324" s="2"/>
      <c r="Q2324" s="2"/>
    </row>
    <row r="2325" spans="5:17" x14ac:dyDescent="0.25">
      <c r="E2325" s="1"/>
      <c r="F2325" s="1"/>
      <c r="G2325" s="2"/>
      <c r="H2325" s="2"/>
      <c r="I2325" s="2"/>
      <c r="L2325" s="3"/>
      <c r="P2325" s="2"/>
      <c r="Q2325" s="2"/>
    </row>
    <row r="2326" spans="5:17" x14ac:dyDescent="0.25">
      <c r="E2326" s="1"/>
      <c r="F2326" s="1"/>
      <c r="G2326" s="2"/>
      <c r="H2326" s="2"/>
      <c r="I2326" s="2"/>
      <c r="L2326" s="3"/>
      <c r="P2326" s="2"/>
      <c r="Q2326" s="2"/>
    </row>
    <row r="2327" spans="5:17" x14ac:dyDescent="0.25">
      <c r="E2327" s="1"/>
      <c r="F2327" s="1"/>
      <c r="G2327" s="2"/>
      <c r="H2327" s="2"/>
      <c r="I2327" s="2"/>
      <c r="L2327" s="3"/>
      <c r="P2327" s="2"/>
      <c r="Q2327" s="2"/>
    </row>
    <row r="2328" spans="5:17" x14ac:dyDescent="0.25">
      <c r="E2328" s="1"/>
      <c r="F2328" s="1"/>
      <c r="G2328" s="2"/>
      <c r="H2328" s="2"/>
      <c r="I2328" s="2"/>
      <c r="L2328" s="3"/>
      <c r="P2328" s="2"/>
      <c r="Q2328" s="2"/>
    </row>
    <row r="2329" spans="5:17" x14ac:dyDescent="0.25">
      <c r="E2329" s="1"/>
      <c r="F2329" s="1"/>
      <c r="G2329" s="2"/>
      <c r="H2329" s="2"/>
      <c r="I2329" s="2"/>
      <c r="L2329" s="3"/>
      <c r="P2329" s="2"/>
      <c r="Q2329" s="2"/>
    </row>
    <row r="2330" spans="5:17" x14ac:dyDescent="0.25">
      <c r="E2330" s="1"/>
      <c r="F2330" s="1"/>
      <c r="G2330" s="2"/>
      <c r="H2330" s="2"/>
      <c r="I2330" s="2"/>
      <c r="L2330" s="3"/>
      <c r="P2330" s="2"/>
      <c r="Q2330" s="2"/>
    </row>
    <row r="2331" spans="5:17" x14ac:dyDescent="0.25">
      <c r="E2331" s="1"/>
      <c r="F2331" s="1"/>
      <c r="G2331" s="2"/>
      <c r="H2331" s="2"/>
      <c r="I2331" s="2"/>
      <c r="L2331" s="3"/>
      <c r="P2331" s="2"/>
      <c r="Q2331" s="2"/>
    </row>
    <row r="2332" spans="5:17" x14ac:dyDescent="0.25">
      <c r="E2332" s="1"/>
      <c r="F2332" s="1"/>
      <c r="G2332" s="2"/>
      <c r="H2332" s="2"/>
      <c r="I2332" s="2"/>
      <c r="L2332" s="3"/>
      <c r="P2332" s="2"/>
      <c r="Q2332" s="2"/>
    </row>
    <row r="2333" spans="5:17" x14ac:dyDescent="0.25">
      <c r="E2333" s="1"/>
      <c r="F2333" s="1"/>
      <c r="G2333" s="2"/>
      <c r="H2333" s="2"/>
      <c r="I2333" s="2"/>
      <c r="L2333" s="3"/>
      <c r="P2333" s="2"/>
      <c r="Q2333" s="2"/>
    </row>
    <row r="2334" spans="5:17" x14ac:dyDescent="0.25">
      <c r="E2334" s="1"/>
      <c r="F2334" s="1"/>
      <c r="G2334" s="2"/>
      <c r="H2334" s="2"/>
      <c r="I2334" s="2"/>
      <c r="L2334" s="3"/>
      <c r="P2334" s="2"/>
      <c r="Q2334" s="2"/>
    </row>
    <row r="2335" spans="5:17" x14ac:dyDescent="0.25">
      <c r="E2335" s="1"/>
      <c r="F2335" s="1"/>
      <c r="G2335" s="2"/>
      <c r="H2335" s="2"/>
      <c r="I2335" s="2"/>
      <c r="L2335" s="3"/>
      <c r="P2335" s="2"/>
      <c r="Q2335" s="2"/>
    </row>
    <row r="2336" spans="5:17" x14ac:dyDescent="0.25">
      <c r="E2336" s="1"/>
      <c r="F2336" s="1"/>
      <c r="G2336" s="2"/>
      <c r="H2336" s="2"/>
      <c r="I2336" s="2"/>
      <c r="L2336" s="3"/>
      <c r="P2336" s="2"/>
      <c r="Q2336" s="2"/>
    </row>
    <row r="2337" spans="5:17" x14ac:dyDescent="0.25">
      <c r="E2337" s="1"/>
      <c r="F2337" s="1"/>
      <c r="G2337" s="2"/>
      <c r="H2337" s="2"/>
      <c r="I2337" s="2"/>
      <c r="L2337" s="3"/>
      <c r="P2337" s="2"/>
      <c r="Q2337" s="2"/>
    </row>
    <row r="2338" spans="5:17" x14ac:dyDescent="0.25">
      <c r="E2338" s="1"/>
      <c r="F2338" s="1"/>
      <c r="G2338" s="2"/>
      <c r="H2338" s="2"/>
      <c r="I2338" s="2"/>
      <c r="L2338" s="3"/>
      <c r="P2338" s="2"/>
      <c r="Q2338" s="2"/>
    </row>
    <row r="2339" spans="5:17" x14ac:dyDescent="0.25">
      <c r="E2339" s="1"/>
      <c r="F2339" s="1"/>
      <c r="G2339" s="2"/>
      <c r="H2339" s="2"/>
      <c r="I2339" s="2"/>
      <c r="L2339" s="3"/>
      <c r="P2339" s="2"/>
      <c r="Q2339" s="2"/>
    </row>
    <row r="2340" spans="5:17" x14ac:dyDescent="0.25">
      <c r="E2340" s="1"/>
      <c r="F2340" s="1"/>
      <c r="G2340" s="2"/>
      <c r="H2340" s="2"/>
      <c r="I2340" s="2"/>
      <c r="L2340" s="3"/>
      <c r="P2340" s="2"/>
      <c r="Q2340" s="2"/>
    </row>
    <row r="2341" spans="5:17" x14ac:dyDescent="0.25">
      <c r="E2341" s="1"/>
      <c r="F2341" s="1"/>
      <c r="G2341" s="2"/>
      <c r="H2341" s="2"/>
      <c r="I2341" s="2"/>
      <c r="L2341" s="3"/>
      <c r="P2341" s="2"/>
      <c r="Q2341" s="2"/>
    </row>
    <row r="2342" spans="5:17" x14ac:dyDescent="0.25">
      <c r="E2342" s="1"/>
      <c r="F2342" s="1"/>
      <c r="G2342" s="2"/>
      <c r="H2342" s="2"/>
      <c r="I2342" s="2"/>
      <c r="L2342" s="3"/>
      <c r="P2342" s="2"/>
      <c r="Q2342" s="2"/>
    </row>
    <row r="2343" spans="5:17" x14ac:dyDescent="0.25">
      <c r="E2343" s="1"/>
      <c r="F2343" s="1"/>
      <c r="G2343" s="2"/>
      <c r="H2343" s="2"/>
      <c r="I2343" s="2"/>
      <c r="L2343" s="3"/>
      <c r="P2343" s="2"/>
      <c r="Q2343" s="2"/>
    </row>
    <row r="2344" spans="5:17" x14ac:dyDescent="0.25">
      <c r="E2344" s="1"/>
      <c r="F2344" s="1"/>
      <c r="G2344" s="2"/>
      <c r="H2344" s="2"/>
      <c r="I2344" s="2"/>
      <c r="L2344" s="3"/>
      <c r="P2344" s="2"/>
      <c r="Q2344" s="2"/>
    </row>
    <row r="2345" spans="5:17" x14ac:dyDescent="0.25">
      <c r="E2345" s="1"/>
      <c r="F2345" s="1"/>
      <c r="G2345" s="2"/>
      <c r="H2345" s="2"/>
      <c r="I2345" s="2"/>
      <c r="L2345" s="3"/>
      <c r="P2345" s="2"/>
      <c r="Q2345" s="2"/>
    </row>
    <row r="2346" spans="5:17" x14ac:dyDescent="0.25">
      <c r="E2346" s="1"/>
      <c r="F2346" s="1"/>
      <c r="G2346" s="2"/>
      <c r="H2346" s="2"/>
      <c r="I2346" s="2"/>
      <c r="L2346" s="3"/>
      <c r="P2346" s="2"/>
      <c r="Q2346" s="2"/>
    </row>
    <row r="2347" spans="5:17" x14ac:dyDescent="0.25">
      <c r="E2347" s="1"/>
      <c r="F2347" s="1"/>
      <c r="G2347" s="2"/>
      <c r="H2347" s="2"/>
      <c r="I2347" s="2"/>
      <c r="L2347" s="3"/>
      <c r="P2347" s="2"/>
      <c r="Q2347" s="2"/>
    </row>
    <row r="2348" spans="5:17" x14ac:dyDescent="0.25">
      <c r="E2348" s="1"/>
      <c r="F2348" s="1"/>
      <c r="G2348" s="2"/>
      <c r="H2348" s="2"/>
      <c r="I2348" s="2"/>
      <c r="L2348" s="3"/>
      <c r="P2348" s="2"/>
      <c r="Q2348" s="2"/>
    </row>
    <row r="2349" spans="5:17" x14ac:dyDescent="0.25">
      <c r="E2349" s="1"/>
      <c r="F2349" s="1"/>
      <c r="G2349" s="2"/>
      <c r="H2349" s="2"/>
      <c r="I2349" s="2"/>
      <c r="L2349" s="3"/>
      <c r="P2349" s="2"/>
      <c r="Q2349" s="2"/>
    </row>
    <row r="2350" spans="5:17" x14ac:dyDescent="0.25">
      <c r="E2350" s="1"/>
      <c r="F2350" s="1"/>
      <c r="G2350" s="2"/>
      <c r="H2350" s="2"/>
      <c r="I2350" s="2"/>
      <c r="L2350" s="3"/>
      <c r="P2350" s="2"/>
      <c r="Q2350" s="2"/>
    </row>
    <row r="2351" spans="5:17" x14ac:dyDescent="0.25">
      <c r="E2351" s="1"/>
      <c r="F2351" s="1"/>
      <c r="G2351" s="2"/>
      <c r="H2351" s="2"/>
      <c r="I2351" s="2"/>
      <c r="L2351" s="3"/>
      <c r="P2351" s="2"/>
      <c r="Q2351" s="2"/>
    </row>
    <row r="2352" spans="5:17" x14ac:dyDescent="0.25">
      <c r="E2352" s="1"/>
      <c r="F2352" s="1"/>
      <c r="G2352" s="2"/>
      <c r="H2352" s="2"/>
      <c r="I2352" s="2"/>
      <c r="L2352" s="3"/>
      <c r="P2352" s="2"/>
      <c r="Q2352" s="2"/>
    </row>
    <row r="2353" spans="5:17" x14ac:dyDescent="0.25">
      <c r="E2353" s="1"/>
      <c r="F2353" s="1"/>
      <c r="G2353" s="2"/>
      <c r="H2353" s="2"/>
      <c r="I2353" s="2"/>
      <c r="L2353" s="3"/>
      <c r="P2353" s="2"/>
      <c r="Q2353" s="2"/>
    </row>
    <row r="2354" spans="5:17" x14ac:dyDescent="0.25">
      <c r="E2354" s="1"/>
      <c r="F2354" s="1"/>
      <c r="G2354" s="2"/>
      <c r="H2354" s="2"/>
      <c r="I2354" s="2"/>
      <c r="L2354" s="3"/>
      <c r="P2354" s="2"/>
      <c r="Q2354" s="2"/>
    </row>
    <row r="2355" spans="5:17" x14ac:dyDescent="0.25">
      <c r="E2355" s="1"/>
      <c r="F2355" s="1"/>
      <c r="G2355" s="2"/>
      <c r="H2355" s="2"/>
      <c r="I2355" s="2"/>
      <c r="L2355" s="3"/>
      <c r="P2355" s="2"/>
      <c r="Q2355" s="2"/>
    </row>
    <row r="2356" spans="5:17" x14ac:dyDescent="0.25">
      <c r="E2356" s="1"/>
      <c r="F2356" s="1"/>
      <c r="G2356" s="2"/>
      <c r="H2356" s="2"/>
      <c r="I2356" s="2"/>
      <c r="L2356" s="3"/>
      <c r="P2356" s="2"/>
      <c r="Q2356" s="2"/>
    </row>
    <row r="2357" spans="5:17" x14ac:dyDescent="0.25">
      <c r="E2357" s="1"/>
      <c r="F2357" s="1"/>
      <c r="G2357" s="2"/>
      <c r="H2357" s="2"/>
      <c r="I2357" s="2"/>
      <c r="L2357" s="3"/>
      <c r="P2357" s="2"/>
      <c r="Q2357" s="2"/>
    </row>
    <row r="2358" spans="5:17" x14ac:dyDescent="0.25">
      <c r="E2358" s="1"/>
      <c r="F2358" s="1"/>
      <c r="G2358" s="2"/>
      <c r="H2358" s="2"/>
      <c r="I2358" s="2"/>
      <c r="L2358" s="3"/>
      <c r="P2358" s="2"/>
      <c r="Q2358" s="2"/>
    </row>
    <row r="2359" spans="5:17" x14ac:dyDescent="0.25">
      <c r="E2359" s="1"/>
      <c r="F2359" s="1"/>
      <c r="G2359" s="2"/>
      <c r="H2359" s="2"/>
      <c r="I2359" s="2"/>
      <c r="L2359" s="3"/>
      <c r="P2359" s="2"/>
      <c r="Q2359" s="2"/>
    </row>
    <row r="2360" spans="5:17" x14ac:dyDescent="0.25">
      <c r="E2360" s="1"/>
      <c r="F2360" s="1"/>
      <c r="G2360" s="2"/>
      <c r="H2360" s="2"/>
      <c r="I2360" s="2"/>
      <c r="L2360" s="3"/>
      <c r="P2360" s="2"/>
      <c r="Q2360" s="2"/>
    </row>
    <row r="2361" spans="5:17" x14ac:dyDescent="0.25">
      <c r="E2361" s="1"/>
      <c r="F2361" s="1"/>
      <c r="G2361" s="2"/>
      <c r="H2361" s="2"/>
      <c r="I2361" s="2"/>
      <c r="L2361" s="3"/>
      <c r="P2361" s="2"/>
      <c r="Q2361" s="2"/>
    </row>
    <row r="2362" spans="5:17" x14ac:dyDescent="0.25">
      <c r="E2362" s="1"/>
      <c r="F2362" s="1"/>
      <c r="G2362" s="2"/>
      <c r="H2362" s="2"/>
      <c r="I2362" s="2"/>
      <c r="L2362" s="3"/>
      <c r="P2362" s="2"/>
      <c r="Q2362" s="2"/>
    </row>
    <row r="2363" spans="5:17" x14ac:dyDescent="0.25">
      <c r="E2363" s="1"/>
      <c r="F2363" s="1"/>
      <c r="G2363" s="2"/>
      <c r="H2363" s="2"/>
      <c r="I2363" s="2"/>
      <c r="L2363" s="3"/>
      <c r="P2363" s="2"/>
      <c r="Q2363" s="2"/>
    </row>
    <row r="2364" spans="5:17" x14ac:dyDescent="0.25">
      <c r="E2364" s="1"/>
      <c r="F2364" s="1"/>
      <c r="G2364" s="2"/>
      <c r="H2364" s="2"/>
      <c r="I2364" s="2"/>
      <c r="L2364" s="3"/>
      <c r="P2364" s="2"/>
      <c r="Q2364" s="2"/>
    </row>
    <row r="2365" spans="5:17" x14ac:dyDescent="0.25">
      <c r="E2365" s="1"/>
      <c r="F2365" s="1"/>
      <c r="G2365" s="2"/>
      <c r="H2365" s="2"/>
      <c r="I2365" s="2"/>
      <c r="L2365" s="3"/>
      <c r="P2365" s="2"/>
      <c r="Q2365" s="2"/>
    </row>
    <row r="2366" spans="5:17" x14ac:dyDescent="0.25">
      <c r="E2366" s="1"/>
      <c r="F2366" s="1"/>
      <c r="G2366" s="2"/>
      <c r="H2366" s="2"/>
      <c r="I2366" s="2"/>
      <c r="L2366" s="3"/>
      <c r="P2366" s="2"/>
      <c r="Q2366" s="2"/>
    </row>
    <row r="2367" spans="5:17" x14ac:dyDescent="0.25">
      <c r="E2367" s="1"/>
      <c r="F2367" s="1"/>
      <c r="G2367" s="2"/>
      <c r="H2367" s="2"/>
      <c r="I2367" s="2"/>
      <c r="L2367" s="3"/>
      <c r="P2367" s="2"/>
      <c r="Q2367" s="2"/>
    </row>
    <row r="2368" spans="5:17" x14ac:dyDescent="0.25">
      <c r="E2368" s="1"/>
      <c r="F2368" s="1"/>
      <c r="G2368" s="2"/>
      <c r="H2368" s="2"/>
      <c r="I2368" s="2"/>
      <c r="L2368" s="3"/>
      <c r="P2368" s="2"/>
      <c r="Q2368" s="2"/>
    </row>
    <row r="2369" spans="5:17" x14ac:dyDescent="0.25">
      <c r="E2369" s="1"/>
      <c r="F2369" s="1"/>
      <c r="G2369" s="2"/>
      <c r="H2369" s="2"/>
      <c r="I2369" s="2"/>
      <c r="L2369" s="3"/>
      <c r="P2369" s="2"/>
      <c r="Q2369" s="2"/>
    </row>
    <row r="2370" spans="5:17" x14ac:dyDescent="0.25">
      <c r="E2370" s="1"/>
      <c r="F2370" s="1"/>
      <c r="G2370" s="2"/>
      <c r="H2370" s="2"/>
      <c r="I2370" s="2"/>
      <c r="L2370" s="3"/>
      <c r="P2370" s="2"/>
      <c r="Q2370" s="2"/>
    </row>
    <row r="2371" spans="5:17" x14ac:dyDescent="0.25">
      <c r="E2371" s="1"/>
      <c r="F2371" s="1"/>
      <c r="G2371" s="2"/>
      <c r="H2371" s="2"/>
      <c r="I2371" s="2"/>
      <c r="L2371" s="3"/>
      <c r="P2371" s="2"/>
      <c r="Q2371" s="2"/>
    </row>
    <row r="2372" spans="5:17" x14ac:dyDescent="0.25">
      <c r="E2372" s="1"/>
      <c r="F2372" s="1"/>
      <c r="G2372" s="2"/>
      <c r="H2372" s="2"/>
      <c r="I2372" s="2"/>
      <c r="L2372" s="3"/>
      <c r="P2372" s="2"/>
      <c r="Q2372" s="2"/>
    </row>
    <row r="2373" spans="5:17" x14ac:dyDescent="0.25">
      <c r="E2373" s="1"/>
      <c r="F2373" s="1"/>
      <c r="G2373" s="2"/>
      <c r="H2373" s="2"/>
      <c r="I2373" s="2"/>
      <c r="L2373" s="3"/>
      <c r="P2373" s="2"/>
      <c r="Q2373" s="2"/>
    </row>
    <row r="2374" spans="5:17" x14ac:dyDescent="0.25">
      <c r="E2374" s="1"/>
      <c r="F2374" s="1"/>
      <c r="G2374" s="2"/>
      <c r="H2374" s="2"/>
      <c r="I2374" s="2"/>
      <c r="L2374" s="3"/>
      <c r="P2374" s="2"/>
      <c r="Q2374" s="2"/>
    </row>
    <row r="2375" spans="5:17" x14ac:dyDescent="0.25">
      <c r="E2375" s="1"/>
      <c r="F2375" s="1"/>
      <c r="G2375" s="2"/>
      <c r="H2375" s="2"/>
      <c r="I2375" s="2"/>
      <c r="L2375" s="3"/>
      <c r="P2375" s="2"/>
      <c r="Q2375" s="2"/>
    </row>
    <row r="2376" spans="5:17" x14ac:dyDescent="0.25">
      <c r="E2376" s="1"/>
      <c r="F2376" s="1"/>
      <c r="G2376" s="2"/>
      <c r="H2376" s="2"/>
      <c r="I2376" s="2"/>
      <c r="L2376" s="3"/>
      <c r="P2376" s="2"/>
      <c r="Q2376" s="2"/>
    </row>
    <row r="2377" spans="5:17" x14ac:dyDescent="0.25">
      <c r="E2377" s="1"/>
      <c r="F2377" s="1"/>
      <c r="G2377" s="2"/>
      <c r="H2377" s="2"/>
      <c r="I2377" s="2"/>
      <c r="L2377" s="3"/>
      <c r="P2377" s="2"/>
      <c r="Q2377" s="2"/>
    </row>
    <row r="2378" spans="5:17" x14ac:dyDescent="0.25">
      <c r="E2378" s="1"/>
      <c r="F2378" s="1"/>
      <c r="G2378" s="2"/>
      <c r="H2378" s="2"/>
      <c r="I2378" s="2"/>
      <c r="L2378" s="3"/>
      <c r="P2378" s="2"/>
      <c r="Q2378" s="2"/>
    </row>
    <row r="2379" spans="5:17" x14ac:dyDescent="0.25">
      <c r="E2379" s="1"/>
      <c r="F2379" s="1"/>
      <c r="G2379" s="2"/>
      <c r="H2379" s="2"/>
      <c r="I2379" s="2"/>
      <c r="L2379" s="3"/>
      <c r="P2379" s="2"/>
      <c r="Q2379" s="2"/>
    </row>
    <row r="2380" spans="5:17" x14ac:dyDescent="0.25">
      <c r="E2380" s="1"/>
      <c r="F2380" s="1"/>
      <c r="G2380" s="2"/>
      <c r="H2380" s="2"/>
      <c r="I2380" s="2"/>
      <c r="L2380" s="3"/>
      <c r="P2380" s="2"/>
      <c r="Q2380" s="2"/>
    </row>
    <row r="2381" spans="5:17" x14ac:dyDescent="0.25">
      <c r="E2381" s="1"/>
      <c r="F2381" s="1"/>
      <c r="G2381" s="2"/>
      <c r="H2381" s="2"/>
      <c r="I2381" s="2"/>
      <c r="L2381" s="3"/>
      <c r="P2381" s="2"/>
      <c r="Q2381" s="2"/>
    </row>
    <row r="2382" spans="5:17" x14ac:dyDescent="0.25">
      <c r="E2382" s="1"/>
      <c r="F2382" s="1"/>
      <c r="G2382" s="2"/>
      <c r="H2382" s="2"/>
      <c r="I2382" s="2"/>
      <c r="L2382" s="3"/>
      <c r="P2382" s="2"/>
      <c r="Q2382" s="2"/>
    </row>
    <row r="2383" spans="5:17" x14ac:dyDescent="0.25">
      <c r="E2383" s="1"/>
      <c r="F2383" s="1"/>
      <c r="G2383" s="2"/>
      <c r="H2383" s="2"/>
      <c r="I2383" s="2"/>
      <c r="L2383" s="3"/>
      <c r="P2383" s="2"/>
      <c r="Q2383" s="2"/>
    </row>
    <row r="2384" spans="5:17" x14ac:dyDescent="0.25">
      <c r="E2384" s="1"/>
      <c r="F2384" s="1"/>
      <c r="G2384" s="2"/>
      <c r="H2384" s="2"/>
      <c r="I2384" s="2"/>
      <c r="L2384" s="3"/>
      <c r="P2384" s="2"/>
      <c r="Q2384" s="2"/>
    </row>
    <row r="2385" spans="5:17" x14ac:dyDescent="0.25">
      <c r="E2385" s="1"/>
      <c r="F2385" s="1"/>
      <c r="G2385" s="2"/>
      <c r="H2385" s="2"/>
      <c r="I2385" s="2"/>
      <c r="L2385" s="3"/>
      <c r="P2385" s="2"/>
      <c r="Q2385" s="2"/>
    </row>
    <row r="2386" spans="5:17" x14ac:dyDescent="0.25">
      <c r="E2386" s="1"/>
      <c r="F2386" s="1"/>
      <c r="G2386" s="2"/>
      <c r="H2386" s="2"/>
      <c r="I2386" s="2"/>
      <c r="L2386" s="3"/>
      <c r="P2386" s="2"/>
      <c r="Q2386" s="2"/>
    </row>
    <row r="2387" spans="5:17" x14ac:dyDescent="0.25">
      <c r="E2387" s="1"/>
      <c r="F2387" s="1"/>
      <c r="G2387" s="2"/>
      <c r="H2387" s="2"/>
      <c r="I2387" s="2"/>
      <c r="L2387" s="3"/>
      <c r="P2387" s="2"/>
      <c r="Q2387" s="2"/>
    </row>
    <row r="2388" spans="5:17" x14ac:dyDescent="0.25">
      <c r="E2388" s="1"/>
      <c r="F2388" s="1"/>
      <c r="G2388" s="2"/>
      <c r="H2388" s="2"/>
      <c r="I2388" s="2"/>
      <c r="L2388" s="3"/>
      <c r="P2388" s="2"/>
      <c r="Q2388" s="2"/>
    </row>
    <row r="2389" spans="5:17" x14ac:dyDescent="0.25">
      <c r="E2389" s="1"/>
      <c r="F2389" s="1"/>
      <c r="G2389" s="2"/>
      <c r="H2389" s="2"/>
      <c r="I2389" s="2"/>
      <c r="L2389" s="3"/>
      <c r="P2389" s="2"/>
      <c r="Q2389" s="2"/>
    </row>
    <row r="2390" spans="5:17" x14ac:dyDescent="0.25">
      <c r="E2390" s="1"/>
      <c r="F2390" s="1"/>
      <c r="G2390" s="2"/>
      <c r="H2390" s="2"/>
      <c r="I2390" s="2"/>
      <c r="L2390" s="3"/>
      <c r="P2390" s="2"/>
      <c r="Q2390" s="2"/>
    </row>
    <row r="2391" spans="5:17" x14ac:dyDescent="0.25">
      <c r="E2391" s="1"/>
      <c r="F2391" s="1"/>
      <c r="G2391" s="2"/>
      <c r="H2391" s="2"/>
      <c r="I2391" s="2"/>
      <c r="L2391" s="3"/>
      <c r="P2391" s="2"/>
      <c r="Q2391" s="2"/>
    </row>
    <row r="2392" spans="5:17" x14ac:dyDescent="0.25">
      <c r="E2392" s="1"/>
      <c r="F2392" s="1"/>
      <c r="G2392" s="2"/>
      <c r="H2392" s="2"/>
      <c r="I2392" s="2"/>
      <c r="L2392" s="3"/>
      <c r="P2392" s="2"/>
      <c r="Q2392" s="2"/>
    </row>
    <row r="2393" spans="5:17" x14ac:dyDescent="0.25">
      <c r="E2393" s="1"/>
      <c r="F2393" s="1"/>
      <c r="G2393" s="2"/>
      <c r="H2393" s="2"/>
      <c r="I2393" s="2"/>
      <c r="L2393" s="3"/>
      <c r="P2393" s="2"/>
      <c r="Q2393" s="2"/>
    </row>
    <row r="2394" spans="5:17" x14ac:dyDescent="0.25">
      <c r="E2394" s="1"/>
      <c r="F2394" s="1"/>
      <c r="G2394" s="2"/>
      <c r="H2394" s="2"/>
      <c r="I2394" s="2"/>
      <c r="L2394" s="3"/>
      <c r="P2394" s="2"/>
      <c r="Q2394" s="2"/>
    </row>
    <row r="2395" spans="5:17" x14ac:dyDescent="0.25">
      <c r="E2395" s="1"/>
      <c r="F2395" s="1"/>
      <c r="G2395" s="2"/>
      <c r="H2395" s="2"/>
      <c r="I2395" s="2"/>
      <c r="L2395" s="3"/>
      <c r="P2395" s="2"/>
      <c r="Q2395" s="2"/>
    </row>
    <row r="2396" spans="5:17" x14ac:dyDescent="0.25">
      <c r="E2396" s="1"/>
      <c r="F2396" s="1"/>
      <c r="G2396" s="2"/>
      <c r="H2396" s="2"/>
      <c r="I2396" s="2"/>
      <c r="L2396" s="3"/>
      <c r="P2396" s="2"/>
      <c r="Q2396" s="2"/>
    </row>
    <row r="2397" spans="5:17" x14ac:dyDescent="0.25">
      <c r="E2397" s="1"/>
      <c r="F2397" s="1"/>
      <c r="G2397" s="2"/>
      <c r="H2397" s="2"/>
      <c r="I2397" s="2"/>
      <c r="L2397" s="3"/>
      <c r="P2397" s="2"/>
      <c r="Q2397" s="2"/>
    </row>
    <row r="2398" spans="5:17" x14ac:dyDescent="0.25">
      <c r="E2398" s="1"/>
      <c r="F2398" s="1"/>
      <c r="G2398" s="2"/>
      <c r="H2398" s="2"/>
      <c r="I2398" s="2"/>
      <c r="L2398" s="3"/>
      <c r="P2398" s="2"/>
      <c r="Q2398" s="2"/>
    </row>
    <row r="2399" spans="5:17" x14ac:dyDescent="0.25">
      <c r="E2399" s="1"/>
      <c r="F2399" s="1"/>
      <c r="G2399" s="2"/>
      <c r="H2399" s="2"/>
      <c r="I2399" s="2"/>
      <c r="L2399" s="3"/>
      <c r="P2399" s="2"/>
      <c r="Q2399" s="2"/>
    </row>
    <row r="2400" spans="5:17" x14ac:dyDescent="0.25">
      <c r="E2400" s="1"/>
      <c r="F2400" s="1"/>
      <c r="G2400" s="2"/>
      <c r="H2400" s="2"/>
      <c r="I2400" s="2"/>
      <c r="L2400" s="3"/>
      <c r="P2400" s="2"/>
      <c r="Q2400" s="2"/>
    </row>
    <row r="2401" spans="5:17" x14ac:dyDescent="0.25">
      <c r="E2401" s="1"/>
      <c r="F2401" s="1"/>
      <c r="G2401" s="2"/>
      <c r="H2401" s="2"/>
      <c r="I2401" s="2"/>
      <c r="L2401" s="3"/>
      <c r="P2401" s="2"/>
      <c r="Q2401" s="2"/>
    </row>
    <row r="2402" spans="5:17" x14ac:dyDescent="0.25">
      <c r="E2402" s="1"/>
      <c r="F2402" s="1"/>
      <c r="G2402" s="2"/>
      <c r="H2402" s="2"/>
      <c r="I2402" s="2"/>
      <c r="L2402" s="3"/>
      <c r="P2402" s="2"/>
      <c r="Q2402" s="2"/>
    </row>
    <row r="2403" spans="5:17" x14ac:dyDescent="0.25">
      <c r="E2403" s="1"/>
      <c r="F2403" s="1"/>
      <c r="G2403" s="2"/>
      <c r="H2403" s="2"/>
      <c r="I2403" s="2"/>
      <c r="L2403" s="3"/>
      <c r="P2403" s="2"/>
      <c r="Q2403" s="2"/>
    </row>
    <row r="2404" spans="5:17" x14ac:dyDescent="0.25">
      <c r="E2404" s="1"/>
      <c r="F2404" s="1"/>
      <c r="G2404" s="2"/>
      <c r="H2404" s="2"/>
      <c r="I2404" s="2"/>
      <c r="L2404" s="3"/>
      <c r="P2404" s="2"/>
      <c r="Q2404" s="2"/>
    </row>
    <row r="2405" spans="5:17" x14ac:dyDescent="0.25">
      <c r="E2405" s="1"/>
      <c r="F2405" s="1"/>
      <c r="G2405" s="2"/>
      <c r="H2405" s="2"/>
      <c r="I2405" s="2"/>
      <c r="L2405" s="3"/>
      <c r="P2405" s="2"/>
      <c r="Q2405" s="2"/>
    </row>
    <row r="2406" spans="5:17" x14ac:dyDescent="0.25">
      <c r="E2406" s="1"/>
      <c r="F2406" s="1"/>
      <c r="G2406" s="2"/>
      <c r="H2406" s="2"/>
      <c r="I2406" s="2"/>
      <c r="L2406" s="3"/>
      <c r="P2406" s="2"/>
      <c r="Q2406" s="2"/>
    </row>
    <row r="2407" spans="5:17" x14ac:dyDescent="0.25">
      <c r="E2407" s="1"/>
      <c r="F2407" s="1"/>
      <c r="G2407" s="2"/>
      <c r="H2407" s="2"/>
      <c r="I2407" s="2"/>
      <c r="L2407" s="3"/>
      <c r="P2407" s="2"/>
      <c r="Q2407" s="2"/>
    </row>
    <row r="2408" spans="5:17" x14ac:dyDescent="0.25">
      <c r="E2408" s="1"/>
      <c r="F2408" s="1"/>
      <c r="G2408" s="2"/>
      <c r="H2408" s="2"/>
      <c r="I2408" s="2"/>
      <c r="L2408" s="3"/>
      <c r="P2408" s="2"/>
      <c r="Q2408" s="2"/>
    </row>
    <row r="2409" spans="5:17" x14ac:dyDescent="0.25">
      <c r="E2409" s="1"/>
      <c r="F2409" s="1"/>
      <c r="G2409" s="2"/>
      <c r="H2409" s="2"/>
      <c r="I2409" s="2"/>
      <c r="L2409" s="3"/>
      <c r="P2409" s="2"/>
      <c r="Q2409" s="2"/>
    </row>
    <row r="2410" spans="5:17" x14ac:dyDescent="0.25">
      <c r="E2410" s="1"/>
      <c r="F2410" s="1"/>
      <c r="G2410" s="2"/>
      <c r="H2410" s="2"/>
      <c r="I2410" s="2"/>
      <c r="L2410" s="3"/>
      <c r="P2410" s="2"/>
      <c r="Q2410" s="2"/>
    </row>
    <row r="2411" spans="5:17" x14ac:dyDescent="0.25">
      <c r="E2411" s="1"/>
      <c r="F2411" s="1"/>
      <c r="G2411" s="2"/>
      <c r="H2411" s="2"/>
      <c r="I2411" s="2"/>
      <c r="L2411" s="3"/>
      <c r="P2411" s="2"/>
      <c r="Q2411" s="2"/>
    </row>
    <row r="2412" spans="5:17" x14ac:dyDescent="0.25">
      <c r="E2412" s="1"/>
      <c r="F2412" s="1"/>
      <c r="G2412" s="2"/>
      <c r="H2412" s="2"/>
      <c r="I2412" s="2"/>
      <c r="L2412" s="3"/>
      <c r="P2412" s="2"/>
      <c r="Q2412" s="2"/>
    </row>
    <row r="2413" spans="5:17" x14ac:dyDescent="0.25">
      <c r="E2413" s="1"/>
      <c r="F2413" s="1"/>
      <c r="G2413" s="2"/>
      <c r="H2413" s="2"/>
      <c r="I2413" s="2"/>
      <c r="L2413" s="3"/>
      <c r="P2413" s="2"/>
      <c r="Q2413" s="2"/>
    </row>
    <row r="2414" spans="5:17" x14ac:dyDescent="0.25">
      <c r="E2414" s="1"/>
      <c r="F2414" s="1"/>
      <c r="G2414" s="2"/>
      <c r="H2414" s="2"/>
      <c r="I2414" s="2"/>
      <c r="L2414" s="3"/>
      <c r="P2414" s="2"/>
      <c r="Q2414" s="2"/>
    </row>
    <row r="2415" spans="5:17" x14ac:dyDescent="0.25">
      <c r="E2415" s="1"/>
      <c r="F2415" s="1"/>
      <c r="G2415" s="2"/>
      <c r="H2415" s="2"/>
      <c r="I2415" s="2"/>
      <c r="L2415" s="3"/>
      <c r="P2415" s="2"/>
      <c r="Q2415" s="2"/>
    </row>
    <row r="2416" spans="5:17" x14ac:dyDescent="0.25">
      <c r="E2416" s="1"/>
      <c r="F2416" s="1"/>
      <c r="G2416" s="2"/>
      <c r="H2416" s="2"/>
      <c r="I2416" s="2"/>
      <c r="L2416" s="3"/>
      <c r="P2416" s="2"/>
      <c r="Q2416" s="2"/>
    </row>
    <row r="2417" spans="5:17" x14ac:dyDescent="0.25">
      <c r="E2417" s="1"/>
      <c r="F2417" s="1"/>
      <c r="G2417" s="2"/>
      <c r="H2417" s="2"/>
      <c r="I2417" s="2"/>
      <c r="L2417" s="3"/>
      <c r="P2417" s="2"/>
      <c r="Q2417" s="2"/>
    </row>
    <row r="2418" spans="5:17" x14ac:dyDescent="0.25">
      <c r="E2418" s="1"/>
      <c r="F2418" s="1"/>
      <c r="G2418" s="2"/>
      <c r="H2418" s="2"/>
      <c r="I2418" s="2"/>
      <c r="L2418" s="3"/>
      <c r="P2418" s="2"/>
      <c r="Q2418" s="2"/>
    </row>
    <row r="2419" spans="5:17" x14ac:dyDescent="0.25">
      <c r="E2419" s="1"/>
      <c r="F2419" s="1"/>
      <c r="G2419" s="2"/>
      <c r="H2419" s="2"/>
      <c r="I2419" s="2"/>
      <c r="L2419" s="3"/>
      <c r="P2419" s="2"/>
      <c r="Q2419" s="2"/>
    </row>
    <row r="2420" spans="5:17" x14ac:dyDescent="0.25">
      <c r="E2420" s="1"/>
      <c r="F2420" s="1"/>
      <c r="G2420" s="2"/>
      <c r="H2420" s="2"/>
      <c r="I2420" s="2"/>
      <c r="L2420" s="3"/>
      <c r="P2420" s="2"/>
      <c r="Q2420" s="2"/>
    </row>
    <row r="2421" spans="5:17" x14ac:dyDescent="0.25">
      <c r="E2421" s="1"/>
      <c r="F2421" s="1"/>
      <c r="G2421" s="2"/>
      <c r="H2421" s="2"/>
      <c r="I2421" s="2"/>
      <c r="L2421" s="3"/>
      <c r="P2421" s="2"/>
      <c r="Q2421" s="2"/>
    </row>
    <row r="2422" spans="5:17" x14ac:dyDescent="0.25">
      <c r="E2422" s="1"/>
      <c r="F2422" s="1"/>
      <c r="G2422" s="2"/>
      <c r="H2422" s="2"/>
      <c r="I2422" s="2"/>
      <c r="L2422" s="3"/>
      <c r="P2422" s="2"/>
      <c r="Q2422" s="2"/>
    </row>
    <row r="2423" spans="5:17" x14ac:dyDescent="0.25">
      <c r="E2423" s="1"/>
      <c r="F2423" s="1"/>
      <c r="G2423" s="2"/>
      <c r="H2423" s="2"/>
      <c r="I2423" s="2"/>
      <c r="L2423" s="3"/>
      <c r="P2423" s="2"/>
      <c r="Q2423" s="2"/>
    </row>
    <row r="2424" spans="5:17" x14ac:dyDescent="0.25">
      <c r="E2424" s="1"/>
      <c r="F2424" s="1"/>
      <c r="G2424" s="2"/>
      <c r="H2424" s="2"/>
      <c r="I2424" s="2"/>
      <c r="L2424" s="3"/>
      <c r="P2424" s="2"/>
      <c r="Q2424" s="2"/>
    </row>
    <row r="2425" spans="5:17" x14ac:dyDescent="0.25">
      <c r="E2425" s="1"/>
      <c r="F2425" s="1"/>
      <c r="G2425" s="2"/>
      <c r="H2425" s="2"/>
      <c r="I2425" s="2"/>
      <c r="L2425" s="3"/>
      <c r="P2425" s="2"/>
      <c r="Q2425" s="2"/>
    </row>
    <row r="2426" spans="5:17" x14ac:dyDescent="0.25">
      <c r="E2426" s="1"/>
      <c r="F2426" s="1"/>
      <c r="G2426" s="2"/>
      <c r="H2426" s="2"/>
      <c r="I2426" s="2"/>
      <c r="L2426" s="3"/>
      <c r="P2426" s="2"/>
      <c r="Q2426" s="2"/>
    </row>
    <row r="2427" spans="5:17" x14ac:dyDescent="0.25">
      <c r="E2427" s="1"/>
      <c r="F2427" s="1"/>
      <c r="G2427" s="2"/>
      <c r="H2427" s="2"/>
      <c r="I2427" s="2"/>
      <c r="L2427" s="3"/>
      <c r="P2427" s="2"/>
      <c r="Q2427" s="2"/>
    </row>
    <row r="2428" spans="5:17" x14ac:dyDescent="0.25">
      <c r="E2428" s="1"/>
      <c r="F2428" s="1"/>
      <c r="G2428" s="2"/>
      <c r="H2428" s="2"/>
      <c r="I2428" s="2"/>
      <c r="L2428" s="3"/>
      <c r="P2428" s="2"/>
      <c r="Q2428" s="2"/>
    </row>
    <row r="2429" spans="5:17" x14ac:dyDescent="0.25">
      <c r="E2429" s="1"/>
      <c r="F2429" s="1"/>
      <c r="G2429" s="2"/>
      <c r="H2429" s="2"/>
      <c r="I2429" s="2"/>
      <c r="L2429" s="3"/>
      <c r="P2429" s="2"/>
      <c r="Q2429" s="2"/>
    </row>
    <row r="2430" spans="5:17" x14ac:dyDescent="0.25">
      <c r="E2430" s="1"/>
      <c r="F2430" s="1"/>
      <c r="G2430" s="2"/>
      <c r="H2430" s="2"/>
      <c r="I2430" s="2"/>
      <c r="L2430" s="3"/>
      <c r="P2430" s="2"/>
      <c r="Q2430" s="2"/>
    </row>
    <row r="2431" spans="5:17" x14ac:dyDescent="0.25">
      <c r="E2431" s="1"/>
      <c r="F2431" s="1"/>
      <c r="G2431" s="2"/>
      <c r="H2431" s="2"/>
      <c r="I2431" s="2"/>
      <c r="L2431" s="3"/>
      <c r="P2431" s="2"/>
      <c r="Q2431" s="2"/>
    </row>
    <row r="2432" spans="5:17" x14ac:dyDescent="0.25">
      <c r="E2432" s="1"/>
      <c r="F2432" s="1"/>
      <c r="G2432" s="2"/>
      <c r="H2432" s="2"/>
      <c r="I2432" s="2"/>
      <c r="L2432" s="3"/>
      <c r="P2432" s="2"/>
      <c r="Q2432" s="2"/>
    </row>
    <row r="2433" spans="5:17" x14ac:dyDescent="0.25">
      <c r="E2433" s="1"/>
      <c r="F2433" s="1"/>
      <c r="G2433" s="2"/>
      <c r="H2433" s="2"/>
      <c r="I2433" s="2"/>
      <c r="L2433" s="3"/>
      <c r="P2433" s="2"/>
      <c r="Q2433" s="2"/>
    </row>
    <row r="2434" spans="5:17" x14ac:dyDescent="0.25">
      <c r="E2434" s="1"/>
      <c r="F2434" s="1"/>
      <c r="G2434" s="2"/>
      <c r="H2434" s="2"/>
      <c r="I2434" s="2"/>
      <c r="L2434" s="3"/>
      <c r="P2434" s="2"/>
      <c r="Q2434" s="2"/>
    </row>
    <row r="2435" spans="5:17" x14ac:dyDescent="0.25">
      <c r="E2435" s="1"/>
      <c r="F2435" s="1"/>
      <c r="G2435" s="2"/>
      <c r="H2435" s="2"/>
      <c r="I2435" s="2"/>
      <c r="L2435" s="3"/>
      <c r="P2435" s="2"/>
      <c r="Q2435" s="2"/>
    </row>
    <row r="2436" spans="5:17" x14ac:dyDescent="0.25">
      <c r="E2436" s="1"/>
      <c r="F2436" s="1"/>
      <c r="G2436" s="2"/>
      <c r="H2436" s="2"/>
      <c r="I2436" s="2"/>
      <c r="L2436" s="3"/>
      <c r="P2436" s="2"/>
      <c r="Q2436" s="2"/>
    </row>
    <row r="2437" spans="5:17" x14ac:dyDescent="0.25">
      <c r="E2437" s="1"/>
      <c r="F2437" s="1"/>
      <c r="G2437" s="2"/>
      <c r="H2437" s="2"/>
      <c r="I2437" s="2"/>
      <c r="L2437" s="3"/>
      <c r="P2437" s="2"/>
      <c r="Q2437" s="2"/>
    </row>
    <row r="2438" spans="5:17" x14ac:dyDescent="0.25">
      <c r="E2438" s="1"/>
      <c r="F2438" s="1"/>
      <c r="G2438" s="2"/>
      <c r="H2438" s="2"/>
      <c r="I2438" s="2"/>
      <c r="L2438" s="3"/>
      <c r="P2438" s="2"/>
      <c r="Q2438" s="2"/>
    </row>
    <row r="2439" spans="5:17" x14ac:dyDescent="0.25">
      <c r="E2439" s="1"/>
      <c r="F2439" s="1"/>
      <c r="G2439" s="2"/>
      <c r="H2439" s="2"/>
      <c r="I2439" s="2"/>
      <c r="L2439" s="3"/>
      <c r="P2439" s="2"/>
      <c r="Q2439" s="2"/>
    </row>
    <row r="2440" spans="5:17" x14ac:dyDescent="0.25">
      <c r="E2440" s="1"/>
      <c r="F2440" s="1"/>
      <c r="G2440" s="2"/>
      <c r="H2440" s="2"/>
      <c r="I2440" s="2"/>
      <c r="L2440" s="3"/>
      <c r="P2440" s="2"/>
      <c r="Q2440" s="2"/>
    </row>
    <row r="2441" spans="5:17" x14ac:dyDescent="0.25">
      <c r="E2441" s="1"/>
      <c r="F2441" s="1"/>
      <c r="G2441" s="2"/>
      <c r="H2441" s="2"/>
      <c r="I2441" s="2"/>
      <c r="L2441" s="3"/>
      <c r="P2441" s="2"/>
      <c r="Q2441" s="2"/>
    </row>
    <row r="2442" spans="5:17" x14ac:dyDescent="0.25">
      <c r="E2442" s="1"/>
      <c r="F2442" s="1"/>
      <c r="G2442" s="2"/>
      <c r="H2442" s="2"/>
      <c r="I2442" s="2"/>
      <c r="L2442" s="3"/>
      <c r="P2442" s="2"/>
      <c r="Q2442" s="2"/>
    </row>
    <row r="2443" spans="5:17" x14ac:dyDescent="0.25">
      <c r="E2443" s="1"/>
      <c r="F2443" s="1"/>
      <c r="G2443" s="2"/>
      <c r="H2443" s="2"/>
      <c r="I2443" s="2"/>
      <c r="L2443" s="3"/>
      <c r="P2443" s="2"/>
      <c r="Q2443" s="2"/>
    </row>
    <row r="2444" spans="5:17" x14ac:dyDescent="0.25">
      <c r="E2444" s="1"/>
      <c r="F2444" s="1"/>
      <c r="G2444" s="2"/>
      <c r="H2444" s="2"/>
      <c r="I2444" s="2"/>
      <c r="L2444" s="3"/>
      <c r="P2444" s="2"/>
      <c r="Q2444" s="2"/>
    </row>
    <row r="2445" spans="5:17" x14ac:dyDescent="0.25">
      <c r="E2445" s="1"/>
      <c r="F2445" s="1"/>
      <c r="G2445" s="2"/>
      <c r="H2445" s="2"/>
      <c r="I2445" s="2"/>
      <c r="L2445" s="3"/>
      <c r="P2445" s="2"/>
      <c r="Q2445" s="2"/>
    </row>
    <row r="2446" spans="5:17" x14ac:dyDescent="0.25">
      <c r="E2446" s="1"/>
      <c r="F2446" s="1"/>
      <c r="G2446" s="2"/>
      <c r="H2446" s="2"/>
      <c r="I2446" s="2"/>
      <c r="L2446" s="3"/>
      <c r="P2446" s="2"/>
      <c r="Q2446" s="2"/>
    </row>
    <row r="2447" spans="5:17" x14ac:dyDescent="0.25">
      <c r="E2447" s="1"/>
      <c r="F2447" s="1"/>
      <c r="G2447" s="2"/>
      <c r="H2447" s="2"/>
      <c r="I2447" s="2"/>
      <c r="L2447" s="3"/>
      <c r="P2447" s="2"/>
      <c r="Q2447" s="2"/>
    </row>
    <row r="2448" spans="5:17" x14ac:dyDescent="0.25">
      <c r="E2448" s="1"/>
      <c r="F2448" s="1"/>
      <c r="G2448" s="2"/>
      <c r="H2448" s="2"/>
      <c r="I2448" s="2"/>
      <c r="L2448" s="3"/>
      <c r="P2448" s="2"/>
      <c r="Q2448" s="2"/>
    </row>
    <row r="2449" spans="5:17" x14ac:dyDescent="0.25">
      <c r="E2449" s="1"/>
      <c r="F2449" s="1"/>
      <c r="G2449" s="2"/>
      <c r="H2449" s="2"/>
      <c r="I2449" s="2"/>
      <c r="L2449" s="3"/>
      <c r="P2449" s="2"/>
      <c r="Q2449" s="2"/>
    </row>
    <row r="2450" spans="5:17" x14ac:dyDescent="0.25">
      <c r="E2450" s="1"/>
      <c r="F2450" s="1"/>
      <c r="G2450" s="2"/>
      <c r="H2450" s="2"/>
      <c r="I2450" s="2"/>
      <c r="L2450" s="3"/>
      <c r="P2450" s="2"/>
      <c r="Q2450" s="2"/>
    </row>
    <row r="2451" spans="5:17" x14ac:dyDescent="0.25">
      <c r="E2451" s="1"/>
      <c r="F2451" s="1"/>
      <c r="G2451" s="2"/>
      <c r="H2451" s="2"/>
      <c r="I2451" s="2"/>
      <c r="L2451" s="3"/>
      <c r="P2451" s="2"/>
      <c r="Q2451" s="2"/>
    </row>
    <row r="2452" spans="5:17" x14ac:dyDescent="0.25">
      <c r="E2452" s="1"/>
      <c r="F2452" s="1"/>
      <c r="G2452" s="2"/>
      <c r="H2452" s="2"/>
      <c r="I2452" s="2"/>
      <c r="L2452" s="3"/>
      <c r="P2452" s="2"/>
      <c r="Q2452" s="2"/>
    </row>
    <row r="2453" spans="5:17" x14ac:dyDescent="0.25">
      <c r="E2453" s="1"/>
      <c r="F2453" s="1"/>
      <c r="G2453" s="2"/>
      <c r="H2453" s="2"/>
      <c r="I2453" s="2"/>
      <c r="L2453" s="3"/>
      <c r="P2453" s="2"/>
      <c r="Q2453" s="2"/>
    </row>
    <row r="2454" spans="5:17" x14ac:dyDescent="0.25">
      <c r="E2454" s="1"/>
      <c r="F2454" s="1"/>
      <c r="G2454" s="2"/>
      <c r="H2454" s="2"/>
      <c r="I2454" s="2"/>
      <c r="L2454" s="3"/>
      <c r="P2454" s="2"/>
      <c r="Q2454" s="2"/>
    </row>
    <row r="2455" spans="5:17" x14ac:dyDescent="0.25">
      <c r="E2455" s="1"/>
      <c r="F2455" s="1"/>
      <c r="G2455" s="2"/>
      <c r="H2455" s="2"/>
      <c r="I2455" s="2"/>
      <c r="L2455" s="3"/>
      <c r="P2455" s="2"/>
      <c r="Q2455" s="2"/>
    </row>
    <row r="2456" spans="5:17" x14ac:dyDescent="0.25">
      <c r="E2456" s="1"/>
      <c r="F2456" s="1"/>
      <c r="G2456" s="2"/>
      <c r="H2456" s="2"/>
      <c r="I2456" s="2"/>
      <c r="L2456" s="3"/>
      <c r="P2456" s="2"/>
      <c r="Q2456" s="2"/>
    </row>
    <row r="2457" spans="5:17" x14ac:dyDescent="0.25">
      <c r="E2457" s="1"/>
      <c r="F2457" s="1"/>
      <c r="G2457" s="2"/>
      <c r="H2457" s="2"/>
      <c r="I2457" s="2"/>
      <c r="L2457" s="3"/>
      <c r="P2457" s="2"/>
      <c r="Q2457" s="2"/>
    </row>
    <row r="2458" spans="5:17" x14ac:dyDescent="0.25">
      <c r="E2458" s="1"/>
      <c r="F2458" s="1"/>
      <c r="G2458" s="2"/>
      <c r="H2458" s="2"/>
      <c r="I2458" s="2"/>
      <c r="L2458" s="3"/>
      <c r="P2458" s="2"/>
      <c r="Q2458" s="2"/>
    </row>
    <row r="2459" spans="5:17" x14ac:dyDescent="0.25">
      <c r="E2459" s="1"/>
      <c r="F2459" s="1"/>
      <c r="G2459" s="2"/>
      <c r="H2459" s="2"/>
      <c r="I2459" s="2"/>
      <c r="L2459" s="3"/>
      <c r="P2459" s="2"/>
      <c r="Q2459" s="2"/>
    </row>
    <row r="2460" spans="5:17" x14ac:dyDescent="0.25">
      <c r="E2460" s="1"/>
      <c r="F2460" s="1"/>
      <c r="G2460" s="2"/>
      <c r="H2460" s="2"/>
      <c r="I2460" s="2"/>
      <c r="L2460" s="3"/>
      <c r="P2460" s="2"/>
      <c r="Q2460" s="2"/>
    </row>
    <row r="2461" spans="5:17" x14ac:dyDescent="0.25">
      <c r="E2461" s="1"/>
      <c r="F2461" s="1"/>
      <c r="G2461" s="2"/>
      <c r="H2461" s="2"/>
      <c r="I2461" s="2"/>
      <c r="L2461" s="3"/>
      <c r="P2461" s="2"/>
      <c r="Q2461" s="2"/>
    </row>
    <row r="2462" spans="5:17" x14ac:dyDescent="0.25">
      <c r="E2462" s="1"/>
      <c r="F2462" s="1"/>
      <c r="G2462" s="2"/>
      <c r="H2462" s="2"/>
      <c r="I2462" s="2"/>
      <c r="L2462" s="3"/>
      <c r="P2462" s="2"/>
      <c r="Q2462" s="2"/>
    </row>
    <row r="2463" spans="5:17" x14ac:dyDescent="0.25">
      <c r="E2463" s="1"/>
      <c r="F2463" s="1"/>
      <c r="G2463" s="2"/>
      <c r="H2463" s="2"/>
      <c r="I2463" s="2"/>
      <c r="L2463" s="3"/>
      <c r="P2463" s="2"/>
      <c r="Q2463" s="2"/>
    </row>
    <row r="2464" spans="5:17" x14ac:dyDescent="0.25">
      <c r="E2464" s="1"/>
      <c r="F2464" s="1"/>
      <c r="G2464" s="2"/>
      <c r="H2464" s="2"/>
      <c r="I2464" s="2"/>
      <c r="L2464" s="3"/>
      <c r="P2464" s="2"/>
      <c r="Q2464" s="2"/>
    </row>
    <row r="2465" spans="5:17" x14ac:dyDescent="0.25">
      <c r="E2465" s="1"/>
      <c r="F2465" s="1"/>
      <c r="G2465" s="2"/>
      <c r="H2465" s="2"/>
      <c r="I2465" s="2"/>
      <c r="L2465" s="3"/>
      <c r="P2465" s="2"/>
      <c r="Q2465" s="2"/>
    </row>
    <row r="2466" spans="5:17" x14ac:dyDescent="0.25">
      <c r="E2466" s="1"/>
      <c r="F2466" s="1"/>
      <c r="G2466" s="2"/>
      <c r="H2466" s="2"/>
      <c r="I2466" s="2"/>
      <c r="L2466" s="3"/>
      <c r="P2466" s="2"/>
      <c r="Q2466" s="2"/>
    </row>
    <row r="2467" spans="5:17" x14ac:dyDescent="0.25">
      <c r="E2467" s="1"/>
      <c r="F2467" s="1"/>
      <c r="G2467" s="2"/>
      <c r="H2467" s="2"/>
      <c r="I2467" s="2"/>
      <c r="L2467" s="3"/>
      <c r="P2467" s="2"/>
      <c r="Q2467" s="2"/>
    </row>
    <row r="2468" spans="5:17" x14ac:dyDescent="0.25">
      <c r="E2468" s="1"/>
      <c r="F2468" s="1"/>
      <c r="G2468" s="2"/>
      <c r="H2468" s="2"/>
      <c r="I2468" s="2"/>
      <c r="L2468" s="3"/>
      <c r="P2468" s="2"/>
      <c r="Q2468" s="2"/>
    </row>
    <row r="2469" spans="5:17" x14ac:dyDescent="0.25">
      <c r="E2469" s="1"/>
      <c r="F2469" s="1"/>
      <c r="G2469" s="2"/>
      <c r="H2469" s="2"/>
      <c r="I2469" s="2"/>
      <c r="L2469" s="3"/>
      <c r="P2469" s="2"/>
      <c r="Q2469" s="2"/>
    </row>
    <row r="2470" spans="5:17" x14ac:dyDescent="0.25">
      <c r="E2470" s="1"/>
      <c r="F2470" s="1"/>
      <c r="G2470" s="2"/>
      <c r="H2470" s="2"/>
      <c r="I2470" s="2"/>
      <c r="L2470" s="3"/>
      <c r="P2470" s="2"/>
      <c r="Q2470" s="2"/>
    </row>
    <row r="2471" spans="5:17" x14ac:dyDescent="0.25">
      <c r="E2471" s="1"/>
      <c r="F2471" s="1"/>
      <c r="G2471" s="2"/>
      <c r="H2471" s="2"/>
      <c r="I2471" s="2"/>
      <c r="L2471" s="3"/>
      <c r="P2471" s="2"/>
      <c r="Q2471" s="2"/>
    </row>
    <row r="2472" spans="5:17" x14ac:dyDescent="0.25">
      <c r="E2472" s="1"/>
      <c r="F2472" s="1"/>
      <c r="G2472" s="2"/>
      <c r="H2472" s="2"/>
      <c r="I2472" s="2"/>
      <c r="L2472" s="3"/>
      <c r="P2472" s="2"/>
      <c r="Q2472" s="2"/>
    </row>
    <row r="2473" spans="5:17" x14ac:dyDescent="0.25">
      <c r="E2473" s="1"/>
      <c r="F2473" s="1"/>
      <c r="G2473" s="2"/>
      <c r="H2473" s="2"/>
      <c r="I2473" s="2"/>
      <c r="L2473" s="3"/>
      <c r="P2473" s="2"/>
      <c r="Q2473" s="2"/>
    </row>
    <row r="2474" spans="5:17" x14ac:dyDescent="0.25">
      <c r="E2474" s="1"/>
      <c r="F2474" s="1"/>
      <c r="G2474" s="2"/>
      <c r="H2474" s="2"/>
      <c r="I2474" s="2"/>
      <c r="L2474" s="3"/>
      <c r="P2474" s="2"/>
      <c r="Q2474" s="2"/>
    </row>
    <row r="2475" spans="5:17" x14ac:dyDescent="0.25">
      <c r="E2475" s="1"/>
      <c r="F2475" s="1"/>
      <c r="G2475" s="2"/>
      <c r="H2475" s="2"/>
      <c r="I2475" s="2"/>
      <c r="L2475" s="3"/>
      <c r="P2475" s="2"/>
      <c r="Q2475" s="2"/>
    </row>
    <row r="2476" spans="5:17" x14ac:dyDescent="0.25">
      <c r="E2476" s="1"/>
      <c r="F2476" s="1"/>
      <c r="G2476" s="2"/>
      <c r="H2476" s="2"/>
      <c r="I2476" s="2"/>
      <c r="L2476" s="3"/>
      <c r="P2476" s="2"/>
      <c r="Q2476" s="2"/>
    </row>
    <row r="2477" spans="5:17" x14ac:dyDescent="0.25">
      <c r="E2477" s="1"/>
      <c r="F2477" s="1"/>
      <c r="G2477" s="2"/>
      <c r="H2477" s="2"/>
      <c r="I2477" s="2"/>
      <c r="L2477" s="3"/>
      <c r="P2477" s="2"/>
      <c r="Q2477" s="2"/>
    </row>
    <row r="2478" spans="5:17" x14ac:dyDescent="0.25">
      <c r="E2478" s="1"/>
      <c r="F2478" s="1"/>
      <c r="G2478" s="2"/>
      <c r="H2478" s="2"/>
      <c r="I2478" s="2"/>
      <c r="L2478" s="3"/>
      <c r="P2478" s="2"/>
      <c r="Q2478" s="2"/>
    </row>
    <row r="2479" spans="5:17" x14ac:dyDescent="0.25">
      <c r="E2479" s="1"/>
      <c r="F2479" s="1"/>
      <c r="G2479" s="2"/>
      <c r="H2479" s="2"/>
      <c r="I2479" s="2"/>
      <c r="L2479" s="3"/>
      <c r="P2479" s="2"/>
      <c r="Q2479" s="2"/>
    </row>
    <row r="2480" spans="5:17" x14ac:dyDescent="0.25">
      <c r="E2480" s="1"/>
      <c r="F2480" s="1"/>
      <c r="G2480" s="2"/>
      <c r="H2480" s="2"/>
      <c r="I2480" s="2"/>
      <c r="L2480" s="3"/>
      <c r="P2480" s="2"/>
      <c r="Q2480" s="2"/>
    </row>
    <row r="2481" spans="5:17" x14ac:dyDescent="0.25">
      <c r="E2481" s="1"/>
      <c r="F2481" s="1"/>
      <c r="G2481" s="2"/>
      <c r="H2481" s="2"/>
      <c r="I2481" s="2"/>
      <c r="L2481" s="3"/>
      <c r="P2481" s="2"/>
      <c r="Q2481" s="2"/>
    </row>
    <row r="2482" spans="5:17" x14ac:dyDescent="0.25">
      <c r="E2482" s="1"/>
      <c r="F2482" s="1"/>
      <c r="G2482" s="2"/>
      <c r="H2482" s="2"/>
      <c r="I2482" s="2"/>
      <c r="L2482" s="3"/>
      <c r="P2482" s="2"/>
      <c r="Q2482" s="2"/>
    </row>
    <row r="2483" spans="5:17" x14ac:dyDescent="0.25">
      <c r="E2483" s="1"/>
      <c r="F2483" s="1"/>
      <c r="G2483" s="2"/>
      <c r="H2483" s="2"/>
      <c r="I2483" s="2"/>
      <c r="L2483" s="3"/>
      <c r="P2483" s="2"/>
      <c r="Q2483" s="2"/>
    </row>
    <row r="2484" spans="5:17" x14ac:dyDescent="0.25">
      <c r="E2484" s="1"/>
      <c r="F2484" s="1"/>
      <c r="G2484" s="2"/>
      <c r="H2484" s="2"/>
      <c r="I2484" s="2"/>
      <c r="L2484" s="3"/>
      <c r="P2484" s="2"/>
      <c r="Q2484" s="2"/>
    </row>
    <row r="2485" spans="5:17" x14ac:dyDescent="0.25">
      <c r="E2485" s="1"/>
      <c r="F2485" s="1"/>
      <c r="G2485" s="2"/>
      <c r="H2485" s="2"/>
      <c r="I2485" s="2"/>
      <c r="L2485" s="3"/>
      <c r="P2485" s="2"/>
      <c r="Q2485" s="2"/>
    </row>
    <row r="2486" spans="5:17" x14ac:dyDescent="0.25">
      <c r="E2486" s="1"/>
      <c r="F2486" s="1"/>
      <c r="G2486" s="2"/>
      <c r="H2486" s="2"/>
      <c r="I2486" s="2"/>
      <c r="L2486" s="3"/>
      <c r="P2486" s="2"/>
      <c r="Q2486" s="2"/>
    </row>
    <row r="2487" spans="5:17" x14ac:dyDescent="0.25">
      <c r="E2487" s="1"/>
      <c r="F2487" s="1"/>
      <c r="G2487" s="2"/>
      <c r="H2487" s="2"/>
      <c r="I2487" s="2"/>
      <c r="L2487" s="3"/>
      <c r="P2487" s="2"/>
      <c r="Q2487" s="2"/>
    </row>
    <row r="2488" spans="5:17" x14ac:dyDescent="0.25">
      <c r="E2488" s="1"/>
      <c r="F2488" s="1"/>
      <c r="G2488" s="2"/>
      <c r="H2488" s="2"/>
      <c r="I2488" s="2"/>
      <c r="L2488" s="3"/>
      <c r="P2488" s="2"/>
      <c r="Q2488" s="2"/>
    </row>
    <row r="2489" spans="5:17" x14ac:dyDescent="0.25">
      <c r="E2489" s="1"/>
      <c r="F2489" s="1"/>
      <c r="G2489" s="2"/>
      <c r="H2489" s="2"/>
      <c r="I2489" s="2"/>
      <c r="L2489" s="3"/>
      <c r="P2489" s="2"/>
      <c r="Q2489" s="2"/>
    </row>
    <row r="2490" spans="5:17" x14ac:dyDescent="0.25">
      <c r="E2490" s="1"/>
      <c r="F2490" s="1"/>
      <c r="G2490" s="2"/>
      <c r="H2490" s="2"/>
      <c r="I2490" s="2"/>
      <c r="L2490" s="3"/>
      <c r="P2490" s="2"/>
      <c r="Q2490" s="2"/>
    </row>
    <row r="2491" spans="5:17" x14ac:dyDescent="0.25">
      <c r="E2491" s="1"/>
      <c r="F2491" s="1"/>
      <c r="G2491" s="2"/>
      <c r="H2491" s="2"/>
      <c r="I2491" s="2"/>
      <c r="L2491" s="3"/>
      <c r="P2491" s="2"/>
      <c r="Q2491" s="2"/>
    </row>
    <row r="2492" spans="5:17" x14ac:dyDescent="0.25">
      <c r="E2492" s="1"/>
      <c r="F2492" s="1"/>
      <c r="G2492" s="2"/>
      <c r="H2492" s="2"/>
      <c r="I2492" s="2"/>
      <c r="L2492" s="3"/>
      <c r="P2492" s="2"/>
      <c r="Q2492" s="2"/>
    </row>
    <row r="2493" spans="5:17" x14ac:dyDescent="0.25">
      <c r="E2493" s="1"/>
      <c r="F2493" s="1"/>
      <c r="G2493" s="2"/>
      <c r="H2493" s="2"/>
      <c r="I2493" s="2"/>
      <c r="L2493" s="3"/>
      <c r="P2493" s="2"/>
      <c r="Q2493" s="2"/>
    </row>
    <row r="2494" spans="5:17" x14ac:dyDescent="0.25">
      <c r="E2494" s="1"/>
      <c r="F2494" s="1"/>
      <c r="G2494" s="2"/>
      <c r="H2494" s="2"/>
      <c r="I2494" s="2"/>
      <c r="L2494" s="3"/>
      <c r="P2494" s="2"/>
      <c r="Q2494" s="2"/>
    </row>
    <row r="2495" spans="5:17" x14ac:dyDescent="0.25">
      <c r="E2495" s="1"/>
      <c r="F2495" s="1"/>
      <c r="G2495" s="2"/>
      <c r="H2495" s="2"/>
      <c r="I2495" s="2"/>
      <c r="L2495" s="3"/>
      <c r="P2495" s="2"/>
      <c r="Q2495" s="2"/>
    </row>
    <row r="2496" spans="5:17" x14ac:dyDescent="0.25">
      <c r="E2496" s="1"/>
      <c r="F2496" s="1"/>
      <c r="G2496" s="2"/>
      <c r="H2496" s="2"/>
      <c r="I2496" s="2"/>
      <c r="L2496" s="3"/>
      <c r="P2496" s="2"/>
      <c r="Q2496" s="2"/>
    </row>
    <row r="2497" spans="5:17" x14ac:dyDescent="0.25">
      <c r="E2497" s="1"/>
      <c r="F2497" s="1"/>
      <c r="G2497" s="2"/>
      <c r="H2497" s="2"/>
      <c r="I2497" s="2"/>
      <c r="L2497" s="3"/>
      <c r="P2497" s="2"/>
      <c r="Q2497" s="2"/>
    </row>
    <row r="2498" spans="5:17" x14ac:dyDescent="0.25">
      <c r="E2498" s="1"/>
      <c r="F2498" s="1"/>
      <c r="G2498" s="2"/>
      <c r="H2498" s="2"/>
      <c r="I2498" s="2"/>
      <c r="L2498" s="3"/>
      <c r="P2498" s="2"/>
      <c r="Q2498" s="2"/>
    </row>
    <row r="2499" spans="5:17" x14ac:dyDescent="0.25">
      <c r="E2499" s="1"/>
      <c r="F2499" s="1"/>
      <c r="G2499" s="2"/>
      <c r="H2499" s="2"/>
      <c r="I2499" s="2"/>
      <c r="L2499" s="3"/>
      <c r="P2499" s="2"/>
      <c r="Q2499" s="2"/>
    </row>
    <row r="2500" spans="5:17" x14ac:dyDescent="0.25">
      <c r="E2500" s="1"/>
      <c r="F2500" s="1"/>
      <c r="G2500" s="2"/>
      <c r="H2500" s="2"/>
      <c r="I2500" s="2"/>
      <c r="L2500" s="3"/>
      <c r="P2500" s="2"/>
      <c r="Q2500" s="2"/>
    </row>
    <row r="2501" spans="5:17" x14ac:dyDescent="0.25">
      <c r="E2501" s="1"/>
      <c r="F2501" s="1"/>
      <c r="G2501" s="2"/>
      <c r="H2501" s="2"/>
      <c r="I2501" s="2"/>
      <c r="L2501" s="3"/>
      <c r="P2501" s="2"/>
      <c r="Q2501" s="2"/>
    </row>
    <row r="2502" spans="5:17" x14ac:dyDescent="0.25">
      <c r="E2502" s="1"/>
      <c r="F2502" s="1"/>
      <c r="G2502" s="2"/>
      <c r="H2502" s="2"/>
      <c r="I2502" s="2"/>
      <c r="L2502" s="3"/>
      <c r="P2502" s="2"/>
      <c r="Q2502" s="2"/>
    </row>
    <row r="2503" spans="5:17" x14ac:dyDescent="0.25">
      <c r="E2503" s="1"/>
      <c r="F2503" s="1"/>
      <c r="G2503" s="2"/>
      <c r="H2503" s="2"/>
      <c r="I2503" s="2"/>
      <c r="L2503" s="3"/>
      <c r="P2503" s="2"/>
      <c r="Q2503" s="2"/>
    </row>
    <row r="2504" spans="5:17" x14ac:dyDescent="0.25">
      <c r="E2504" s="1"/>
      <c r="F2504" s="1"/>
      <c r="G2504" s="2"/>
      <c r="H2504" s="2"/>
      <c r="I2504" s="2"/>
      <c r="L2504" s="3"/>
      <c r="P2504" s="2"/>
      <c r="Q2504" s="2"/>
    </row>
    <row r="2505" spans="5:17" x14ac:dyDescent="0.25">
      <c r="E2505" s="1"/>
      <c r="F2505" s="1"/>
      <c r="G2505" s="2"/>
      <c r="H2505" s="2"/>
      <c r="I2505" s="2"/>
      <c r="L2505" s="3"/>
      <c r="P2505" s="2"/>
      <c r="Q2505" s="2"/>
    </row>
    <row r="2506" spans="5:17" x14ac:dyDescent="0.25">
      <c r="E2506" s="1"/>
      <c r="F2506" s="1"/>
      <c r="G2506" s="2"/>
      <c r="H2506" s="2"/>
      <c r="I2506" s="2"/>
      <c r="L2506" s="3"/>
      <c r="P2506" s="2"/>
      <c r="Q2506" s="2"/>
    </row>
    <row r="2507" spans="5:17" x14ac:dyDescent="0.25">
      <c r="E2507" s="1"/>
      <c r="F2507" s="1"/>
      <c r="G2507" s="2"/>
      <c r="H2507" s="2"/>
      <c r="I2507" s="2"/>
      <c r="L2507" s="3"/>
      <c r="P2507" s="2"/>
      <c r="Q2507" s="2"/>
    </row>
    <row r="2508" spans="5:17" x14ac:dyDescent="0.25">
      <c r="E2508" s="1"/>
      <c r="F2508" s="1"/>
      <c r="G2508" s="2"/>
      <c r="H2508" s="2"/>
      <c r="I2508" s="2"/>
      <c r="L2508" s="3"/>
      <c r="P2508" s="2"/>
      <c r="Q2508" s="2"/>
    </row>
    <row r="2509" spans="5:17" x14ac:dyDescent="0.25">
      <c r="E2509" s="1"/>
      <c r="F2509" s="1"/>
      <c r="G2509" s="2"/>
      <c r="H2509" s="2"/>
      <c r="I2509" s="2"/>
      <c r="L2509" s="3"/>
      <c r="P2509" s="2"/>
      <c r="Q2509" s="2"/>
    </row>
    <row r="2510" spans="5:17" x14ac:dyDescent="0.25">
      <c r="E2510" s="1"/>
      <c r="F2510" s="1"/>
      <c r="G2510" s="2"/>
      <c r="H2510" s="2"/>
      <c r="I2510" s="2"/>
      <c r="L2510" s="3"/>
      <c r="P2510" s="2"/>
      <c r="Q2510" s="2"/>
    </row>
    <row r="2511" spans="5:17" x14ac:dyDescent="0.25">
      <c r="E2511" s="1"/>
      <c r="F2511" s="1"/>
      <c r="G2511" s="2"/>
      <c r="H2511" s="2"/>
      <c r="I2511" s="2"/>
      <c r="L2511" s="3"/>
      <c r="P2511" s="2"/>
      <c r="Q2511" s="2"/>
    </row>
    <row r="2512" spans="5:17" x14ac:dyDescent="0.25">
      <c r="E2512" s="1"/>
      <c r="F2512" s="1"/>
      <c r="G2512" s="2"/>
      <c r="H2512" s="2"/>
      <c r="I2512" s="2"/>
      <c r="L2512" s="3"/>
      <c r="P2512" s="2"/>
      <c r="Q2512" s="2"/>
    </row>
    <row r="2513" spans="5:17" x14ac:dyDescent="0.25">
      <c r="E2513" s="1"/>
      <c r="F2513" s="1"/>
      <c r="G2513" s="2"/>
      <c r="H2513" s="2"/>
      <c r="I2513" s="2"/>
      <c r="L2513" s="3"/>
      <c r="P2513" s="2"/>
      <c r="Q2513" s="2"/>
    </row>
    <row r="2514" spans="5:17" x14ac:dyDescent="0.25">
      <c r="E2514" s="1"/>
      <c r="F2514" s="1"/>
      <c r="G2514" s="2"/>
      <c r="H2514" s="2"/>
      <c r="I2514" s="2"/>
      <c r="L2514" s="3"/>
      <c r="P2514" s="2"/>
      <c r="Q2514" s="2"/>
    </row>
    <row r="2515" spans="5:17" x14ac:dyDescent="0.25">
      <c r="E2515" s="1"/>
      <c r="F2515" s="1"/>
      <c r="G2515" s="2"/>
      <c r="H2515" s="2"/>
      <c r="I2515" s="2"/>
      <c r="L2515" s="3"/>
      <c r="P2515" s="2"/>
      <c r="Q2515" s="2"/>
    </row>
    <row r="2516" spans="5:17" x14ac:dyDescent="0.25">
      <c r="E2516" s="1"/>
      <c r="F2516" s="1"/>
      <c r="G2516" s="2"/>
      <c r="H2516" s="2"/>
      <c r="I2516" s="2"/>
      <c r="L2516" s="3"/>
      <c r="P2516" s="2"/>
      <c r="Q2516" s="2"/>
    </row>
    <row r="2517" spans="5:17" x14ac:dyDescent="0.25">
      <c r="E2517" s="1"/>
      <c r="F2517" s="1"/>
      <c r="G2517" s="2"/>
      <c r="H2517" s="2"/>
      <c r="I2517" s="2"/>
      <c r="L2517" s="3"/>
      <c r="P2517" s="2"/>
      <c r="Q2517" s="2"/>
    </row>
    <row r="2518" spans="5:17" x14ac:dyDescent="0.25">
      <c r="E2518" s="1"/>
      <c r="F2518" s="1"/>
      <c r="G2518" s="2"/>
      <c r="H2518" s="2"/>
      <c r="I2518" s="2"/>
      <c r="L2518" s="3"/>
      <c r="P2518" s="2"/>
      <c r="Q2518" s="2"/>
    </row>
    <row r="2519" spans="5:17" x14ac:dyDescent="0.25">
      <c r="E2519" s="1"/>
      <c r="F2519" s="1"/>
      <c r="G2519" s="2"/>
      <c r="H2519" s="2"/>
      <c r="I2519" s="2"/>
      <c r="L2519" s="3"/>
      <c r="P2519" s="2"/>
      <c r="Q2519" s="2"/>
    </row>
    <row r="2520" spans="5:17" x14ac:dyDescent="0.25">
      <c r="E2520" s="1"/>
      <c r="F2520" s="1"/>
      <c r="G2520" s="2"/>
      <c r="H2520" s="2"/>
      <c r="I2520" s="2"/>
      <c r="L2520" s="3"/>
      <c r="P2520" s="2"/>
      <c r="Q2520" s="2"/>
    </row>
    <row r="2521" spans="5:17" x14ac:dyDescent="0.25">
      <c r="E2521" s="1"/>
      <c r="F2521" s="1"/>
      <c r="G2521" s="2"/>
      <c r="H2521" s="2"/>
      <c r="I2521" s="2"/>
      <c r="L2521" s="3"/>
      <c r="P2521" s="2"/>
      <c r="Q2521" s="2"/>
    </row>
    <row r="2522" spans="5:17" x14ac:dyDescent="0.25">
      <c r="E2522" s="1"/>
      <c r="F2522" s="1"/>
      <c r="G2522" s="2"/>
      <c r="H2522" s="2"/>
      <c r="I2522" s="2"/>
      <c r="L2522" s="3"/>
      <c r="P2522" s="2"/>
      <c r="Q2522" s="2"/>
    </row>
    <row r="2523" spans="5:17" x14ac:dyDescent="0.25">
      <c r="E2523" s="1"/>
      <c r="F2523" s="1"/>
      <c r="G2523" s="2"/>
      <c r="H2523" s="2"/>
      <c r="I2523" s="2"/>
      <c r="L2523" s="3"/>
      <c r="P2523" s="2"/>
      <c r="Q2523" s="2"/>
    </row>
    <row r="2524" spans="5:17" x14ac:dyDescent="0.25">
      <c r="E2524" s="1"/>
      <c r="F2524" s="1"/>
      <c r="G2524" s="2"/>
      <c r="H2524" s="2"/>
      <c r="I2524" s="2"/>
      <c r="L2524" s="3"/>
      <c r="P2524" s="2"/>
      <c r="Q2524" s="2"/>
    </row>
    <row r="2525" spans="5:17" x14ac:dyDescent="0.25">
      <c r="E2525" s="1"/>
      <c r="F2525" s="1"/>
      <c r="G2525" s="2"/>
      <c r="H2525" s="2"/>
      <c r="I2525" s="2"/>
      <c r="L2525" s="3"/>
      <c r="P2525" s="2"/>
      <c r="Q2525" s="2"/>
    </row>
    <row r="2526" spans="5:17" x14ac:dyDescent="0.25">
      <c r="E2526" s="1"/>
      <c r="F2526" s="1"/>
      <c r="G2526" s="2"/>
      <c r="H2526" s="2"/>
      <c r="I2526" s="2"/>
      <c r="L2526" s="3"/>
      <c r="P2526" s="2"/>
      <c r="Q2526" s="2"/>
    </row>
    <row r="2527" spans="5:17" x14ac:dyDescent="0.25">
      <c r="E2527" s="1"/>
      <c r="F2527" s="1"/>
      <c r="G2527" s="2"/>
      <c r="H2527" s="2"/>
      <c r="I2527" s="2"/>
      <c r="L2527" s="3"/>
      <c r="P2527" s="2"/>
      <c r="Q2527" s="2"/>
    </row>
    <row r="2528" spans="5:17" x14ac:dyDescent="0.25">
      <c r="E2528" s="1"/>
      <c r="F2528" s="1"/>
      <c r="G2528" s="2"/>
      <c r="H2528" s="2"/>
      <c r="I2528" s="2"/>
      <c r="L2528" s="3"/>
      <c r="P2528" s="2"/>
      <c r="Q2528" s="2"/>
    </row>
    <row r="2529" spans="5:17" x14ac:dyDescent="0.25">
      <c r="E2529" s="1"/>
      <c r="F2529" s="1"/>
      <c r="G2529" s="2"/>
      <c r="H2529" s="2"/>
      <c r="I2529" s="2"/>
      <c r="L2529" s="3"/>
      <c r="P2529" s="2"/>
      <c r="Q2529" s="2"/>
    </row>
    <row r="2530" spans="5:17" x14ac:dyDescent="0.25">
      <c r="E2530" s="1"/>
      <c r="F2530" s="1"/>
      <c r="G2530" s="2"/>
      <c r="H2530" s="2"/>
      <c r="I2530" s="2"/>
      <c r="L2530" s="3"/>
      <c r="P2530" s="2"/>
      <c r="Q2530" s="2"/>
    </row>
    <row r="2531" spans="5:17" x14ac:dyDescent="0.25">
      <c r="E2531" s="1"/>
      <c r="F2531" s="1"/>
      <c r="G2531" s="2"/>
      <c r="H2531" s="2"/>
      <c r="I2531" s="2"/>
      <c r="L2531" s="3"/>
      <c r="P2531" s="2"/>
      <c r="Q2531" s="2"/>
    </row>
    <row r="2532" spans="5:17" x14ac:dyDescent="0.25">
      <c r="E2532" s="1"/>
      <c r="F2532" s="1"/>
      <c r="G2532" s="2"/>
      <c r="H2532" s="2"/>
      <c r="I2532" s="2"/>
      <c r="L2532" s="3"/>
      <c r="P2532" s="2"/>
      <c r="Q2532" s="2"/>
    </row>
    <row r="2533" spans="5:17" x14ac:dyDescent="0.25">
      <c r="E2533" s="1"/>
      <c r="F2533" s="1"/>
      <c r="G2533" s="2"/>
      <c r="H2533" s="2"/>
      <c r="I2533" s="2"/>
      <c r="L2533" s="3"/>
      <c r="P2533" s="2"/>
      <c r="Q2533" s="2"/>
    </row>
    <row r="2534" spans="5:17" x14ac:dyDescent="0.25">
      <c r="E2534" s="1"/>
      <c r="F2534" s="1"/>
      <c r="G2534" s="2"/>
      <c r="H2534" s="2"/>
      <c r="I2534" s="2"/>
      <c r="L2534" s="3"/>
      <c r="P2534" s="2"/>
      <c r="Q2534" s="2"/>
    </row>
    <row r="2535" spans="5:17" x14ac:dyDescent="0.25">
      <c r="E2535" s="1"/>
      <c r="F2535" s="1"/>
      <c r="G2535" s="2"/>
      <c r="H2535" s="2"/>
      <c r="I2535" s="2"/>
      <c r="L2535" s="3"/>
      <c r="P2535" s="2"/>
      <c r="Q2535" s="2"/>
    </row>
    <row r="2536" spans="5:17" x14ac:dyDescent="0.25">
      <c r="E2536" s="1"/>
      <c r="F2536" s="1"/>
      <c r="G2536" s="2"/>
      <c r="H2536" s="2"/>
      <c r="I2536" s="2"/>
      <c r="L2536" s="3"/>
      <c r="P2536" s="2"/>
      <c r="Q2536" s="2"/>
    </row>
    <row r="2537" spans="5:17" x14ac:dyDescent="0.25">
      <c r="E2537" s="1"/>
      <c r="F2537" s="1"/>
      <c r="G2537" s="2"/>
      <c r="H2537" s="2"/>
      <c r="I2537" s="2"/>
      <c r="L2537" s="3"/>
      <c r="P2537" s="2"/>
      <c r="Q2537" s="2"/>
    </row>
    <row r="2538" spans="5:17" x14ac:dyDescent="0.25">
      <c r="E2538" s="1"/>
      <c r="F2538" s="1"/>
      <c r="G2538" s="2"/>
      <c r="H2538" s="2"/>
      <c r="I2538" s="2"/>
      <c r="L2538" s="3"/>
      <c r="P2538" s="2"/>
      <c r="Q2538" s="2"/>
    </row>
    <row r="2539" spans="5:17" x14ac:dyDescent="0.25">
      <c r="E2539" s="1"/>
      <c r="F2539" s="1"/>
      <c r="G2539" s="2"/>
      <c r="H2539" s="2"/>
      <c r="I2539" s="2"/>
      <c r="L2539" s="3"/>
      <c r="P2539" s="2"/>
      <c r="Q2539" s="2"/>
    </row>
    <row r="2540" spans="5:17" x14ac:dyDescent="0.25">
      <c r="E2540" s="1"/>
      <c r="F2540" s="1"/>
      <c r="G2540" s="2"/>
      <c r="H2540" s="2"/>
      <c r="I2540" s="2"/>
      <c r="L2540" s="3"/>
      <c r="P2540" s="2"/>
      <c r="Q2540" s="2"/>
    </row>
    <row r="2541" spans="5:17" x14ac:dyDescent="0.25">
      <c r="E2541" s="1"/>
      <c r="F2541" s="1"/>
      <c r="G2541" s="2"/>
      <c r="H2541" s="2"/>
      <c r="I2541" s="2"/>
      <c r="L2541" s="3"/>
      <c r="P2541" s="2"/>
      <c r="Q2541" s="2"/>
    </row>
    <row r="2542" spans="5:17" x14ac:dyDescent="0.25">
      <c r="E2542" s="1"/>
      <c r="F2542" s="1"/>
      <c r="G2542" s="2"/>
      <c r="H2542" s="2"/>
      <c r="I2542" s="2"/>
      <c r="L2542" s="3"/>
      <c r="P2542" s="2"/>
      <c r="Q2542" s="2"/>
    </row>
    <row r="2543" spans="5:17" x14ac:dyDescent="0.25">
      <c r="E2543" s="1"/>
      <c r="F2543" s="1"/>
      <c r="G2543" s="2"/>
      <c r="H2543" s="2"/>
      <c r="I2543" s="2"/>
      <c r="L2543" s="3"/>
      <c r="P2543" s="2"/>
      <c r="Q2543" s="2"/>
    </row>
    <row r="2544" spans="5:17" x14ac:dyDescent="0.25">
      <c r="E2544" s="1"/>
      <c r="F2544" s="1"/>
      <c r="G2544" s="2"/>
      <c r="H2544" s="2"/>
      <c r="I2544" s="2"/>
      <c r="L2544" s="3"/>
      <c r="P2544" s="2"/>
      <c r="Q2544" s="2"/>
    </row>
    <row r="2545" spans="5:17" x14ac:dyDescent="0.25">
      <c r="E2545" s="1"/>
      <c r="F2545" s="1"/>
      <c r="G2545" s="2"/>
      <c r="H2545" s="2"/>
      <c r="I2545" s="2"/>
      <c r="L2545" s="3"/>
      <c r="P2545" s="2"/>
      <c r="Q2545" s="2"/>
    </row>
    <row r="2546" spans="5:17" x14ac:dyDescent="0.25">
      <c r="E2546" s="1"/>
      <c r="F2546" s="1"/>
      <c r="G2546" s="2"/>
      <c r="H2546" s="2"/>
      <c r="I2546" s="2"/>
      <c r="L2546" s="3"/>
      <c r="P2546" s="2"/>
      <c r="Q2546" s="2"/>
    </row>
    <row r="2547" spans="5:17" x14ac:dyDescent="0.25">
      <c r="E2547" s="1"/>
      <c r="F2547" s="1"/>
      <c r="G2547" s="2"/>
      <c r="H2547" s="2"/>
      <c r="I2547" s="2"/>
      <c r="L2547" s="3"/>
      <c r="P2547" s="2"/>
      <c r="Q2547" s="2"/>
    </row>
    <row r="2548" spans="5:17" x14ac:dyDescent="0.25">
      <c r="E2548" s="1"/>
      <c r="F2548" s="1"/>
      <c r="G2548" s="2"/>
      <c r="H2548" s="2"/>
      <c r="I2548" s="2"/>
      <c r="L2548" s="3"/>
      <c r="P2548" s="2"/>
      <c r="Q2548" s="2"/>
    </row>
    <row r="2549" spans="5:17" x14ac:dyDescent="0.25">
      <c r="E2549" s="1"/>
      <c r="F2549" s="1"/>
      <c r="G2549" s="2"/>
      <c r="H2549" s="2"/>
      <c r="I2549" s="2"/>
      <c r="L2549" s="3"/>
      <c r="P2549" s="2"/>
      <c r="Q2549" s="2"/>
    </row>
    <row r="2550" spans="5:17" x14ac:dyDescent="0.25">
      <c r="E2550" s="1"/>
      <c r="F2550" s="1"/>
      <c r="G2550" s="2"/>
      <c r="H2550" s="2"/>
      <c r="I2550" s="2"/>
      <c r="L2550" s="3"/>
      <c r="P2550" s="2"/>
      <c r="Q2550" s="2"/>
    </row>
    <row r="2551" spans="5:17" x14ac:dyDescent="0.25">
      <c r="E2551" s="1"/>
      <c r="F2551" s="1"/>
      <c r="G2551" s="2"/>
      <c r="H2551" s="2"/>
      <c r="I2551" s="2"/>
      <c r="L2551" s="3"/>
      <c r="P2551" s="2"/>
      <c r="Q2551" s="2"/>
    </row>
    <row r="2552" spans="5:17" x14ac:dyDescent="0.25">
      <c r="E2552" s="1"/>
      <c r="F2552" s="1"/>
      <c r="G2552" s="2"/>
      <c r="H2552" s="2"/>
      <c r="I2552" s="2"/>
      <c r="L2552" s="3"/>
      <c r="P2552" s="2"/>
      <c r="Q2552" s="2"/>
    </row>
    <row r="2553" spans="5:17" x14ac:dyDescent="0.25">
      <c r="E2553" s="1"/>
      <c r="F2553" s="1"/>
      <c r="G2553" s="2"/>
      <c r="H2553" s="2"/>
      <c r="I2553" s="2"/>
      <c r="L2553" s="3"/>
      <c r="P2553" s="2"/>
      <c r="Q2553" s="2"/>
    </row>
    <row r="2554" spans="5:17" x14ac:dyDescent="0.25">
      <c r="E2554" s="1"/>
      <c r="F2554" s="1"/>
      <c r="G2554" s="2"/>
      <c r="H2554" s="2"/>
      <c r="I2554" s="2"/>
      <c r="L2554" s="3"/>
      <c r="P2554" s="2"/>
      <c r="Q2554" s="2"/>
    </row>
    <row r="2555" spans="5:17" x14ac:dyDescent="0.25">
      <c r="E2555" s="1"/>
      <c r="F2555" s="1"/>
      <c r="G2555" s="2"/>
      <c r="H2555" s="2"/>
      <c r="I2555" s="2"/>
      <c r="L2555" s="3"/>
      <c r="P2555" s="2"/>
      <c r="Q2555" s="2"/>
    </row>
    <row r="2556" spans="5:17" x14ac:dyDescent="0.25">
      <c r="E2556" s="1"/>
      <c r="F2556" s="1"/>
      <c r="G2556" s="2"/>
      <c r="H2556" s="2"/>
      <c r="I2556" s="2"/>
      <c r="L2556" s="3"/>
      <c r="P2556" s="2"/>
      <c r="Q2556" s="2"/>
    </row>
    <row r="2557" spans="5:17" x14ac:dyDescent="0.25">
      <c r="E2557" s="1"/>
      <c r="F2557" s="1"/>
      <c r="G2557" s="2"/>
      <c r="H2557" s="2"/>
      <c r="I2557" s="2"/>
      <c r="L2557" s="3"/>
      <c r="P2557" s="2"/>
      <c r="Q2557" s="2"/>
    </row>
    <row r="2558" spans="5:17" x14ac:dyDescent="0.25">
      <c r="E2558" s="1"/>
      <c r="F2558" s="1"/>
      <c r="G2558" s="2"/>
      <c r="H2558" s="2"/>
      <c r="I2558" s="2"/>
      <c r="L2558" s="3"/>
      <c r="P2558" s="2"/>
      <c r="Q2558" s="2"/>
    </row>
    <row r="2559" spans="5:17" x14ac:dyDescent="0.25">
      <c r="E2559" s="1"/>
      <c r="F2559" s="1"/>
      <c r="G2559" s="2"/>
      <c r="H2559" s="2"/>
      <c r="I2559" s="2"/>
      <c r="L2559" s="3"/>
      <c r="P2559" s="2"/>
      <c r="Q2559" s="2"/>
    </row>
    <row r="2560" spans="5:17" x14ac:dyDescent="0.25">
      <c r="E2560" s="1"/>
      <c r="F2560" s="1"/>
      <c r="G2560" s="2"/>
      <c r="H2560" s="2"/>
      <c r="I2560" s="2"/>
      <c r="L2560" s="3"/>
      <c r="P2560" s="2"/>
      <c r="Q2560" s="2"/>
    </row>
    <row r="2561" spans="5:17" x14ac:dyDescent="0.25">
      <c r="E2561" s="1"/>
      <c r="F2561" s="1"/>
      <c r="G2561" s="2"/>
      <c r="H2561" s="2"/>
      <c r="I2561" s="2"/>
      <c r="L2561" s="3"/>
      <c r="P2561" s="2"/>
      <c r="Q2561" s="2"/>
    </row>
    <row r="2562" spans="5:17" x14ac:dyDescent="0.25">
      <c r="E2562" s="1"/>
      <c r="F2562" s="1"/>
      <c r="G2562" s="2"/>
      <c r="H2562" s="2"/>
      <c r="I2562" s="2"/>
      <c r="L2562" s="3"/>
      <c r="P2562" s="2"/>
      <c r="Q2562" s="2"/>
    </row>
    <row r="2563" spans="5:17" x14ac:dyDescent="0.25">
      <c r="E2563" s="1"/>
      <c r="F2563" s="1"/>
      <c r="G2563" s="2"/>
      <c r="H2563" s="2"/>
      <c r="I2563" s="2"/>
      <c r="L2563" s="3"/>
      <c r="P2563" s="2"/>
      <c r="Q2563" s="2"/>
    </row>
    <row r="2564" spans="5:17" x14ac:dyDescent="0.25">
      <c r="E2564" s="1"/>
      <c r="F2564" s="1"/>
      <c r="G2564" s="2"/>
      <c r="H2564" s="2"/>
      <c r="I2564" s="2"/>
      <c r="L2564" s="3"/>
      <c r="P2564" s="2"/>
      <c r="Q2564" s="2"/>
    </row>
    <row r="2565" spans="5:17" x14ac:dyDescent="0.25">
      <c r="E2565" s="1"/>
      <c r="F2565" s="1"/>
      <c r="G2565" s="2"/>
      <c r="H2565" s="2"/>
      <c r="I2565" s="2"/>
      <c r="L2565" s="3"/>
      <c r="P2565" s="2"/>
      <c r="Q2565" s="2"/>
    </row>
    <row r="2566" spans="5:17" x14ac:dyDescent="0.25">
      <c r="E2566" s="1"/>
      <c r="F2566" s="1"/>
      <c r="G2566" s="2"/>
      <c r="H2566" s="2"/>
      <c r="I2566" s="2"/>
      <c r="L2566" s="3"/>
      <c r="P2566" s="2"/>
      <c r="Q2566" s="2"/>
    </row>
    <row r="2567" spans="5:17" x14ac:dyDescent="0.25">
      <c r="E2567" s="1"/>
      <c r="F2567" s="1"/>
      <c r="G2567" s="2"/>
      <c r="H2567" s="2"/>
      <c r="I2567" s="2"/>
      <c r="L2567" s="3"/>
      <c r="P2567" s="2"/>
      <c r="Q2567" s="2"/>
    </row>
    <row r="2568" spans="5:17" x14ac:dyDescent="0.25">
      <c r="E2568" s="1"/>
      <c r="F2568" s="1"/>
      <c r="G2568" s="2"/>
      <c r="H2568" s="2"/>
      <c r="I2568" s="2"/>
      <c r="L2568" s="3"/>
      <c r="P2568" s="2"/>
      <c r="Q2568" s="2"/>
    </row>
    <row r="2569" spans="5:17" x14ac:dyDescent="0.25">
      <c r="E2569" s="1"/>
      <c r="F2569" s="1"/>
      <c r="G2569" s="2"/>
      <c r="H2569" s="2"/>
      <c r="I2569" s="2"/>
      <c r="L2569" s="3"/>
      <c r="P2569" s="2"/>
      <c r="Q2569" s="2"/>
    </row>
    <row r="2570" spans="5:17" x14ac:dyDescent="0.25">
      <c r="E2570" s="1"/>
      <c r="F2570" s="1"/>
      <c r="G2570" s="2"/>
      <c r="H2570" s="2"/>
      <c r="I2570" s="2"/>
      <c r="L2570" s="3"/>
      <c r="P2570" s="2"/>
      <c r="Q2570" s="2"/>
    </row>
    <row r="2571" spans="5:17" x14ac:dyDescent="0.25">
      <c r="E2571" s="1"/>
      <c r="F2571" s="1"/>
      <c r="G2571" s="2"/>
      <c r="H2571" s="2"/>
      <c r="I2571" s="2"/>
      <c r="L2571" s="3"/>
      <c r="P2571" s="2"/>
      <c r="Q2571" s="2"/>
    </row>
    <row r="2572" spans="5:17" x14ac:dyDescent="0.25">
      <c r="E2572" s="1"/>
      <c r="F2572" s="1"/>
      <c r="G2572" s="2"/>
      <c r="H2572" s="2"/>
      <c r="I2572" s="2"/>
      <c r="L2572" s="3"/>
      <c r="P2572" s="2"/>
      <c r="Q2572" s="2"/>
    </row>
    <row r="2573" spans="5:17" x14ac:dyDescent="0.25">
      <c r="E2573" s="1"/>
      <c r="F2573" s="1"/>
      <c r="G2573" s="2"/>
      <c r="H2573" s="2"/>
      <c r="I2573" s="2"/>
      <c r="L2573" s="3"/>
      <c r="P2573" s="2"/>
      <c r="Q2573" s="2"/>
    </row>
    <row r="2574" spans="5:17" x14ac:dyDescent="0.25">
      <c r="E2574" s="1"/>
      <c r="F2574" s="1"/>
      <c r="G2574" s="2"/>
      <c r="H2574" s="2"/>
      <c r="I2574" s="2"/>
      <c r="L2574" s="3"/>
      <c r="P2574" s="2"/>
      <c r="Q2574" s="2"/>
    </row>
    <row r="2575" spans="5:17" x14ac:dyDescent="0.25">
      <c r="E2575" s="1"/>
      <c r="F2575" s="1"/>
      <c r="G2575" s="2"/>
      <c r="H2575" s="2"/>
      <c r="I2575" s="2"/>
      <c r="L2575" s="3"/>
      <c r="P2575" s="2"/>
      <c r="Q2575" s="2"/>
    </row>
    <row r="2576" spans="5:17" x14ac:dyDescent="0.25">
      <c r="E2576" s="1"/>
      <c r="F2576" s="1"/>
      <c r="G2576" s="2"/>
      <c r="H2576" s="2"/>
      <c r="I2576" s="2"/>
      <c r="L2576" s="3"/>
      <c r="P2576" s="2"/>
      <c r="Q2576" s="2"/>
    </row>
    <row r="2577" spans="5:17" x14ac:dyDescent="0.25">
      <c r="E2577" s="1"/>
      <c r="F2577" s="1"/>
      <c r="G2577" s="2"/>
      <c r="H2577" s="2"/>
      <c r="I2577" s="2"/>
      <c r="L2577" s="3"/>
      <c r="P2577" s="2"/>
      <c r="Q2577" s="2"/>
    </row>
    <row r="2578" spans="5:17" x14ac:dyDescent="0.25">
      <c r="E2578" s="1"/>
      <c r="F2578" s="1"/>
      <c r="G2578" s="2"/>
      <c r="H2578" s="2"/>
      <c r="I2578" s="2"/>
      <c r="L2578" s="3"/>
      <c r="P2578" s="2"/>
      <c r="Q2578" s="2"/>
    </row>
    <row r="2579" spans="5:17" x14ac:dyDescent="0.25">
      <c r="E2579" s="1"/>
      <c r="F2579" s="1"/>
      <c r="G2579" s="2"/>
      <c r="H2579" s="2"/>
      <c r="I2579" s="2"/>
      <c r="L2579" s="3"/>
      <c r="P2579" s="2"/>
      <c r="Q2579" s="2"/>
    </row>
    <row r="2580" spans="5:17" x14ac:dyDescent="0.25">
      <c r="E2580" s="1"/>
      <c r="F2580" s="1"/>
      <c r="G2580" s="2"/>
      <c r="H2580" s="2"/>
      <c r="I2580" s="2"/>
      <c r="L2580" s="3"/>
      <c r="P2580" s="2"/>
      <c r="Q2580" s="2"/>
    </row>
    <row r="2581" spans="5:17" x14ac:dyDescent="0.25">
      <c r="E2581" s="1"/>
      <c r="F2581" s="1"/>
      <c r="G2581" s="2"/>
      <c r="H2581" s="2"/>
      <c r="I2581" s="2"/>
      <c r="L2581" s="3"/>
      <c r="P2581" s="2"/>
      <c r="Q2581" s="2"/>
    </row>
    <row r="2582" spans="5:17" x14ac:dyDescent="0.25">
      <c r="E2582" s="1"/>
      <c r="F2582" s="1"/>
      <c r="G2582" s="2"/>
      <c r="H2582" s="2"/>
      <c r="I2582" s="2"/>
      <c r="L2582" s="3"/>
      <c r="P2582" s="2"/>
      <c r="Q2582" s="2"/>
    </row>
    <row r="2583" spans="5:17" x14ac:dyDescent="0.25">
      <c r="E2583" s="1"/>
      <c r="F2583" s="1"/>
      <c r="G2583" s="2"/>
      <c r="H2583" s="2"/>
      <c r="I2583" s="2"/>
      <c r="L2583" s="3"/>
      <c r="P2583" s="2"/>
      <c r="Q2583" s="2"/>
    </row>
    <row r="2584" spans="5:17" x14ac:dyDescent="0.25">
      <c r="E2584" s="1"/>
      <c r="F2584" s="1"/>
      <c r="G2584" s="2"/>
      <c r="H2584" s="2"/>
      <c r="I2584" s="2"/>
      <c r="L2584" s="3"/>
      <c r="P2584" s="2"/>
      <c r="Q2584" s="2"/>
    </row>
    <row r="2585" spans="5:17" x14ac:dyDescent="0.25">
      <c r="E2585" s="1"/>
      <c r="F2585" s="1"/>
      <c r="G2585" s="2"/>
      <c r="H2585" s="2"/>
      <c r="I2585" s="2"/>
      <c r="L2585" s="3"/>
      <c r="P2585" s="2"/>
      <c r="Q2585" s="2"/>
    </row>
    <row r="2586" spans="5:17" x14ac:dyDescent="0.25">
      <c r="E2586" s="1"/>
      <c r="F2586" s="1"/>
      <c r="G2586" s="2"/>
      <c r="H2586" s="2"/>
      <c r="I2586" s="2"/>
      <c r="L2586" s="3"/>
      <c r="P2586" s="2"/>
      <c r="Q2586" s="2"/>
    </row>
    <row r="2587" spans="5:17" x14ac:dyDescent="0.25">
      <c r="E2587" s="1"/>
      <c r="F2587" s="1"/>
      <c r="G2587" s="2"/>
      <c r="H2587" s="2"/>
      <c r="I2587" s="2"/>
      <c r="L2587" s="3"/>
      <c r="P2587" s="2"/>
      <c r="Q2587" s="2"/>
    </row>
    <row r="2588" spans="5:17" x14ac:dyDescent="0.25">
      <c r="E2588" s="1"/>
      <c r="F2588" s="1"/>
      <c r="G2588" s="2"/>
      <c r="H2588" s="2"/>
      <c r="I2588" s="2"/>
      <c r="L2588" s="3"/>
      <c r="P2588" s="2"/>
      <c r="Q2588" s="2"/>
    </row>
    <row r="2589" spans="5:17" x14ac:dyDescent="0.25">
      <c r="E2589" s="1"/>
      <c r="F2589" s="1"/>
      <c r="G2589" s="2"/>
      <c r="H2589" s="2"/>
      <c r="I2589" s="2"/>
      <c r="L2589" s="3"/>
      <c r="P2589" s="2"/>
      <c r="Q2589" s="2"/>
    </row>
    <row r="2590" spans="5:17" x14ac:dyDescent="0.25">
      <c r="E2590" s="1"/>
      <c r="F2590" s="1"/>
      <c r="G2590" s="2"/>
      <c r="H2590" s="2"/>
      <c r="I2590" s="2"/>
      <c r="L2590" s="3"/>
      <c r="P2590" s="2"/>
      <c r="Q2590" s="2"/>
    </row>
    <row r="2591" spans="5:17" x14ac:dyDescent="0.25">
      <c r="E2591" s="1"/>
      <c r="F2591" s="1"/>
      <c r="G2591" s="2"/>
      <c r="H2591" s="2"/>
      <c r="I2591" s="2"/>
      <c r="L2591" s="3"/>
      <c r="P2591" s="2"/>
      <c r="Q2591" s="2"/>
    </row>
    <row r="2592" spans="5:17" x14ac:dyDescent="0.25">
      <c r="E2592" s="1"/>
      <c r="F2592" s="1"/>
      <c r="G2592" s="2"/>
      <c r="H2592" s="2"/>
      <c r="I2592" s="2"/>
      <c r="L2592" s="3"/>
      <c r="P2592" s="2"/>
      <c r="Q2592" s="2"/>
    </row>
    <row r="2593" spans="5:17" x14ac:dyDescent="0.25">
      <c r="E2593" s="1"/>
      <c r="F2593" s="1"/>
      <c r="G2593" s="2"/>
      <c r="H2593" s="2"/>
      <c r="I2593" s="2"/>
      <c r="L2593" s="3"/>
      <c r="P2593" s="2"/>
      <c r="Q2593" s="2"/>
    </row>
    <row r="2594" spans="5:17" x14ac:dyDescent="0.25">
      <c r="E2594" s="1"/>
      <c r="F2594" s="1"/>
      <c r="G2594" s="2"/>
      <c r="H2594" s="2"/>
      <c r="I2594" s="2"/>
      <c r="L2594" s="3"/>
      <c r="P2594" s="2"/>
      <c r="Q2594" s="2"/>
    </row>
    <row r="2595" spans="5:17" x14ac:dyDescent="0.25">
      <c r="E2595" s="1"/>
      <c r="F2595" s="1"/>
      <c r="G2595" s="2"/>
      <c r="H2595" s="2"/>
      <c r="I2595" s="2"/>
      <c r="L2595" s="3"/>
      <c r="P2595" s="2"/>
      <c r="Q2595" s="2"/>
    </row>
    <row r="2596" spans="5:17" x14ac:dyDescent="0.25">
      <c r="E2596" s="1"/>
      <c r="F2596" s="1"/>
      <c r="G2596" s="2"/>
      <c r="H2596" s="2"/>
      <c r="I2596" s="2"/>
      <c r="L2596" s="3"/>
      <c r="P2596" s="2"/>
      <c r="Q2596" s="2"/>
    </row>
    <row r="2597" spans="5:17" x14ac:dyDescent="0.25">
      <c r="E2597" s="1"/>
      <c r="F2597" s="1"/>
      <c r="G2597" s="2"/>
      <c r="H2597" s="2"/>
      <c r="I2597" s="2"/>
      <c r="L2597" s="3"/>
      <c r="P2597" s="2"/>
      <c r="Q2597" s="2"/>
    </row>
    <row r="2598" spans="5:17" x14ac:dyDescent="0.25">
      <c r="E2598" s="1"/>
      <c r="F2598" s="1"/>
      <c r="G2598" s="2"/>
      <c r="H2598" s="2"/>
      <c r="I2598" s="2"/>
      <c r="L2598" s="3"/>
      <c r="P2598" s="2"/>
      <c r="Q2598" s="2"/>
    </row>
    <row r="2599" spans="5:17" x14ac:dyDescent="0.25">
      <c r="E2599" s="1"/>
      <c r="F2599" s="1"/>
      <c r="G2599" s="2"/>
      <c r="H2599" s="2"/>
      <c r="I2599" s="2"/>
      <c r="L2599" s="3"/>
      <c r="P2599" s="2"/>
      <c r="Q2599" s="2"/>
    </row>
    <row r="2600" spans="5:17" x14ac:dyDescent="0.25">
      <c r="E2600" s="1"/>
      <c r="F2600" s="1"/>
      <c r="G2600" s="2"/>
      <c r="H2600" s="2"/>
      <c r="I2600" s="2"/>
      <c r="L2600" s="3"/>
      <c r="P2600" s="2"/>
      <c r="Q2600" s="2"/>
    </row>
    <row r="2601" spans="5:17" x14ac:dyDescent="0.25">
      <c r="E2601" s="1"/>
      <c r="F2601" s="1"/>
      <c r="G2601" s="2"/>
      <c r="H2601" s="2"/>
      <c r="I2601" s="2"/>
      <c r="L2601" s="3"/>
      <c r="P2601" s="2"/>
      <c r="Q2601" s="2"/>
    </row>
    <row r="2602" spans="5:17" x14ac:dyDescent="0.25">
      <c r="E2602" s="1"/>
      <c r="F2602" s="1"/>
      <c r="G2602" s="2"/>
      <c r="H2602" s="2"/>
      <c r="I2602" s="2"/>
      <c r="L2602" s="3"/>
      <c r="P2602" s="2"/>
      <c r="Q2602" s="2"/>
    </row>
    <row r="2603" spans="5:17" x14ac:dyDescent="0.25">
      <c r="E2603" s="1"/>
      <c r="F2603" s="1"/>
      <c r="G2603" s="2"/>
      <c r="H2603" s="2"/>
      <c r="I2603" s="2"/>
      <c r="L2603" s="3"/>
      <c r="P2603" s="2"/>
      <c r="Q2603" s="2"/>
    </row>
    <row r="2604" spans="5:17" x14ac:dyDescent="0.25">
      <c r="E2604" s="1"/>
      <c r="F2604" s="1"/>
      <c r="G2604" s="2"/>
      <c r="H2604" s="2"/>
      <c r="I2604" s="2"/>
      <c r="L2604" s="3"/>
      <c r="P2604" s="2"/>
      <c r="Q2604" s="2"/>
    </row>
    <row r="2605" spans="5:17" x14ac:dyDescent="0.25">
      <c r="E2605" s="1"/>
      <c r="F2605" s="1"/>
      <c r="G2605" s="2"/>
      <c r="H2605" s="2"/>
      <c r="I2605" s="2"/>
      <c r="L2605" s="3"/>
      <c r="P2605" s="2"/>
      <c r="Q2605" s="2"/>
    </row>
    <row r="2606" spans="5:17" x14ac:dyDescent="0.25">
      <c r="E2606" s="1"/>
      <c r="F2606" s="1"/>
      <c r="G2606" s="2"/>
      <c r="H2606" s="2"/>
      <c r="I2606" s="2"/>
      <c r="L2606" s="3"/>
      <c r="P2606" s="2"/>
      <c r="Q2606" s="2"/>
    </row>
    <row r="2607" spans="5:17" x14ac:dyDescent="0.25">
      <c r="E2607" s="1"/>
      <c r="F2607" s="1"/>
      <c r="G2607" s="2"/>
      <c r="H2607" s="2"/>
      <c r="I2607" s="2"/>
      <c r="L2607" s="3"/>
      <c r="P2607" s="2"/>
      <c r="Q2607" s="2"/>
    </row>
    <row r="2608" spans="5:17" x14ac:dyDescent="0.25">
      <c r="E2608" s="1"/>
      <c r="F2608" s="1"/>
      <c r="G2608" s="2"/>
      <c r="H2608" s="2"/>
      <c r="I2608" s="2"/>
      <c r="L2608" s="3"/>
      <c r="P2608" s="2"/>
      <c r="Q2608" s="2"/>
    </row>
    <row r="2609" spans="5:17" x14ac:dyDescent="0.25">
      <c r="E2609" s="1"/>
      <c r="F2609" s="1"/>
      <c r="G2609" s="2"/>
      <c r="H2609" s="2"/>
      <c r="I2609" s="2"/>
      <c r="L2609" s="3"/>
      <c r="P2609" s="2"/>
      <c r="Q2609" s="2"/>
    </row>
    <row r="2610" spans="5:17" x14ac:dyDescent="0.25">
      <c r="E2610" s="1"/>
      <c r="F2610" s="1"/>
      <c r="G2610" s="2"/>
      <c r="H2610" s="2"/>
      <c r="I2610" s="2"/>
      <c r="L2610" s="3"/>
      <c r="P2610" s="2"/>
      <c r="Q2610" s="2"/>
    </row>
    <row r="2611" spans="5:17" x14ac:dyDescent="0.25">
      <c r="E2611" s="1"/>
      <c r="F2611" s="1"/>
      <c r="G2611" s="2"/>
      <c r="H2611" s="2"/>
      <c r="I2611" s="2"/>
      <c r="L2611" s="3"/>
      <c r="P2611" s="2"/>
      <c r="Q2611" s="2"/>
    </row>
    <row r="2612" spans="5:17" x14ac:dyDescent="0.25">
      <c r="E2612" s="1"/>
      <c r="F2612" s="1"/>
      <c r="G2612" s="2"/>
      <c r="H2612" s="2"/>
      <c r="I2612" s="2"/>
      <c r="L2612" s="3"/>
      <c r="P2612" s="2"/>
      <c r="Q2612" s="2"/>
    </row>
    <row r="2613" spans="5:17" x14ac:dyDescent="0.25">
      <c r="E2613" s="1"/>
      <c r="F2613" s="1"/>
      <c r="G2613" s="2"/>
      <c r="H2613" s="2"/>
      <c r="I2613" s="2"/>
      <c r="L2613" s="3"/>
      <c r="P2613" s="2"/>
      <c r="Q2613" s="2"/>
    </row>
    <row r="2614" spans="5:17" x14ac:dyDescent="0.25">
      <c r="E2614" s="1"/>
      <c r="F2614" s="1"/>
      <c r="G2614" s="2"/>
      <c r="H2614" s="2"/>
      <c r="I2614" s="2"/>
      <c r="L2614" s="3"/>
      <c r="P2614" s="2"/>
      <c r="Q2614" s="2"/>
    </row>
    <row r="2615" spans="5:17" x14ac:dyDescent="0.25">
      <c r="E2615" s="1"/>
      <c r="F2615" s="1"/>
      <c r="G2615" s="2"/>
      <c r="H2615" s="2"/>
      <c r="I2615" s="2"/>
      <c r="L2615" s="3"/>
      <c r="P2615" s="2"/>
      <c r="Q2615" s="2"/>
    </row>
    <row r="2616" spans="5:17" x14ac:dyDescent="0.25">
      <c r="E2616" s="1"/>
      <c r="F2616" s="1"/>
      <c r="G2616" s="2"/>
      <c r="H2616" s="2"/>
      <c r="I2616" s="2"/>
      <c r="L2616" s="3"/>
      <c r="P2616" s="2"/>
      <c r="Q2616" s="2"/>
    </row>
    <row r="2617" spans="5:17" x14ac:dyDescent="0.25">
      <c r="E2617" s="1"/>
      <c r="F2617" s="1"/>
      <c r="G2617" s="2"/>
      <c r="H2617" s="2"/>
      <c r="I2617" s="2"/>
      <c r="L2617" s="3"/>
      <c r="P2617" s="2"/>
      <c r="Q2617" s="2"/>
    </row>
    <row r="2618" spans="5:17" x14ac:dyDescent="0.25">
      <c r="E2618" s="1"/>
      <c r="F2618" s="1"/>
      <c r="G2618" s="2"/>
      <c r="H2618" s="2"/>
      <c r="I2618" s="2"/>
      <c r="L2618" s="3"/>
      <c r="P2618" s="2"/>
      <c r="Q2618" s="2"/>
    </row>
    <row r="2619" spans="5:17" x14ac:dyDescent="0.25">
      <c r="E2619" s="1"/>
      <c r="F2619" s="1"/>
      <c r="G2619" s="2"/>
      <c r="H2619" s="2"/>
      <c r="I2619" s="2"/>
      <c r="L2619" s="3"/>
      <c r="P2619" s="2"/>
      <c r="Q2619" s="2"/>
    </row>
    <row r="2620" spans="5:17" x14ac:dyDescent="0.25">
      <c r="E2620" s="1"/>
      <c r="F2620" s="1"/>
      <c r="G2620" s="2"/>
      <c r="H2620" s="2"/>
      <c r="I2620" s="2"/>
      <c r="L2620" s="3"/>
      <c r="P2620" s="2"/>
      <c r="Q2620" s="2"/>
    </row>
    <row r="2621" spans="5:17" x14ac:dyDescent="0.25">
      <c r="E2621" s="1"/>
      <c r="F2621" s="1"/>
      <c r="G2621" s="2"/>
      <c r="H2621" s="2"/>
      <c r="I2621" s="2"/>
      <c r="L2621" s="3"/>
      <c r="P2621" s="2"/>
      <c r="Q2621" s="2"/>
    </row>
    <row r="2622" spans="5:17" x14ac:dyDescent="0.25">
      <c r="E2622" s="1"/>
      <c r="F2622" s="1"/>
      <c r="G2622" s="2"/>
      <c r="H2622" s="2"/>
      <c r="I2622" s="2"/>
      <c r="L2622" s="3"/>
      <c r="P2622" s="2"/>
      <c r="Q2622" s="2"/>
    </row>
    <row r="2623" spans="5:17" x14ac:dyDescent="0.25">
      <c r="E2623" s="1"/>
      <c r="F2623" s="1"/>
      <c r="G2623" s="2"/>
      <c r="H2623" s="2"/>
      <c r="I2623" s="2"/>
      <c r="L2623" s="3"/>
      <c r="P2623" s="2"/>
      <c r="Q2623" s="2"/>
    </row>
    <row r="2624" spans="5:17" x14ac:dyDescent="0.25">
      <c r="E2624" s="1"/>
      <c r="F2624" s="1"/>
      <c r="G2624" s="2"/>
      <c r="H2624" s="2"/>
      <c r="I2624" s="2"/>
      <c r="L2624" s="3"/>
      <c r="P2624" s="2"/>
      <c r="Q2624" s="2"/>
    </row>
    <row r="2625" spans="5:17" x14ac:dyDescent="0.25">
      <c r="E2625" s="1"/>
      <c r="F2625" s="1"/>
      <c r="G2625" s="2"/>
      <c r="H2625" s="2"/>
      <c r="I2625" s="2"/>
      <c r="L2625" s="3"/>
      <c r="P2625" s="2"/>
      <c r="Q2625" s="2"/>
    </row>
    <row r="2626" spans="5:17" x14ac:dyDescent="0.25">
      <c r="E2626" s="1"/>
      <c r="F2626" s="1"/>
      <c r="G2626" s="2"/>
      <c r="H2626" s="2"/>
      <c r="I2626" s="2"/>
      <c r="L2626" s="3"/>
      <c r="P2626" s="2"/>
      <c r="Q2626" s="2"/>
    </row>
    <row r="2627" spans="5:17" x14ac:dyDescent="0.25">
      <c r="E2627" s="1"/>
      <c r="F2627" s="1"/>
      <c r="G2627" s="2"/>
      <c r="H2627" s="2"/>
      <c r="I2627" s="2"/>
      <c r="L2627" s="3"/>
      <c r="P2627" s="2"/>
      <c r="Q2627" s="2"/>
    </row>
    <row r="2628" spans="5:17" x14ac:dyDescent="0.25">
      <c r="E2628" s="1"/>
      <c r="F2628" s="1"/>
      <c r="G2628" s="2"/>
      <c r="H2628" s="2"/>
      <c r="I2628" s="2"/>
      <c r="L2628" s="3"/>
      <c r="P2628" s="2"/>
      <c r="Q2628" s="2"/>
    </row>
    <row r="2629" spans="5:17" x14ac:dyDescent="0.25">
      <c r="E2629" s="1"/>
      <c r="F2629" s="1"/>
      <c r="G2629" s="2"/>
      <c r="H2629" s="2"/>
      <c r="I2629" s="2"/>
      <c r="L2629" s="3"/>
      <c r="P2629" s="2"/>
      <c r="Q2629" s="2"/>
    </row>
    <row r="2630" spans="5:17" x14ac:dyDescent="0.25">
      <c r="E2630" s="1"/>
      <c r="F2630" s="1"/>
      <c r="G2630" s="2"/>
      <c r="H2630" s="2"/>
      <c r="I2630" s="2"/>
      <c r="L2630" s="3"/>
      <c r="P2630" s="2"/>
      <c r="Q2630" s="2"/>
    </row>
    <row r="2631" spans="5:17" x14ac:dyDescent="0.25">
      <c r="E2631" s="1"/>
      <c r="F2631" s="1"/>
      <c r="G2631" s="2"/>
      <c r="H2631" s="2"/>
      <c r="I2631" s="2"/>
      <c r="L2631" s="3"/>
      <c r="P2631" s="2"/>
      <c r="Q2631" s="2"/>
    </row>
    <row r="2632" spans="5:17" x14ac:dyDescent="0.25">
      <c r="E2632" s="1"/>
      <c r="F2632" s="1"/>
      <c r="G2632" s="2"/>
      <c r="H2632" s="2"/>
      <c r="I2632" s="2"/>
      <c r="L2632" s="3"/>
      <c r="P2632" s="2"/>
      <c r="Q2632" s="2"/>
    </row>
    <row r="2633" spans="5:17" x14ac:dyDescent="0.25">
      <c r="E2633" s="1"/>
      <c r="F2633" s="1"/>
      <c r="G2633" s="2"/>
      <c r="H2633" s="2"/>
      <c r="I2633" s="2"/>
      <c r="L2633" s="3"/>
      <c r="P2633" s="2"/>
      <c r="Q2633" s="2"/>
    </row>
    <row r="2634" spans="5:17" x14ac:dyDescent="0.25">
      <c r="E2634" s="1"/>
      <c r="F2634" s="1"/>
      <c r="G2634" s="2"/>
      <c r="H2634" s="2"/>
      <c r="I2634" s="2"/>
      <c r="L2634" s="3"/>
      <c r="P2634" s="2"/>
      <c r="Q2634" s="2"/>
    </row>
    <row r="2635" spans="5:17" x14ac:dyDescent="0.25">
      <c r="E2635" s="1"/>
      <c r="F2635" s="1"/>
      <c r="G2635" s="2"/>
      <c r="H2635" s="2"/>
      <c r="I2635" s="2"/>
      <c r="L2635" s="3"/>
      <c r="P2635" s="2"/>
      <c r="Q2635" s="2"/>
    </row>
    <row r="2636" spans="5:17" x14ac:dyDescent="0.25">
      <c r="E2636" s="1"/>
      <c r="F2636" s="1"/>
      <c r="G2636" s="2"/>
      <c r="H2636" s="2"/>
      <c r="I2636" s="2"/>
      <c r="L2636" s="3"/>
      <c r="P2636" s="2"/>
      <c r="Q2636" s="2"/>
    </row>
    <row r="2637" spans="5:17" x14ac:dyDescent="0.25">
      <c r="E2637" s="1"/>
      <c r="F2637" s="1"/>
      <c r="G2637" s="2"/>
      <c r="H2637" s="2"/>
      <c r="I2637" s="2"/>
      <c r="L2637" s="3"/>
      <c r="P2637" s="2"/>
      <c r="Q2637" s="2"/>
    </row>
    <row r="2638" spans="5:17" x14ac:dyDescent="0.25">
      <c r="E2638" s="1"/>
      <c r="F2638" s="1"/>
      <c r="G2638" s="2"/>
      <c r="H2638" s="2"/>
      <c r="I2638" s="2"/>
      <c r="L2638" s="3"/>
      <c r="P2638" s="2"/>
      <c r="Q2638" s="2"/>
    </row>
    <row r="2639" spans="5:17" x14ac:dyDescent="0.25">
      <c r="E2639" s="1"/>
      <c r="F2639" s="1"/>
      <c r="G2639" s="2"/>
      <c r="H2639" s="2"/>
      <c r="I2639" s="2"/>
      <c r="L2639" s="3"/>
      <c r="P2639" s="2"/>
      <c r="Q2639" s="2"/>
    </row>
    <row r="2640" spans="5:17" x14ac:dyDescent="0.25">
      <c r="E2640" s="1"/>
      <c r="F2640" s="1"/>
      <c r="G2640" s="2"/>
      <c r="H2640" s="2"/>
      <c r="I2640" s="2"/>
      <c r="L2640" s="3"/>
      <c r="P2640" s="2"/>
      <c r="Q2640" s="2"/>
    </row>
    <row r="2641" spans="5:17" x14ac:dyDescent="0.25">
      <c r="E2641" s="1"/>
      <c r="F2641" s="1"/>
      <c r="G2641" s="2"/>
      <c r="H2641" s="2"/>
      <c r="I2641" s="2"/>
      <c r="L2641" s="3"/>
      <c r="P2641" s="2"/>
      <c r="Q2641" s="2"/>
    </row>
    <row r="2642" spans="5:17" x14ac:dyDescent="0.25">
      <c r="E2642" s="1"/>
      <c r="F2642" s="1"/>
      <c r="G2642" s="2"/>
      <c r="H2642" s="2"/>
      <c r="I2642" s="2"/>
      <c r="L2642" s="3"/>
      <c r="P2642" s="2"/>
      <c r="Q2642" s="2"/>
    </row>
    <row r="2643" spans="5:17" x14ac:dyDescent="0.25">
      <c r="E2643" s="1"/>
      <c r="F2643" s="1"/>
      <c r="G2643" s="2"/>
      <c r="H2643" s="2"/>
      <c r="I2643" s="2"/>
      <c r="L2643" s="3"/>
      <c r="P2643" s="2"/>
      <c r="Q2643" s="2"/>
    </row>
    <row r="2644" spans="5:17" x14ac:dyDescent="0.25">
      <c r="E2644" s="1"/>
      <c r="F2644" s="1"/>
      <c r="G2644" s="2"/>
      <c r="H2644" s="2"/>
      <c r="I2644" s="2"/>
      <c r="L2644" s="3"/>
      <c r="P2644" s="2"/>
      <c r="Q2644" s="2"/>
    </row>
    <row r="2645" spans="5:17" x14ac:dyDescent="0.25">
      <c r="E2645" s="1"/>
      <c r="F2645" s="1"/>
      <c r="G2645" s="2"/>
      <c r="H2645" s="2"/>
      <c r="I2645" s="2"/>
      <c r="L2645" s="3"/>
      <c r="P2645" s="2"/>
      <c r="Q2645" s="2"/>
    </row>
    <row r="2646" spans="5:17" x14ac:dyDescent="0.25">
      <c r="E2646" s="1"/>
      <c r="F2646" s="1"/>
      <c r="G2646" s="2"/>
      <c r="H2646" s="2"/>
      <c r="I2646" s="2"/>
      <c r="L2646" s="3"/>
      <c r="P2646" s="2"/>
      <c r="Q2646" s="2"/>
    </row>
    <row r="2647" spans="5:17" x14ac:dyDescent="0.25">
      <c r="E2647" s="1"/>
      <c r="F2647" s="1"/>
      <c r="G2647" s="2"/>
      <c r="H2647" s="2"/>
      <c r="I2647" s="2"/>
      <c r="L2647" s="3"/>
      <c r="P2647" s="2"/>
      <c r="Q2647" s="2"/>
    </row>
    <row r="2648" spans="5:17" x14ac:dyDescent="0.25">
      <c r="E2648" s="1"/>
      <c r="F2648" s="1"/>
      <c r="G2648" s="2"/>
      <c r="H2648" s="2"/>
      <c r="I2648" s="2"/>
      <c r="L2648" s="3"/>
      <c r="P2648" s="2"/>
      <c r="Q2648" s="2"/>
    </row>
    <row r="2649" spans="5:17" x14ac:dyDescent="0.25">
      <c r="E2649" s="1"/>
      <c r="F2649" s="1"/>
      <c r="G2649" s="2"/>
      <c r="H2649" s="2"/>
      <c r="I2649" s="2"/>
      <c r="L2649" s="3"/>
      <c r="P2649" s="2"/>
      <c r="Q2649" s="2"/>
    </row>
    <row r="2650" spans="5:17" x14ac:dyDescent="0.25">
      <c r="E2650" s="1"/>
      <c r="F2650" s="1"/>
      <c r="G2650" s="2"/>
      <c r="H2650" s="2"/>
      <c r="I2650" s="2"/>
      <c r="L2650" s="3"/>
      <c r="P2650" s="2"/>
      <c r="Q2650" s="2"/>
    </row>
    <row r="2651" spans="5:17" x14ac:dyDescent="0.25">
      <c r="E2651" s="1"/>
      <c r="F2651" s="1"/>
      <c r="G2651" s="2"/>
      <c r="H2651" s="2"/>
      <c r="I2651" s="2"/>
      <c r="L2651" s="3"/>
      <c r="P2651" s="2"/>
      <c r="Q2651" s="2"/>
    </row>
    <row r="2652" spans="5:17" x14ac:dyDescent="0.25">
      <c r="E2652" s="1"/>
      <c r="F2652" s="1"/>
      <c r="G2652" s="2"/>
      <c r="H2652" s="2"/>
      <c r="I2652" s="2"/>
      <c r="L2652" s="3"/>
      <c r="P2652" s="2"/>
      <c r="Q2652" s="2"/>
    </row>
    <row r="2653" spans="5:17" x14ac:dyDescent="0.25">
      <c r="E2653" s="1"/>
      <c r="F2653" s="1"/>
      <c r="G2653" s="2"/>
      <c r="H2653" s="2"/>
      <c r="I2653" s="2"/>
      <c r="L2653" s="3"/>
      <c r="P2653" s="2"/>
      <c r="Q2653" s="2"/>
    </row>
    <row r="2654" spans="5:17" x14ac:dyDescent="0.25">
      <c r="E2654" s="1"/>
      <c r="F2654" s="1"/>
      <c r="G2654" s="2"/>
      <c r="H2654" s="2"/>
      <c r="I2654" s="2"/>
      <c r="L2654" s="3"/>
      <c r="P2654" s="2"/>
      <c r="Q2654" s="2"/>
    </row>
    <row r="2655" spans="5:17" x14ac:dyDescent="0.25">
      <c r="E2655" s="1"/>
      <c r="F2655" s="1"/>
      <c r="G2655" s="2"/>
      <c r="H2655" s="2"/>
      <c r="I2655" s="2"/>
      <c r="L2655" s="3"/>
      <c r="P2655" s="2"/>
      <c r="Q2655" s="2"/>
    </row>
    <row r="2656" spans="5:17" x14ac:dyDescent="0.25">
      <c r="E2656" s="1"/>
      <c r="F2656" s="1"/>
      <c r="G2656" s="2"/>
      <c r="H2656" s="2"/>
      <c r="I2656" s="2"/>
      <c r="L2656" s="3"/>
      <c r="P2656" s="2"/>
      <c r="Q2656" s="2"/>
    </row>
    <row r="2657" spans="5:17" x14ac:dyDescent="0.25">
      <c r="E2657" s="1"/>
      <c r="F2657" s="1"/>
      <c r="G2657" s="2"/>
      <c r="H2657" s="2"/>
      <c r="I2657" s="2"/>
      <c r="L2657" s="3"/>
      <c r="P2657" s="2"/>
      <c r="Q2657" s="2"/>
    </row>
    <row r="2658" spans="5:17" x14ac:dyDescent="0.25">
      <c r="E2658" s="1"/>
      <c r="F2658" s="1"/>
      <c r="G2658" s="2"/>
      <c r="H2658" s="2"/>
      <c r="I2658" s="2"/>
      <c r="L2658" s="3"/>
      <c r="P2658" s="2"/>
      <c r="Q2658" s="2"/>
    </row>
    <row r="2659" spans="5:17" x14ac:dyDescent="0.25">
      <c r="E2659" s="1"/>
      <c r="F2659" s="1"/>
      <c r="G2659" s="2"/>
      <c r="H2659" s="2"/>
      <c r="I2659" s="2"/>
      <c r="L2659" s="3"/>
      <c r="P2659" s="2"/>
      <c r="Q2659" s="2"/>
    </row>
    <row r="2660" spans="5:17" x14ac:dyDescent="0.25">
      <c r="E2660" s="1"/>
      <c r="F2660" s="1"/>
      <c r="G2660" s="2"/>
      <c r="H2660" s="2"/>
      <c r="I2660" s="2"/>
      <c r="L2660" s="3"/>
      <c r="P2660" s="2"/>
      <c r="Q2660" s="2"/>
    </row>
    <row r="2661" spans="5:17" x14ac:dyDescent="0.25">
      <c r="E2661" s="1"/>
      <c r="F2661" s="1"/>
      <c r="G2661" s="2"/>
      <c r="H2661" s="2"/>
      <c r="I2661" s="2"/>
      <c r="L2661" s="3"/>
      <c r="P2661" s="2"/>
      <c r="Q2661" s="2"/>
    </row>
    <row r="2662" spans="5:17" x14ac:dyDescent="0.25">
      <c r="E2662" s="1"/>
      <c r="F2662" s="1"/>
      <c r="G2662" s="2"/>
      <c r="H2662" s="2"/>
      <c r="I2662" s="2"/>
      <c r="L2662" s="3"/>
      <c r="P2662" s="2"/>
      <c r="Q2662" s="2"/>
    </row>
    <row r="2663" spans="5:17" x14ac:dyDescent="0.25">
      <c r="E2663" s="1"/>
      <c r="F2663" s="1"/>
      <c r="G2663" s="2"/>
      <c r="H2663" s="2"/>
      <c r="I2663" s="2"/>
      <c r="L2663" s="3"/>
      <c r="P2663" s="2"/>
      <c r="Q2663" s="2"/>
    </row>
    <row r="2664" spans="5:17" x14ac:dyDescent="0.25">
      <c r="E2664" s="1"/>
      <c r="F2664" s="1"/>
      <c r="G2664" s="2"/>
      <c r="H2664" s="2"/>
      <c r="I2664" s="2"/>
      <c r="L2664" s="3"/>
      <c r="P2664" s="2"/>
      <c r="Q2664" s="2"/>
    </row>
    <row r="2665" spans="5:17" x14ac:dyDescent="0.25">
      <c r="E2665" s="1"/>
      <c r="F2665" s="1"/>
      <c r="G2665" s="2"/>
      <c r="H2665" s="2"/>
      <c r="I2665" s="2"/>
      <c r="L2665" s="3"/>
      <c r="P2665" s="2"/>
      <c r="Q2665" s="2"/>
    </row>
    <row r="2666" spans="5:17" x14ac:dyDescent="0.25">
      <c r="E2666" s="1"/>
      <c r="F2666" s="1"/>
      <c r="G2666" s="2"/>
      <c r="H2666" s="2"/>
      <c r="I2666" s="2"/>
      <c r="L2666" s="3"/>
      <c r="P2666" s="2"/>
      <c r="Q2666" s="2"/>
    </row>
    <row r="2667" spans="5:17" x14ac:dyDescent="0.25">
      <c r="E2667" s="1"/>
      <c r="F2667" s="1"/>
      <c r="G2667" s="2"/>
      <c r="H2667" s="2"/>
      <c r="I2667" s="2"/>
      <c r="L2667" s="3"/>
      <c r="P2667" s="2"/>
      <c r="Q2667" s="2"/>
    </row>
    <row r="2668" spans="5:17" x14ac:dyDescent="0.25">
      <c r="E2668" s="1"/>
      <c r="F2668" s="1"/>
      <c r="G2668" s="2"/>
      <c r="H2668" s="2"/>
      <c r="I2668" s="2"/>
      <c r="L2668" s="3"/>
      <c r="P2668" s="2"/>
      <c r="Q2668" s="2"/>
    </row>
    <row r="2669" spans="5:17" x14ac:dyDescent="0.25">
      <c r="E2669" s="1"/>
      <c r="F2669" s="1"/>
      <c r="G2669" s="2"/>
      <c r="H2669" s="2"/>
      <c r="I2669" s="2"/>
      <c r="L2669" s="3"/>
      <c r="P2669" s="2"/>
      <c r="Q2669" s="2"/>
    </row>
    <row r="2670" spans="5:17" x14ac:dyDescent="0.25">
      <c r="E2670" s="1"/>
      <c r="F2670" s="1"/>
      <c r="G2670" s="2"/>
      <c r="H2670" s="2"/>
      <c r="I2670" s="2"/>
      <c r="L2670" s="3"/>
      <c r="P2670" s="2"/>
      <c r="Q2670" s="2"/>
    </row>
    <row r="2671" spans="5:17" x14ac:dyDescent="0.25">
      <c r="E2671" s="1"/>
      <c r="F2671" s="1"/>
      <c r="G2671" s="2"/>
      <c r="H2671" s="2"/>
      <c r="I2671" s="2"/>
      <c r="L2671" s="3"/>
      <c r="P2671" s="2"/>
      <c r="Q2671" s="2"/>
    </row>
    <row r="2672" spans="5:17" x14ac:dyDescent="0.25">
      <c r="E2672" s="1"/>
      <c r="F2672" s="1"/>
      <c r="G2672" s="2"/>
      <c r="H2672" s="2"/>
      <c r="I2672" s="2"/>
      <c r="L2672" s="3"/>
      <c r="P2672" s="2"/>
      <c r="Q2672" s="2"/>
    </row>
    <row r="2673" spans="5:17" x14ac:dyDescent="0.25">
      <c r="E2673" s="1"/>
      <c r="F2673" s="1"/>
      <c r="G2673" s="2"/>
      <c r="H2673" s="2"/>
      <c r="I2673" s="2"/>
      <c r="L2673" s="3"/>
      <c r="P2673" s="2"/>
      <c r="Q2673" s="2"/>
    </row>
    <row r="2674" spans="5:17" x14ac:dyDescent="0.25">
      <c r="E2674" s="1"/>
      <c r="F2674" s="1"/>
      <c r="G2674" s="2"/>
      <c r="H2674" s="2"/>
      <c r="I2674" s="2"/>
      <c r="L2674" s="3"/>
      <c r="P2674" s="2"/>
      <c r="Q2674" s="2"/>
    </row>
    <row r="2675" spans="5:17" x14ac:dyDescent="0.25">
      <c r="E2675" s="1"/>
      <c r="F2675" s="1"/>
      <c r="G2675" s="2"/>
      <c r="H2675" s="2"/>
      <c r="I2675" s="2"/>
      <c r="L2675" s="3"/>
      <c r="P2675" s="2"/>
      <c r="Q2675" s="2"/>
    </row>
    <row r="2676" spans="5:17" x14ac:dyDescent="0.25">
      <c r="E2676" s="1"/>
      <c r="F2676" s="1"/>
      <c r="G2676" s="2"/>
      <c r="H2676" s="2"/>
      <c r="I2676" s="2"/>
      <c r="L2676" s="3"/>
      <c r="P2676" s="2"/>
      <c r="Q2676" s="2"/>
    </row>
    <row r="2677" spans="5:17" x14ac:dyDescent="0.25">
      <c r="E2677" s="1"/>
      <c r="F2677" s="1"/>
      <c r="G2677" s="2"/>
      <c r="H2677" s="2"/>
      <c r="I2677" s="2"/>
      <c r="L2677" s="3"/>
      <c r="P2677" s="2"/>
      <c r="Q2677" s="2"/>
    </row>
    <row r="2678" spans="5:17" x14ac:dyDescent="0.25">
      <c r="E2678" s="1"/>
      <c r="F2678" s="1"/>
      <c r="G2678" s="2"/>
      <c r="H2678" s="2"/>
      <c r="I2678" s="2"/>
      <c r="L2678" s="3"/>
      <c r="P2678" s="2"/>
      <c r="Q2678" s="2"/>
    </row>
    <row r="2679" spans="5:17" x14ac:dyDescent="0.25">
      <c r="E2679" s="1"/>
      <c r="F2679" s="1"/>
      <c r="G2679" s="2"/>
      <c r="H2679" s="2"/>
      <c r="I2679" s="2"/>
      <c r="L2679" s="3"/>
      <c r="P2679" s="2"/>
      <c r="Q2679" s="2"/>
    </row>
    <row r="2680" spans="5:17" x14ac:dyDescent="0.25">
      <c r="E2680" s="1"/>
      <c r="F2680" s="1"/>
      <c r="G2680" s="2"/>
      <c r="H2680" s="2"/>
      <c r="I2680" s="2"/>
      <c r="L2680" s="3"/>
      <c r="P2680" s="2"/>
      <c r="Q2680" s="2"/>
    </row>
    <row r="2681" spans="5:17" x14ac:dyDescent="0.25">
      <c r="E2681" s="1"/>
      <c r="F2681" s="1"/>
      <c r="G2681" s="2"/>
      <c r="H2681" s="2"/>
      <c r="I2681" s="2"/>
      <c r="L2681" s="3"/>
      <c r="P2681" s="2"/>
      <c r="Q2681" s="2"/>
    </row>
    <row r="2682" spans="5:17" x14ac:dyDescent="0.25">
      <c r="E2682" s="1"/>
      <c r="F2682" s="1"/>
      <c r="G2682" s="2"/>
      <c r="H2682" s="2"/>
      <c r="I2682" s="2"/>
      <c r="L2682" s="3"/>
      <c r="P2682" s="2"/>
      <c r="Q2682" s="2"/>
    </row>
    <row r="2683" spans="5:17" x14ac:dyDescent="0.25">
      <c r="E2683" s="1"/>
      <c r="F2683" s="1"/>
      <c r="G2683" s="2"/>
      <c r="H2683" s="2"/>
      <c r="I2683" s="2"/>
      <c r="L2683" s="3"/>
      <c r="P2683" s="2"/>
      <c r="Q2683" s="2"/>
    </row>
    <row r="2684" spans="5:17" x14ac:dyDescent="0.25">
      <c r="E2684" s="1"/>
      <c r="F2684" s="1"/>
      <c r="G2684" s="2"/>
      <c r="H2684" s="2"/>
      <c r="I2684" s="2"/>
      <c r="L2684" s="3"/>
      <c r="P2684" s="2"/>
      <c r="Q2684" s="2"/>
    </row>
    <row r="2685" spans="5:17" x14ac:dyDescent="0.25">
      <c r="E2685" s="1"/>
      <c r="F2685" s="1"/>
      <c r="G2685" s="2"/>
      <c r="H2685" s="2"/>
      <c r="I2685" s="2"/>
      <c r="L2685" s="3"/>
      <c r="P2685" s="2"/>
      <c r="Q2685" s="2"/>
    </row>
    <row r="2686" spans="5:17" x14ac:dyDescent="0.25">
      <c r="E2686" s="1"/>
      <c r="F2686" s="1"/>
      <c r="G2686" s="2"/>
      <c r="H2686" s="2"/>
      <c r="I2686" s="2"/>
      <c r="L2686" s="3"/>
      <c r="P2686" s="2"/>
      <c r="Q2686" s="2"/>
    </row>
    <row r="2687" spans="5:17" x14ac:dyDescent="0.25">
      <c r="E2687" s="1"/>
      <c r="F2687" s="1"/>
      <c r="G2687" s="2"/>
      <c r="H2687" s="2"/>
      <c r="I2687" s="2"/>
      <c r="L2687" s="3"/>
      <c r="P2687" s="2"/>
      <c r="Q2687" s="2"/>
    </row>
    <row r="2688" spans="5:17" x14ac:dyDescent="0.25">
      <c r="E2688" s="1"/>
      <c r="F2688" s="1"/>
      <c r="G2688" s="2"/>
      <c r="H2688" s="2"/>
      <c r="I2688" s="2"/>
      <c r="L2688" s="3"/>
      <c r="P2688" s="2"/>
      <c r="Q2688" s="2"/>
    </row>
    <row r="2689" spans="5:17" x14ac:dyDescent="0.25">
      <c r="E2689" s="1"/>
      <c r="F2689" s="1"/>
      <c r="G2689" s="2"/>
      <c r="H2689" s="2"/>
      <c r="I2689" s="2"/>
      <c r="L2689" s="3"/>
      <c r="P2689" s="2"/>
      <c r="Q2689" s="2"/>
    </row>
    <row r="2690" spans="5:17" x14ac:dyDescent="0.25">
      <c r="E2690" s="1"/>
      <c r="F2690" s="1"/>
      <c r="G2690" s="2"/>
      <c r="H2690" s="2"/>
      <c r="I2690" s="2"/>
      <c r="L2690" s="3"/>
      <c r="P2690" s="2"/>
      <c r="Q2690" s="2"/>
    </row>
    <row r="2691" spans="5:17" x14ac:dyDescent="0.25">
      <c r="E2691" s="1"/>
      <c r="F2691" s="1"/>
      <c r="G2691" s="2"/>
      <c r="H2691" s="2"/>
      <c r="I2691" s="2"/>
      <c r="L2691" s="3"/>
      <c r="P2691" s="2"/>
      <c r="Q2691" s="2"/>
    </row>
    <row r="2692" spans="5:17" x14ac:dyDescent="0.25">
      <c r="E2692" s="1"/>
      <c r="F2692" s="1"/>
      <c r="G2692" s="2"/>
      <c r="H2692" s="2"/>
      <c r="I2692" s="2"/>
      <c r="L2692" s="3"/>
      <c r="P2692" s="2"/>
      <c r="Q2692" s="2"/>
    </row>
    <row r="2693" spans="5:17" x14ac:dyDescent="0.25">
      <c r="E2693" s="1"/>
      <c r="F2693" s="1"/>
      <c r="G2693" s="2"/>
      <c r="H2693" s="2"/>
      <c r="I2693" s="2"/>
      <c r="L2693" s="3"/>
      <c r="P2693" s="2"/>
      <c r="Q2693" s="2"/>
    </row>
    <row r="2694" spans="5:17" x14ac:dyDescent="0.25">
      <c r="E2694" s="1"/>
      <c r="F2694" s="1"/>
      <c r="G2694" s="2"/>
      <c r="H2694" s="2"/>
      <c r="I2694" s="2"/>
      <c r="L2694" s="3"/>
      <c r="P2694" s="2"/>
      <c r="Q2694" s="2"/>
    </row>
    <row r="2695" spans="5:17" x14ac:dyDescent="0.25">
      <c r="E2695" s="1"/>
      <c r="F2695" s="1"/>
      <c r="G2695" s="2"/>
      <c r="H2695" s="2"/>
      <c r="I2695" s="2"/>
      <c r="L2695" s="3"/>
      <c r="P2695" s="2"/>
      <c r="Q2695" s="2"/>
    </row>
    <row r="2696" spans="5:17" x14ac:dyDescent="0.25">
      <c r="E2696" s="1"/>
      <c r="F2696" s="1"/>
      <c r="G2696" s="2"/>
      <c r="H2696" s="2"/>
      <c r="I2696" s="2"/>
      <c r="L2696" s="3"/>
      <c r="P2696" s="2"/>
      <c r="Q2696" s="2"/>
    </row>
    <row r="2697" spans="5:17" x14ac:dyDescent="0.25">
      <c r="E2697" s="1"/>
      <c r="F2697" s="1"/>
      <c r="G2697" s="2"/>
      <c r="H2697" s="2"/>
      <c r="I2697" s="2"/>
      <c r="L2697" s="3"/>
      <c r="P2697" s="2"/>
      <c r="Q2697" s="2"/>
    </row>
    <row r="2698" spans="5:17" x14ac:dyDescent="0.25">
      <c r="E2698" s="1"/>
      <c r="F2698" s="1"/>
      <c r="G2698" s="2"/>
      <c r="H2698" s="2"/>
      <c r="I2698" s="2"/>
      <c r="L2698" s="3"/>
      <c r="P2698" s="2"/>
      <c r="Q2698" s="2"/>
    </row>
    <row r="2699" spans="5:17" x14ac:dyDescent="0.25">
      <c r="E2699" s="1"/>
      <c r="F2699" s="1"/>
      <c r="G2699" s="2"/>
      <c r="H2699" s="2"/>
      <c r="I2699" s="2"/>
      <c r="L2699" s="3"/>
      <c r="P2699" s="2"/>
      <c r="Q2699" s="2"/>
    </row>
    <row r="2700" spans="5:17" x14ac:dyDescent="0.25">
      <c r="E2700" s="1"/>
      <c r="F2700" s="1"/>
      <c r="G2700" s="2"/>
      <c r="H2700" s="2"/>
      <c r="I2700" s="2"/>
      <c r="L2700" s="3"/>
      <c r="P2700" s="2"/>
      <c r="Q2700" s="2"/>
    </row>
    <row r="2701" spans="5:17" x14ac:dyDescent="0.25">
      <c r="E2701" s="1"/>
      <c r="F2701" s="1"/>
      <c r="G2701" s="2"/>
      <c r="H2701" s="2"/>
      <c r="I2701" s="2"/>
      <c r="L2701" s="3"/>
      <c r="P2701" s="2"/>
      <c r="Q2701" s="2"/>
    </row>
    <row r="2702" spans="5:17" x14ac:dyDescent="0.25">
      <c r="E2702" s="1"/>
      <c r="F2702" s="1"/>
      <c r="G2702" s="2"/>
      <c r="H2702" s="2"/>
      <c r="I2702" s="2"/>
      <c r="L2702" s="3"/>
      <c r="P2702" s="2"/>
      <c r="Q2702" s="2"/>
    </row>
    <row r="2703" spans="5:17" x14ac:dyDescent="0.25">
      <c r="E2703" s="1"/>
      <c r="F2703" s="1"/>
      <c r="G2703" s="2"/>
      <c r="H2703" s="2"/>
      <c r="I2703" s="2"/>
      <c r="L2703" s="3"/>
      <c r="P2703" s="2"/>
      <c r="Q2703" s="2"/>
    </row>
    <row r="2704" spans="5:17" x14ac:dyDescent="0.25">
      <c r="E2704" s="1"/>
      <c r="F2704" s="1"/>
      <c r="G2704" s="2"/>
      <c r="H2704" s="2"/>
      <c r="I2704" s="2"/>
      <c r="L2704" s="3"/>
      <c r="P2704" s="2"/>
      <c r="Q2704" s="2"/>
    </row>
    <row r="2705" spans="5:17" x14ac:dyDescent="0.25">
      <c r="E2705" s="1"/>
      <c r="F2705" s="1"/>
      <c r="G2705" s="2"/>
      <c r="H2705" s="2"/>
      <c r="I2705" s="2"/>
      <c r="L2705" s="3"/>
      <c r="P2705" s="2"/>
      <c r="Q2705" s="2"/>
    </row>
    <row r="2706" spans="5:17" x14ac:dyDescent="0.25">
      <c r="E2706" s="1"/>
      <c r="F2706" s="1"/>
      <c r="G2706" s="2"/>
      <c r="H2706" s="2"/>
      <c r="I2706" s="2"/>
      <c r="L2706" s="3"/>
      <c r="P2706" s="2"/>
      <c r="Q2706" s="2"/>
    </row>
    <row r="2707" spans="5:17" x14ac:dyDescent="0.25">
      <c r="E2707" s="1"/>
      <c r="F2707" s="1"/>
      <c r="G2707" s="2"/>
      <c r="H2707" s="2"/>
      <c r="I2707" s="2"/>
      <c r="L2707" s="3"/>
      <c r="P2707" s="2"/>
      <c r="Q2707" s="2"/>
    </row>
    <row r="2708" spans="5:17" x14ac:dyDescent="0.25">
      <c r="E2708" s="1"/>
      <c r="F2708" s="1"/>
      <c r="G2708" s="2"/>
      <c r="H2708" s="2"/>
      <c r="I2708" s="2"/>
      <c r="L2708" s="3"/>
      <c r="P2708" s="2"/>
      <c r="Q2708" s="2"/>
    </row>
    <row r="2709" spans="5:17" x14ac:dyDescent="0.25">
      <c r="E2709" s="1"/>
      <c r="F2709" s="1"/>
      <c r="G2709" s="2"/>
      <c r="H2709" s="2"/>
      <c r="I2709" s="2"/>
      <c r="L2709" s="3"/>
      <c r="P2709" s="2"/>
      <c r="Q2709" s="2"/>
    </row>
    <row r="2710" spans="5:17" x14ac:dyDescent="0.25">
      <c r="E2710" s="1"/>
      <c r="F2710" s="1"/>
      <c r="G2710" s="2"/>
      <c r="H2710" s="2"/>
      <c r="I2710" s="2"/>
      <c r="L2710" s="3"/>
      <c r="P2710" s="2"/>
      <c r="Q2710" s="2"/>
    </row>
    <row r="2711" spans="5:17" x14ac:dyDescent="0.25">
      <c r="E2711" s="1"/>
      <c r="F2711" s="1"/>
      <c r="G2711" s="2"/>
      <c r="H2711" s="2"/>
      <c r="I2711" s="2"/>
      <c r="L2711" s="3"/>
      <c r="P2711" s="2"/>
      <c r="Q2711" s="2"/>
    </row>
    <row r="2712" spans="5:17" x14ac:dyDescent="0.25">
      <c r="E2712" s="1"/>
      <c r="F2712" s="1"/>
      <c r="G2712" s="2"/>
      <c r="H2712" s="2"/>
      <c r="I2712" s="2"/>
      <c r="L2712" s="3"/>
      <c r="P2712" s="2"/>
      <c r="Q2712" s="2"/>
    </row>
    <row r="2713" spans="5:17" x14ac:dyDescent="0.25">
      <c r="E2713" s="1"/>
      <c r="F2713" s="1"/>
      <c r="G2713" s="2"/>
      <c r="H2713" s="2"/>
      <c r="I2713" s="2"/>
      <c r="L2713" s="3"/>
      <c r="P2713" s="2"/>
      <c r="Q2713" s="2"/>
    </row>
    <row r="2714" spans="5:17" x14ac:dyDescent="0.25">
      <c r="E2714" s="1"/>
      <c r="F2714" s="1"/>
      <c r="G2714" s="2"/>
      <c r="H2714" s="2"/>
      <c r="I2714" s="2"/>
      <c r="L2714" s="3"/>
      <c r="P2714" s="2"/>
      <c r="Q2714" s="2"/>
    </row>
    <row r="2715" spans="5:17" x14ac:dyDescent="0.25">
      <c r="E2715" s="1"/>
      <c r="F2715" s="1"/>
      <c r="G2715" s="2"/>
      <c r="H2715" s="2"/>
      <c r="I2715" s="2"/>
      <c r="L2715" s="3"/>
      <c r="P2715" s="2"/>
      <c r="Q2715" s="2"/>
    </row>
    <row r="2716" spans="5:17" x14ac:dyDescent="0.25">
      <c r="E2716" s="1"/>
      <c r="F2716" s="1"/>
      <c r="G2716" s="2"/>
      <c r="H2716" s="2"/>
      <c r="I2716" s="2"/>
      <c r="L2716" s="3"/>
      <c r="P2716" s="2"/>
      <c r="Q2716" s="2"/>
    </row>
    <row r="2717" spans="5:17" x14ac:dyDescent="0.25">
      <c r="E2717" s="1"/>
      <c r="F2717" s="1"/>
      <c r="G2717" s="2"/>
      <c r="H2717" s="2"/>
      <c r="I2717" s="2"/>
      <c r="L2717" s="3"/>
      <c r="P2717" s="2"/>
      <c r="Q2717" s="2"/>
    </row>
    <row r="2718" spans="5:17" x14ac:dyDescent="0.25">
      <c r="E2718" s="1"/>
      <c r="F2718" s="1"/>
      <c r="G2718" s="2"/>
      <c r="H2718" s="2"/>
      <c r="I2718" s="2"/>
      <c r="L2718" s="3"/>
      <c r="P2718" s="2"/>
      <c r="Q2718" s="2"/>
    </row>
    <row r="2719" spans="5:17" x14ac:dyDescent="0.25">
      <c r="E2719" s="1"/>
      <c r="F2719" s="1"/>
      <c r="G2719" s="2"/>
      <c r="H2719" s="2"/>
      <c r="I2719" s="2"/>
      <c r="L2719" s="3"/>
      <c r="P2719" s="2"/>
      <c r="Q2719" s="2"/>
    </row>
    <row r="2720" spans="5:17" x14ac:dyDescent="0.25">
      <c r="E2720" s="1"/>
      <c r="F2720" s="1"/>
      <c r="G2720" s="2"/>
      <c r="H2720" s="2"/>
      <c r="I2720" s="2"/>
      <c r="L2720" s="3"/>
      <c r="P2720" s="2"/>
      <c r="Q2720" s="2"/>
    </row>
    <row r="2721" spans="5:17" x14ac:dyDescent="0.25">
      <c r="E2721" s="1"/>
      <c r="F2721" s="1"/>
      <c r="G2721" s="2"/>
      <c r="H2721" s="2"/>
      <c r="I2721" s="2"/>
      <c r="L2721" s="3"/>
      <c r="P2721" s="2"/>
      <c r="Q2721" s="2"/>
    </row>
    <row r="2722" spans="5:17" x14ac:dyDescent="0.25">
      <c r="E2722" s="1"/>
      <c r="F2722" s="1"/>
      <c r="G2722" s="2"/>
      <c r="H2722" s="2"/>
      <c r="I2722" s="2"/>
      <c r="L2722" s="3"/>
      <c r="P2722" s="2"/>
      <c r="Q2722" s="2"/>
    </row>
    <row r="2723" spans="5:17" x14ac:dyDescent="0.25">
      <c r="E2723" s="1"/>
      <c r="F2723" s="1"/>
      <c r="G2723" s="2"/>
      <c r="H2723" s="2"/>
      <c r="I2723" s="2"/>
      <c r="L2723" s="3"/>
      <c r="P2723" s="2"/>
      <c r="Q2723" s="2"/>
    </row>
    <row r="2724" spans="5:17" x14ac:dyDescent="0.25">
      <c r="E2724" s="1"/>
      <c r="F2724" s="1"/>
      <c r="G2724" s="2"/>
      <c r="H2724" s="2"/>
      <c r="I2724" s="2"/>
      <c r="L2724" s="3"/>
      <c r="P2724" s="2"/>
      <c r="Q2724" s="2"/>
    </row>
    <row r="2725" spans="5:17" x14ac:dyDescent="0.25">
      <c r="E2725" s="1"/>
      <c r="F2725" s="1"/>
      <c r="G2725" s="2"/>
      <c r="H2725" s="2"/>
      <c r="I2725" s="2"/>
      <c r="L2725" s="3"/>
      <c r="P2725" s="2"/>
      <c r="Q2725" s="2"/>
    </row>
    <row r="2726" spans="5:17" x14ac:dyDescent="0.25">
      <c r="E2726" s="1"/>
      <c r="F2726" s="1"/>
      <c r="G2726" s="2"/>
      <c r="H2726" s="2"/>
      <c r="I2726" s="2"/>
      <c r="L2726" s="3"/>
      <c r="P2726" s="2"/>
      <c r="Q2726" s="2"/>
    </row>
    <row r="2727" spans="5:17" x14ac:dyDescent="0.25">
      <c r="E2727" s="1"/>
      <c r="F2727" s="1"/>
      <c r="G2727" s="2"/>
      <c r="H2727" s="2"/>
      <c r="I2727" s="2"/>
      <c r="L2727" s="3"/>
      <c r="P2727" s="2"/>
      <c r="Q2727" s="2"/>
    </row>
    <row r="2728" spans="5:17" x14ac:dyDescent="0.25">
      <c r="E2728" s="1"/>
      <c r="F2728" s="1"/>
      <c r="G2728" s="2"/>
      <c r="H2728" s="2"/>
      <c r="I2728" s="2"/>
      <c r="L2728" s="3"/>
      <c r="P2728" s="2"/>
      <c r="Q2728" s="2"/>
    </row>
    <row r="2729" spans="5:17" x14ac:dyDescent="0.25">
      <c r="E2729" s="1"/>
      <c r="F2729" s="1"/>
      <c r="G2729" s="2"/>
      <c r="H2729" s="2"/>
      <c r="I2729" s="2"/>
      <c r="L2729" s="3"/>
      <c r="P2729" s="2"/>
      <c r="Q2729" s="2"/>
    </row>
    <row r="2730" spans="5:17" x14ac:dyDescent="0.25">
      <c r="E2730" s="1"/>
      <c r="F2730" s="1"/>
      <c r="G2730" s="2"/>
      <c r="H2730" s="2"/>
      <c r="I2730" s="2"/>
      <c r="L2730" s="3"/>
      <c r="P2730" s="2"/>
      <c r="Q2730" s="2"/>
    </row>
    <row r="2731" spans="5:17" x14ac:dyDescent="0.25">
      <c r="E2731" s="1"/>
      <c r="F2731" s="1"/>
      <c r="G2731" s="2"/>
      <c r="H2731" s="2"/>
      <c r="I2731" s="2"/>
      <c r="L2731" s="3"/>
      <c r="P2731" s="2"/>
      <c r="Q2731" s="2"/>
    </row>
    <row r="2732" spans="5:17" x14ac:dyDescent="0.25">
      <c r="E2732" s="1"/>
      <c r="F2732" s="1"/>
      <c r="G2732" s="2"/>
      <c r="H2732" s="2"/>
      <c r="I2732" s="2"/>
      <c r="L2732" s="3"/>
      <c r="P2732" s="2"/>
      <c r="Q2732" s="2"/>
    </row>
    <row r="2733" spans="5:17" x14ac:dyDescent="0.25">
      <c r="E2733" s="1"/>
      <c r="F2733" s="1"/>
      <c r="G2733" s="2"/>
      <c r="H2733" s="2"/>
      <c r="I2733" s="2"/>
      <c r="L2733" s="3"/>
      <c r="P2733" s="2"/>
      <c r="Q2733" s="2"/>
    </row>
    <row r="2734" spans="5:17" x14ac:dyDescent="0.25">
      <c r="E2734" s="1"/>
      <c r="F2734" s="1"/>
      <c r="G2734" s="2"/>
      <c r="H2734" s="2"/>
      <c r="I2734" s="2"/>
      <c r="L2734" s="3"/>
      <c r="P2734" s="2"/>
      <c r="Q2734" s="2"/>
    </row>
    <row r="2735" spans="5:17" x14ac:dyDescent="0.25">
      <c r="E2735" s="1"/>
      <c r="F2735" s="1"/>
      <c r="G2735" s="2"/>
      <c r="H2735" s="2"/>
      <c r="I2735" s="2"/>
      <c r="L2735" s="3"/>
      <c r="P2735" s="2"/>
      <c r="Q2735" s="2"/>
    </row>
    <row r="2736" spans="5:17" x14ac:dyDescent="0.25">
      <c r="E2736" s="1"/>
      <c r="F2736" s="1"/>
      <c r="G2736" s="2"/>
      <c r="H2736" s="2"/>
      <c r="I2736" s="2"/>
      <c r="L2736" s="3"/>
      <c r="P2736" s="2"/>
      <c r="Q2736" s="2"/>
    </row>
    <row r="2737" spans="5:17" x14ac:dyDescent="0.25">
      <c r="E2737" s="1"/>
      <c r="F2737" s="1"/>
      <c r="G2737" s="2"/>
      <c r="H2737" s="2"/>
      <c r="I2737" s="2"/>
      <c r="L2737" s="3"/>
      <c r="P2737" s="2"/>
      <c r="Q2737" s="2"/>
    </row>
    <row r="2738" spans="5:17" x14ac:dyDescent="0.25">
      <c r="E2738" s="1"/>
      <c r="F2738" s="1"/>
      <c r="G2738" s="2"/>
      <c r="H2738" s="2"/>
      <c r="I2738" s="2"/>
      <c r="L2738" s="3"/>
      <c r="P2738" s="2"/>
      <c r="Q2738" s="2"/>
    </row>
    <row r="2739" spans="5:17" x14ac:dyDescent="0.25">
      <c r="E2739" s="1"/>
      <c r="F2739" s="1"/>
      <c r="G2739" s="2"/>
      <c r="H2739" s="2"/>
      <c r="I2739" s="2"/>
      <c r="L2739" s="3"/>
      <c r="P2739" s="2"/>
      <c r="Q2739" s="2"/>
    </row>
    <row r="2740" spans="5:17" x14ac:dyDescent="0.25">
      <c r="E2740" s="1"/>
      <c r="F2740" s="1"/>
      <c r="G2740" s="2"/>
      <c r="H2740" s="2"/>
      <c r="I2740" s="2"/>
      <c r="L2740" s="3"/>
      <c r="P2740" s="2"/>
      <c r="Q2740" s="2"/>
    </row>
    <row r="2741" spans="5:17" x14ac:dyDescent="0.25">
      <c r="E2741" s="1"/>
      <c r="F2741" s="1"/>
      <c r="G2741" s="2"/>
      <c r="H2741" s="2"/>
      <c r="I2741" s="2"/>
      <c r="L2741" s="3"/>
      <c r="P2741" s="2"/>
      <c r="Q2741" s="2"/>
    </row>
    <row r="2742" spans="5:17" x14ac:dyDescent="0.25">
      <c r="E2742" s="1"/>
      <c r="F2742" s="1"/>
      <c r="G2742" s="2"/>
      <c r="H2742" s="2"/>
      <c r="I2742" s="2"/>
      <c r="L2742" s="3"/>
      <c r="P2742" s="2"/>
      <c r="Q2742" s="2"/>
    </row>
    <row r="2743" spans="5:17" x14ac:dyDescent="0.25">
      <c r="E2743" s="1"/>
      <c r="F2743" s="1"/>
      <c r="G2743" s="2"/>
      <c r="H2743" s="2"/>
      <c r="I2743" s="2"/>
      <c r="L2743" s="3"/>
      <c r="P2743" s="2"/>
      <c r="Q2743" s="2"/>
    </row>
    <row r="2744" spans="5:17" x14ac:dyDescent="0.25">
      <c r="E2744" s="1"/>
      <c r="F2744" s="1"/>
      <c r="G2744" s="2"/>
      <c r="H2744" s="2"/>
      <c r="I2744" s="2"/>
      <c r="L2744" s="3"/>
      <c r="P2744" s="2"/>
      <c r="Q2744" s="2"/>
    </row>
    <row r="2745" spans="5:17" x14ac:dyDescent="0.25">
      <c r="E2745" s="1"/>
      <c r="F2745" s="1"/>
      <c r="G2745" s="2"/>
      <c r="H2745" s="2"/>
      <c r="I2745" s="2"/>
      <c r="L2745" s="3"/>
      <c r="P2745" s="2"/>
      <c r="Q2745" s="2"/>
    </row>
    <row r="2746" spans="5:17" x14ac:dyDescent="0.25">
      <c r="E2746" s="1"/>
      <c r="F2746" s="1"/>
      <c r="G2746" s="2"/>
      <c r="H2746" s="2"/>
      <c r="I2746" s="2"/>
      <c r="L2746" s="3"/>
      <c r="P2746" s="2"/>
      <c r="Q2746" s="2"/>
    </row>
    <row r="2747" spans="5:17" x14ac:dyDescent="0.25">
      <c r="E2747" s="1"/>
      <c r="F2747" s="1"/>
      <c r="G2747" s="2"/>
      <c r="H2747" s="2"/>
      <c r="I2747" s="2"/>
      <c r="L2747" s="3"/>
      <c r="P2747" s="2"/>
      <c r="Q2747" s="2"/>
    </row>
    <row r="2748" spans="5:17" x14ac:dyDescent="0.25">
      <c r="E2748" s="1"/>
      <c r="F2748" s="1"/>
      <c r="G2748" s="2"/>
      <c r="H2748" s="2"/>
      <c r="I2748" s="2"/>
      <c r="L2748" s="3"/>
      <c r="P2748" s="2"/>
      <c r="Q2748" s="2"/>
    </row>
    <row r="2749" spans="5:17" x14ac:dyDescent="0.25">
      <c r="E2749" s="1"/>
      <c r="F2749" s="1"/>
      <c r="G2749" s="2"/>
      <c r="H2749" s="2"/>
      <c r="I2749" s="2"/>
      <c r="L2749" s="3"/>
      <c r="P2749" s="2"/>
      <c r="Q2749" s="2"/>
    </row>
    <row r="2750" spans="5:17" x14ac:dyDescent="0.25">
      <c r="E2750" s="1"/>
      <c r="F2750" s="1"/>
      <c r="G2750" s="2"/>
      <c r="H2750" s="2"/>
      <c r="I2750" s="2"/>
      <c r="L2750" s="3"/>
      <c r="P2750" s="2"/>
      <c r="Q2750" s="2"/>
    </row>
    <row r="2751" spans="5:17" x14ac:dyDescent="0.25">
      <c r="E2751" s="1"/>
      <c r="F2751" s="1"/>
      <c r="G2751" s="2"/>
      <c r="H2751" s="2"/>
      <c r="I2751" s="2"/>
      <c r="L2751" s="3"/>
      <c r="P2751" s="2"/>
      <c r="Q2751" s="2"/>
    </row>
    <row r="2752" spans="5:17" x14ac:dyDescent="0.25">
      <c r="E2752" s="1"/>
      <c r="F2752" s="1"/>
      <c r="G2752" s="2"/>
      <c r="H2752" s="2"/>
      <c r="I2752" s="2"/>
      <c r="L2752" s="3"/>
      <c r="P2752" s="2"/>
      <c r="Q2752" s="2"/>
    </row>
    <row r="2753" spans="5:17" x14ac:dyDescent="0.25">
      <c r="E2753" s="1"/>
      <c r="F2753" s="1"/>
      <c r="G2753" s="2"/>
      <c r="H2753" s="2"/>
      <c r="I2753" s="2"/>
      <c r="L2753" s="3"/>
      <c r="P2753" s="2"/>
      <c r="Q2753" s="2"/>
    </row>
    <row r="2754" spans="5:17" x14ac:dyDescent="0.25">
      <c r="E2754" s="1"/>
      <c r="F2754" s="1"/>
      <c r="G2754" s="2"/>
      <c r="H2754" s="2"/>
      <c r="I2754" s="2"/>
      <c r="L2754" s="3"/>
      <c r="P2754" s="2"/>
      <c r="Q2754" s="2"/>
    </row>
    <row r="2755" spans="5:17" x14ac:dyDescent="0.25">
      <c r="E2755" s="1"/>
      <c r="F2755" s="1"/>
      <c r="G2755" s="2"/>
      <c r="H2755" s="2"/>
      <c r="I2755" s="2"/>
      <c r="L2755" s="3"/>
      <c r="P2755" s="2"/>
      <c r="Q2755" s="2"/>
    </row>
    <row r="2756" spans="5:17" x14ac:dyDescent="0.25">
      <c r="E2756" s="1"/>
      <c r="F2756" s="1"/>
      <c r="G2756" s="2"/>
      <c r="H2756" s="2"/>
      <c r="I2756" s="2"/>
      <c r="L2756" s="3"/>
      <c r="P2756" s="2"/>
      <c r="Q2756" s="2"/>
    </row>
    <row r="2757" spans="5:17" x14ac:dyDescent="0.25">
      <c r="E2757" s="1"/>
      <c r="F2757" s="1"/>
      <c r="G2757" s="2"/>
      <c r="H2757" s="2"/>
      <c r="I2757" s="2"/>
      <c r="L2757" s="3"/>
      <c r="P2757" s="2"/>
      <c r="Q2757" s="2"/>
    </row>
    <row r="2758" spans="5:17" x14ac:dyDescent="0.25">
      <c r="E2758" s="1"/>
      <c r="F2758" s="1"/>
      <c r="G2758" s="2"/>
      <c r="H2758" s="2"/>
      <c r="I2758" s="2"/>
      <c r="L2758" s="3"/>
      <c r="P2758" s="2"/>
      <c r="Q2758" s="2"/>
    </row>
    <row r="2759" spans="5:17" x14ac:dyDescent="0.25">
      <c r="E2759" s="1"/>
      <c r="F2759" s="1"/>
      <c r="G2759" s="2"/>
      <c r="H2759" s="2"/>
      <c r="I2759" s="2"/>
      <c r="L2759" s="3"/>
      <c r="P2759" s="2"/>
      <c r="Q2759" s="2"/>
    </row>
    <row r="2760" spans="5:17" x14ac:dyDescent="0.25">
      <c r="E2760" s="1"/>
      <c r="F2760" s="1"/>
      <c r="G2760" s="2"/>
      <c r="H2760" s="2"/>
      <c r="I2760" s="2"/>
      <c r="L2760" s="3"/>
      <c r="P2760" s="2"/>
      <c r="Q2760" s="2"/>
    </row>
    <row r="2761" spans="5:17" x14ac:dyDescent="0.25">
      <c r="E2761" s="1"/>
      <c r="F2761" s="1"/>
      <c r="G2761" s="2"/>
      <c r="H2761" s="2"/>
      <c r="I2761" s="2"/>
      <c r="L2761" s="3"/>
      <c r="P2761" s="2"/>
      <c r="Q2761" s="2"/>
    </row>
    <row r="2762" spans="5:17" x14ac:dyDescent="0.25">
      <c r="E2762" s="1"/>
      <c r="F2762" s="1"/>
      <c r="G2762" s="2"/>
      <c r="H2762" s="2"/>
      <c r="I2762" s="2"/>
      <c r="L2762" s="3"/>
      <c r="P2762" s="2"/>
      <c r="Q2762" s="2"/>
    </row>
    <row r="2763" spans="5:17" x14ac:dyDescent="0.25">
      <c r="E2763" s="1"/>
      <c r="F2763" s="1"/>
      <c r="G2763" s="2"/>
      <c r="H2763" s="2"/>
      <c r="I2763" s="2"/>
      <c r="L2763" s="3"/>
      <c r="P2763" s="2"/>
      <c r="Q2763" s="2"/>
    </row>
    <row r="2764" spans="5:17" x14ac:dyDescent="0.25">
      <c r="E2764" s="1"/>
      <c r="F2764" s="1"/>
      <c r="G2764" s="2"/>
      <c r="H2764" s="2"/>
      <c r="I2764" s="2"/>
      <c r="L2764" s="3"/>
      <c r="P2764" s="2"/>
      <c r="Q2764" s="2"/>
    </row>
    <row r="2765" spans="5:17" x14ac:dyDescent="0.25">
      <c r="E2765" s="1"/>
      <c r="F2765" s="1"/>
      <c r="G2765" s="2"/>
      <c r="H2765" s="2"/>
      <c r="I2765" s="2"/>
      <c r="L2765" s="3"/>
      <c r="P2765" s="2"/>
      <c r="Q2765" s="2"/>
    </row>
    <row r="2766" spans="5:17" x14ac:dyDescent="0.25">
      <c r="E2766" s="1"/>
      <c r="F2766" s="1"/>
      <c r="G2766" s="2"/>
      <c r="H2766" s="2"/>
      <c r="I2766" s="2"/>
      <c r="L2766" s="3"/>
      <c r="P2766" s="2"/>
      <c r="Q2766" s="2"/>
    </row>
    <row r="2767" spans="5:17" x14ac:dyDescent="0.25">
      <c r="E2767" s="1"/>
      <c r="F2767" s="1"/>
      <c r="G2767" s="2"/>
      <c r="H2767" s="2"/>
      <c r="I2767" s="2"/>
      <c r="L2767" s="3"/>
      <c r="P2767" s="2"/>
      <c r="Q2767" s="2"/>
    </row>
    <row r="2768" spans="5:17" x14ac:dyDescent="0.25">
      <c r="E2768" s="1"/>
      <c r="F2768" s="1"/>
      <c r="G2768" s="2"/>
      <c r="H2768" s="2"/>
      <c r="I2768" s="2"/>
      <c r="L2768" s="3"/>
      <c r="P2768" s="2"/>
      <c r="Q2768" s="2"/>
    </row>
    <row r="2769" spans="5:17" x14ac:dyDescent="0.25">
      <c r="E2769" s="1"/>
      <c r="F2769" s="1"/>
      <c r="G2769" s="2"/>
      <c r="H2769" s="2"/>
      <c r="I2769" s="2"/>
      <c r="L2769" s="3"/>
      <c r="P2769" s="2"/>
      <c r="Q2769" s="2"/>
    </row>
    <row r="2770" spans="5:17" x14ac:dyDescent="0.25">
      <c r="E2770" s="1"/>
      <c r="F2770" s="1"/>
      <c r="G2770" s="2"/>
      <c r="H2770" s="2"/>
      <c r="I2770" s="2"/>
      <c r="L2770" s="3"/>
      <c r="P2770" s="2"/>
      <c r="Q2770" s="2"/>
    </row>
    <row r="2771" spans="5:17" x14ac:dyDescent="0.25">
      <c r="E2771" s="1"/>
      <c r="F2771" s="1"/>
      <c r="G2771" s="2"/>
      <c r="H2771" s="2"/>
      <c r="I2771" s="2"/>
      <c r="L2771" s="3"/>
      <c r="P2771" s="2"/>
      <c r="Q2771" s="2"/>
    </row>
    <row r="2772" spans="5:17" x14ac:dyDescent="0.25">
      <c r="E2772" s="1"/>
      <c r="F2772" s="1"/>
      <c r="G2772" s="2"/>
      <c r="H2772" s="2"/>
      <c r="I2772" s="2"/>
      <c r="L2772" s="3"/>
      <c r="P2772" s="2"/>
      <c r="Q2772" s="2"/>
    </row>
    <row r="2773" spans="5:17" x14ac:dyDescent="0.25">
      <c r="E2773" s="1"/>
      <c r="F2773" s="1"/>
      <c r="G2773" s="2"/>
      <c r="H2773" s="2"/>
      <c r="I2773" s="2"/>
      <c r="L2773" s="3"/>
      <c r="P2773" s="2"/>
      <c r="Q2773" s="2"/>
    </row>
    <row r="2774" spans="5:17" x14ac:dyDescent="0.25">
      <c r="E2774" s="1"/>
      <c r="F2774" s="1"/>
      <c r="G2774" s="2"/>
      <c r="H2774" s="2"/>
      <c r="I2774" s="2"/>
      <c r="L2774" s="3"/>
      <c r="P2774" s="2"/>
      <c r="Q2774" s="2"/>
    </row>
    <row r="2775" spans="5:17" x14ac:dyDescent="0.25">
      <c r="E2775" s="1"/>
      <c r="F2775" s="1"/>
      <c r="G2775" s="2"/>
      <c r="H2775" s="2"/>
      <c r="I2775" s="2"/>
      <c r="L2775" s="3"/>
      <c r="P2775" s="2"/>
      <c r="Q2775" s="2"/>
    </row>
    <row r="2776" spans="5:17" x14ac:dyDescent="0.25">
      <c r="E2776" s="1"/>
      <c r="F2776" s="1"/>
      <c r="G2776" s="2"/>
      <c r="H2776" s="2"/>
      <c r="I2776" s="2"/>
      <c r="L2776" s="3"/>
      <c r="P2776" s="2"/>
      <c r="Q2776" s="2"/>
    </row>
    <row r="2777" spans="5:17" x14ac:dyDescent="0.25">
      <c r="E2777" s="1"/>
      <c r="F2777" s="1"/>
      <c r="G2777" s="2"/>
      <c r="H2777" s="2"/>
      <c r="I2777" s="2"/>
      <c r="L2777" s="3"/>
      <c r="P2777" s="2"/>
      <c r="Q2777" s="2"/>
    </row>
    <row r="2778" spans="5:17" x14ac:dyDescent="0.25">
      <c r="E2778" s="1"/>
      <c r="F2778" s="1"/>
      <c r="G2778" s="2"/>
      <c r="H2778" s="2"/>
      <c r="I2778" s="2"/>
      <c r="L2778" s="3"/>
      <c r="P2778" s="2"/>
      <c r="Q2778" s="2"/>
    </row>
    <row r="2779" spans="5:17" x14ac:dyDescent="0.25">
      <c r="E2779" s="1"/>
      <c r="F2779" s="1"/>
      <c r="G2779" s="2"/>
      <c r="H2779" s="2"/>
      <c r="I2779" s="2"/>
      <c r="L2779" s="3"/>
      <c r="P2779" s="2"/>
      <c r="Q2779" s="2"/>
    </row>
    <row r="2780" spans="5:17" x14ac:dyDescent="0.25">
      <c r="E2780" s="1"/>
      <c r="F2780" s="1"/>
      <c r="G2780" s="2"/>
      <c r="H2780" s="2"/>
      <c r="I2780" s="2"/>
      <c r="L2780" s="3"/>
      <c r="P2780" s="2"/>
      <c r="Q2780" s="2"/>
    </row>
    <row r="2781" spans="5:17" x14ac:dyDescent="0.25">
      <c r="E2781" s="1"/>
      <c r="F2781" s="1"/>
      <c r="G2781" s="2"/>
      <c r="H2781" s="2"/>
      <c r="I2781" s="2"/>
      <c r="L2781" s="3"/>
      <c r="P2781" s="2"/>
      <c r="Q2781" s="2"/>
    </row>
    <row r="2782" spans="5:17" x14ac:dyDescent="0.25">
      <c r="E2782" s="1"/>
      <c r="F2782" s="1"/>
      <c r="G2782" s="2"/>
      <c r="H2782" s="2"/>
      <c r="I2782" s="2"/>
      <c r="L2782" s="3"/>
      <c r="P2782" s="2"/>
      <c r="Q2782" s="2"/>
    </row>
    <row r="2783" spans="5:17" x14ac:dyDescent="0.25">
      <c r="E2783" s="1"/>
      <c r="F2783" s="1"/>
      <c r="G2783" s="2"/>
      <c r="H2783" s="2"/>
      <c r="I2783" s="2"/>
      <c r="L2783" s="3"/>
      <c r="P2783" s="2"/>
      <c r="Q2783" s="2"/>
    </row>
    <row r="2784" spans="5:17" x14ac:dyDescent="0.25">
      <c r="E2784" s="1"/>
      <c r="F2784" s="1"/>
      <c r="G2784" s="2"/>
      <c r="H2784" s="2"/>
      <c r="I2784" s="2"/>
      <c r="L2784" s="3"/>
      <c r="P2784" s="2"/>
      <c r="Q2784" s="2"/>
    </row>
    <row r="2785" spans="5:17" x14ac:dyDescent="0.25">
      <c r="E2785" s="1"/>
      <c r="F2785" s="1"/>
      <c r="G2785" s="2"/>
      <c r="H2785" s="2"/>
      <c r="I2785" s="2"/>
      <c r="L2785" s="3"/>
      <c r="P2785" s="2"/>
      <c r="Q2785" s="2"/>
    </row>
    <row r="2786" spans="5:17" x14ac:dyDescent="0.25">
      <c r="E2786" s="1"/>
      <c r="F2786" s="1"/>
      <c r="G2786" s="2"/>
      <c r="H2786" s="2"/>
      <c r="I2786" s="2"/>
      <c r="L2786" s="3"/>
      <c r="P2786" s="2"/>
      <c r="Q2786" s="2"/>
    </row>
    <row r="2787" spans="5:17" x14ac:dyDescent="0.25">
      <c r="E2787" s="1"/>
      <c r="F2787" s="1"/>
      <c r="G2787" s="2"/>
      <c r="H2787" s="2"/>
      <c r="I2787" s="2"/>
      <c r="L2787" s="3"/>
      <c r="P2787" s="2"/>
      <c r="Q2787" s="2"/>
    </row>
    <row r="2788" spans="5:17" x14ac:dyDescent="0.25">
      <c r="E2788" s="1"/>
      <c r="F2788" s="1"/>
      <c r="G2788" s="2"/>
      <c r="H2788" s="2"/>
      <c r="I2788" s="2"/>
      <c r="L2788" s="3"/>
      <c r="P2788" s="2"/>
      <c r="Q2788" s="2"/>
    </row>
    <row r="2789" spans="5:17" x14ac:dyDescent="0.25">
      <c r="E2789" s="1"/>
      <c r="F2789" s="1"/>
      <c r="G2789" s="2"/>
      <c r="H2789" s="2"/>
      <c r="I2789" s="2"/>
      <c r="L2789" s="3"/>
      <c r="P2789" s="2"/>
      <c r="Q2789" s="2"/>
    </row>
    <row r="2790" spans="5:17" x14ac:dyDescent="0.25">
      <c r="E2790" s="1"/>
      <c r="F2790" s="1"/>
      <c r="G2790" s="2"/>
      <c r="H2790" s="2"/>
      <c r="I2790" s="2"/>
      <c r="L2790" s="3"/>
      <c r="P2790" s="2"/>
      <c r="Q2790" s="2"/>
    </row>
    <row r="2791" spans="5:17" x14ac:dyDescent="0.25">
      <c r="E2791" s="1"/>
      <c r="F2791" s="1"/>
      <c r="G2791" s="2"/>
      <c r="H2791" s="2"/>
      <c r="I2791" s="2"/>
      <c r="L2791" s="3"/>
      <c r="P2791" s="2"/>
      <c r="Q2791" s="2"/>
    </row>
    <row r="2792" spans="5:17" x14ac:dyDescent="0.25">
      <c r="E2792" s="1"/>
      <c r="F2792" s="1"/>
      <c r="G2792" s="2"/>
      <c r="H2792" s="2"/>
      <c r="I2792" s="2"/>
      <c r="L2792" s="3"/>
      <c r="P2792" s="2"/>
      <c r="Q2792" s="2"/>
    </row>
    <row r="2793" spans="5:17" x14ac:dyDescent="0.25">
      <c r="E2793" s="1"/>
      <c r="F2793" s="1"/>
      <c r="G2793" s="2"/>
      <c r="H2793" s="2"/>
      <c r="I2793" s="2"/>
      <c r="L2793" s="3"/>
      <c r="P2793" s="2"/>
      <c r="Q2793" s="2"/>
    </row>
    <row r="2794" spans="5:17" x14ac:dyDescent="0.25">
      <c r="E2794" s="1"/>
      <c r="F2794" s="1"/>
      <c r="G2794" s="2"/>
      <c r="H2794" s="2"/>
      <c r="I2794" s="2"/>
      <c r="L2794" s="3"/>
      <c r="P2794" s="2"/>
      <c r="Q2794" s="2"/>
    </row>
    <row r="2795" spans="5:17" x14ac:dyDescent="0.25">
      <c r="E2795" s="1"/>
      <c r="F2795" s="1"/>
      <c r="G2795" s="2"/>
      <c r="H2795" s="2"/>
      <c r="I2795" s="2"/>
      <c r="L2795" s="3"/>
      <c r="P2795" s="2"/>
      <c r="Q2795" s="2"/>
    </row>
    <row r="2796" spans="5:17" x14ac:dyDescent="0.25">
      <c r="E2796" s="1"/>
      <c r="F2796" s="1"/>
      <c r="G2796" s="2"/>
      <c r="H2796" s="2"/>
      <c r="I2796" s="2"/>
      <c r="L2796" s="3"/>
      <c r="P2796" s="2"/>
      <c r="Q2796" s="2"/>
    </row>
    <row r="2797" spans="5:17" x14ac:dyDescent="0.25">
      <c r="E2797" s="1"/>
      <c r="F2797" s="1"/>
      <c r="G2797" s="2"/>
      <c r="H2797" s="2"/>
      <c r="I2797" s="2"/>
      <c r="L2797" s="3"/>
      <c r="P2797" s="2"/>
      <c r="Q2797" s="2"/>
    </row>
    <row r="2798" spans="5:17" x14ac:dyDescent="0.25">
      <c r="E2798" s="1"/>
      <c r="F2798" s="1"/>
      <c r="G2798" s="2"/>
      <c r="H2798" s="2"/>
      <c r="I2798" s="2"/>
      <c r="L2798" s="3"/>
      <c r="P2798" s="2"/>
      <c r="Q2798" s="2"/>
    </row>
    <row r="2799" spans="5:17" x14ac:dyDescent="0.25">
      <c r="E2799" s="1"/>
      <c r="F2799" s="1"/>
      <c r="G2799" s="2"/>
      <c r="H2799" s="2"/>
      <c r="I2799" s="2"/>
      <c r="L2799" s="3"/>
      <c r="P2799" s="2"/>
      <c r="Q2799" s="2"/>
    </row>
    <row r="2800" spans="5:17" x14ac:dyDescent="0.25">
      <c r="E2800" s="1"/>
      <c r="F2800" s="1"/>
      <c r="G2800" s="2"/>
      <c r="H2800" s="2"/>
      <c r="I2800" s="2"/>
      <c r="L2800" s="3"/>
      <c r="P2800" s="2"/>
      <c r="Q2800" s="2"/>
    </row>
    <row r="2801" spans="5:17" x14ac:dyDescent="0.25">
      <c r="E2801" s="1"/>
      <c r="F2801" s="1"/>
      <c r="G2801" s="2"/>
      <c r="H2801" s="2"/>
      <c r="I2801" s="2"/>
      <c r="L2801" s="3"/>
      <c r="P2801" s="2"/>
      <c r="Q2801" s="2"/>
    </row>
    <row r="2802" spans="5:17" x14ac:dyDescent="0.25">
      <c r="E2802" s="1"/>
      <c r="F2802" s="1"/>
      <c r="G2802" s="2"/>
      <c r="H2802" s="2"/>
      <c r="I2802" s="2"/>
      <c r="L2802" s="3"/>
      <c r="P2802" s="2"/>
      <c r="Q2802" s="2"/>
    </row>
    <row r="2803" spans="5:17" x14ac:dyDescent="0.25">
      <c r="E2803" s="1"/>
      <c r="F2803" s="1"/>
      <c r="G2803" s="2"/>
      <c r="H2803" s="2"/>
      <c r="I2803" s="2"/>
      <c r="L2803" s="3"/>
      <c r="P2803" s="2"/>
      <c r="Q2803" s="2"/>
    </row>
    <row r="2804" spans="5:17" x14ac:dyDescent="0.25">
      <c r="E2804" s="1"/>
      <c r="F2804" s="1"/>
      <c r="G2804" s="2"/>
      <c r="H2804" s="2"/>
      <c r="I2804" s="2"/>
      <c r="L2804" s="3"/>
      <c r="P2804" s="2"/>
      <c r="Q2804" s="2"/>
    </row>
    <row r="2805" spans="5:17" x14ac:dyDescent="0.25">
      <c r="E2805" s="1"/>
      <c r="F2805" s="1"/>
      <c r="G2805" s="2"/>
      <c r="H2805" s="2"/>
      <c r="I2805" s="2"/>
      <c r="L2805" s="3"/>
      <c r="P2805" s="2"/>
      <c r="Q2805" s="2"/>
    </row>
    <row r="2806" spans="5:17" x14ac:dyDescent="0.25">
      <c r="E2806" s="1"/>
      <c r="F2806" s="1"/>
      <c r="G2806" s="2"/>
      <c r="H2806" s="2"/>
      <c r="I2806" s="2"/>
      <c r="L2806" s="3"/>
      <c r="P2806" s="2"/>
      <c r="Q2806" s="2"/>
    </row>
    <row r="2807" spans="5:17" x14ac:dyDescent="0.25">
      <c r="E2807" s="1"/>
      <c r="F2807" s="1"/>
      <c r="G2807" s="2"/>
      <c r="H2807" s="2"/>
      <c r="I2807" s="2"/>
      <c r="L2807" s="3"/>
      <c r="P2807" s="2"/>
      <c r="Q2807" s="2"/>
    </row>
    <row r="2808" spans="5:17" x14ac:dyDescent="0.25">
      <c r="E2808" s="1"/>
      <c r="F2808" s="1"/>
      <c r="G2808" s="2"/>
      <c r="H2808" s="2"/>
      <c r="I2808" s="2"/>
      <c r="L2808" s="3"/>
      <c r="P2808" s="2"/>
      <c r="Q2808" s="2"/>
    </row>
    <row r="2809" spans="5:17" x14ac:dyDescent="0.25">
      <c r="E2809" s="1"/>
      <c r="F2809" s="1"/>
      <c r="G2809" s="2"/>
      <c r="H2809" s="2"/>
      <c r="I2809" s="2"/>
      <c r="L2809" s="3"/>
      <c r="P2809" s="2"/>
      <c r="Q2809" s="2"/>
    </row>
    <row r="2810" spans="5:17" x14ac:dyDescent="0.25">
      <c r="E2810" s="1"/>
      <c r="F2810" s="1"/>
      <c r="G2810" s="2"/>
      <c r="H2810" s="2"/>
      <c r="I2810" s="2"/>
      <c r="L2810" s="3"/>
      <c r="P2810" s="2"/>
      <c r="Q2810" s="2"/>
    </row>
    <row r="2811" spans="5:17" x14ac:dyDescent="0.25">
      <c r="E2811" s="1"/>
      <c r="F2811" s="1"/>
      <c r="G2811" s="2"/>
      <c r="H2811" s="2"/>
      <c r="I2811" s="2"/>
      <c r="L2811" s="3"/>
      <c r="P2811" s="2"/>
      <c r="Q2811" s="2"/>
    </row>
    <row r="2812" spans="5:17" x14ac:dyDescent="0.25">
      <c r="E2812" s="1"/>
      <c r="F2812" s="1"/>
      <c r="G2812" s="2"/>
      <c r="H2812" s="2"/>
      <c r="I2812" s="2"/>
      <c r="L2812" s="3"/>
      <c r="P2812" s="2"/>
      <c r="Q2812" s="2"/>
    </row>
    <row r="2813" spans="5:17" x14ac:dyDescent="0.25">
      <c r="E2813" s="1"/>
      <c r="F2813" s="1"/>
      <c r="G2813" s="2"/>
      <c r="H2813" s="2"/>
      <c r="I2813" s="2"/>
      <c r="L2813" s="3"/>
      <c r="P2813" s="2"/>
      <c r="Q2813" s="2"/>
    </row>
    <row r="2814" spans="5:17" x14ac:dyDescent="0.25">
      <c r="E2814" s="1"/>
      <c r="F2814" s="1"/>
      <c r="G2814" s="2"/>
      <c r="H2814" s="2"/>
      <c r="I2814" s="2"/>
      <c r="L2814" s="3"/>
      <c r="P2814" s="2"/>
      <c r="Q2814" s="2"/>
    </row>
    <row r="2815" spans="5:17" x14ac:dyDescent="0.25">
      <c r="E2815" s="1"/>
      <c r="F2815" s="1"/>
      <c r="G2815" s="2"/>
      <c r="H2815" s="2"/>
      <c r="I2815" s="2"/>
      <c r="L2815" s="3"/>
      <c r="P2815" s="2"/>
      <c r="Q2815" s="2"/>
    </row>
    <row r="2816" spans="5:17" x14ac:dyDescent="0.25">
      <c r="E2816" s="1"/>
      <c r="F2816" s="1"/>
      <c r="G2816" s="2"/>
      <c r="H2816" s="2"/>
      <c r="I2816" s="2"/>
      <c r="L2816" s="3"/>
      <c r="P2816" s="2"/>
      <c r="Q2816" s="2"/>
    </row>
    <row r="2817" spans="5:17" x14ac:dyDescent="0.25">
      <c r="E2817" s="1"/>
      <c r="F2817" s="1"/>
      <c r="G2817" s="2"/>
      <c r="H2817" s="2"/>
      <c r="I2817" s="2"/>
      <c r="L2817" s="3"/>
      <c r="P2817" s="2"/>
      <c r="Q2817" s="2"/>
    </row>
    <row r="2818" spans="5:17" x14ac:dyDescent="0.25">
      <c r="E2818" s="1"/>
      <c r="F2818" s="1"/>
      <c r="G2818" s="2"/>
      <c r="H2818" s="2"/>
      <c r="I2818" s="2"/>
      <c r="L2818" s="3"/>
      <c r="P2818" s="2"/>
      <c r="Q2818" s="2"/>
    </row>
    <row r="2819" spans="5:17" x14ac:dyDescent="0.25">
      <c r="E2819" s="1"/>
      <c r="F2819" s="1"/>
      <c r="G2819" s="2"/>
      <c r="H2819" s="2"/>
      <c r="I2819" s="2"/>
      <c r="L2819" s="3"/>
      <c r="P2819" s="2"/>
      <c r="Q2819" s="2"/>
    </row>
    <row r="2820" spans="5:17" x14ac:dyDescent="0.25">
      <c r="E2820" s="1"/>
      <c r="F2820" s="1"/>
      <c r="G2820" s="2"/>
      <c r="H2820" s="2"/>
      <c r="I2820" s="2"/>
      <c r="L2820" s="3"/>
      <c r="P2820" s="2"/>
      <c r="Q2820" s="2"/>
    </row>
    <row r="2821" spans="5:17" x14ac:dyDescent="0.25">
      <c r="E2821" s="1"/>
      <c r="F2821" s="1"/>
      <c r="G2821" s="2"/>
      <c r="H2821" s="2"/>
      <c r="I2821" s="2"/>
      <c r="L2821" s="3"/>
      <c r="P2821" s="2"/>
      <c r="Q2821" s="2"/>
    </row>
    <row r="2822" spans="5:17" x14ac:dyDescent="0.25">
      <c r="E2822" s="1"/>
      <c r="F2822" s="1"/>
      <c r="G2822" s="2"/>
      <c r="H2822" s="2"/>
      <c r="I2822" s="2"/>
      <c r="L2822" s="3"/>
      <c r="P2822" s="2"/>
      <c r="Q2822" s="2"/>
    </row>
    <row r="2823" spans="5:17" x14ac:dyDescent="0.25">
      <c r="E2823" s="1"/>
      <c r="F2823" s="1"/>
      <c r="G2823" s="2"/>
      <c r="H2823" s="2"/>
      <c r="I2823" s="2"/>
      <c r="L2823" s="3"/>
      <c r="P2823" s="2"/>
      <c r="Q2823" s="2"/>
    </row>
    <row r="2824" spans="5:17" x14ac:dyDescent="0.25">
      <c r="E2824" s="1"/>
      <c r="F2824" s="1"/>
      <c r="G2824" s="2"/>
      <c r="H2824" s="2"/>
      <c r="I2824" s="2"/>
      <c r="L2824" s="3"/>
      <c r="P2824" s="2"/>
      <c r="Q2824" s="2"/>
    </row>
    <row r="2825" spans="5:17" x14ac:dyDescent="0.25">
      <c r="E2825" s="1"/>
      <c r="F2825" s="1"/>
      <c r="G2825" s="2"/>
      <c r="H2825" s="2"/>
      <c r="I2825" s="2"/>
      <c r="L2825" s="3"/>
      <c r="P2825" s="2"/>
      <c r="Q2825" s="2"/>
    </row>
    <row r="2826" spans="5:17" x14ac:dyDescent="0.25">
      <c r="E2826" s="1"/>
      <c r="F2826" s="1"/>
      <c r="G2826" s="2"/>
      <c r="H2826" s="2"/>
      <c r="I2826" s="2"/>
      <c r="L2826" s="3"/>
      <c r="P2826" s="2"/>
      <c r="Q2826" s="2"/>
    </row>
    <row r="2827" spans="5:17" x14ac:dyDescent="0.25">
      <c r="E2827" s="1"/>
      <c r="F2827" s="1"/>
      <c r="G2827" s="2"/>
      <c r="H2827" s="2"/>
      <c r="I2827" s="2"/>
      <c r="L2827" s="3"/>
      <c r="P2827" s="2"/>
      <c r="Q2827" s="2"/>
    </row>
    <row r="2828" spans="5:17" x14ac:dyDescent="0.25">
      <c r="E2828" s="1"/>
      <c r="F2828" s="1"/>
      <c r="G2828" s="2"/>
      <c r="H2828" s="2"/>
      <c r="I2828" s="2"/>
      <c r="L2828" s="3"/>
      <c r="P2828" s="2"/>
      <c r="Q2828" s="2"/>
    </row>
    <row r="2829" spans="5:17" x14ac:dyDescent="0.25">
      <c r="E2829" s="1"/>
      <c r="F2829" s="1"/>
      <c r="G2829" s="2"/>
      <c r="H2829" s="2"/>
      <c r="I2829" s="2"/>
      <c r="L2829" s="3"/>
      <c r="P2829" s="2"/>
      <c r="Q2829" s="2"/>
    </row>
    <row r="2830" spans="5:17" x14ac:dyDescent="0.25">
      <c r="E2830" s="1"/>
      <c r="F2830" s="1"/>
      <c r="G2830" s="2"/>
      <c r="H2830" s="2"/>
      <c r="I2830" s="2"/>
      <c r="L2830" s="3"/>
      <c r="P2830" s="2"/>
      <c r="Q2830" s="2"/>
    </row>
    <row r="2831" spans="5:17" x14ac:dyDescent="0.25">
      <c r="E2831" s="1"/>
      <c r="F2831" s="1"/>
      <c r="G2831" s="2"/>
      <c r="H2831" s="2"/>
      <c r="I2831" s="2"/>
      <c r="L2831" s="3"/>
      <c r="P2831" s="2"/>
      <c r="Q2831" s="2"/>
    </row>
    <row r="2832" spans="5:17" x14ac:dyDescent="0.25">
      <c r="E2832" s="1"/>
      <c r="F2832" s="1"/>
      <c r="G2832" s="2"/>
      <c r="H2832" s="2"/>
      <c r="I2832" s="2"/>
      <c r="L2832" s="3"/>
      <c r="P2832" s="2"/>
      <c r="Q2832" s="2"/>
    </row>
    <row r="2833" spans="5:17" x14ac:dyDescent="0.25">
      <c r="E2833" s="1"/>
      <c r="F2833" s="1"/>
      <c r="G2833" s="2"/>
      <c r="H2833" s="2"/>
      <c r="I2833" s="2"/>
      <c r="L2833" s="3"/>
      <c r="P2833" s="2"/>
      <c r="Q2833" s="2"/>
    </row>
    <row r="2834" spans="5:17" x14ac:dyDescent="0.25">
      <c r="E2834" s="1"/>
      <c r="F2834" s="1"/>
      <c r="G2834" s="2"/>
      <c r="H2834" s="2"/>
      <c r="I2834" s="2"/>
      <c r="L2834" s="3"/>
      <c r="P2834" s="2"/>
      <c r="Q2834" s="2"/>
    </row>
    <row r="2835" spans="5:17" x14ac:dyDescent="0.25">
      <c r="E2835" s="1"/>
      <c r="F2835" s="1"/>
      <c r="G2835" s="2"/>
      <c r="H2835" s="2"/>
      <c r="I2835" s="2"/>
      <c r="L2835" s="3"/>
      <c r="P2835" s="2"/>
      <c r="Q2835" s="2"/>
    </row>
    <row r="2836" spans="5:17" x14ac:dyDescent="0.25">
      <c r="E2836" s="1"/>
      <c r="F2836" s="1"/>
      <c r="G2836" s="2"/>
      <c r="H2836" s="2"/>
      <c r="I2836" s="2"/>
      <c r="L2836" s="3"/>
      <c r="P2836" s="2"/>
      <c r="Q2836" s="2"/>
    </row>
    <row r="2837" spans="5:17" x14ac:dyDescent="0.25">
      <c r="E2837" s="1"/>
      <c r="F2837" s="1"/>
      <c r="G2837" s="2"/>
      <c r="H2837" s="2"/>
      <c r="I2837" s="2"/>
      <c r="L2837" s="3"/>
      <c r="P2837" s="2"/>
      <c r="Q2837" s="2"/>
    </row>
    <row r="2838" spans="5:17" x14ac:dyDescent="0.25">
      <c r="E2838" s="1"/>
      <c r="F2838" s="1"/>
      <c r="G2838" s="2"/>
      <c r="H2838" s="2"/>
      <c r="I2838" s="2"/>
      <c r="L2838" s="3"/>
      <c r="P2838" s="2"/>
      <c r="Q2838" s="2"/>
    </row>
    <row r="2839" spans="5:17" x14ac:dyDescent="0.25">
      <c r="E2839" s="1"/>
      <c r="F2839" s="1"/>
      <c r="G2839" s="2"/>
      <c r="H2839" s="2"/>
      <c r="I2839" s="2"/>
      <c r="L2839" s="3"/>
      <c r="P2839" s="2"/>
      <c r="Q2839" s="2"/>
    </row>
    <row r="2840" spans="5:17" x14ac:dyDescent="0.25">
      <c r="E2840" s="1"/>
      <c r="F2840" s="1"/>
      <c r="G2840" s="2"/>
      <c r="H2840" s="2"/>
      <c r="I2840" s="2"/>
      <c r="L2840" s="3"/>
      <c r="P2840" s="2"/>
      <c r="Q2840" s="2"/>
    </row>
    <row r="2841" spans="5:17" x14ac:dyDescent="0.25">
      <c r="E2841" s="1"/>
      <c r="F2841" s="1"/>
      <c r="G2841" s="2"/>
      <c r="H2841" s="2"/>
      <c r="I2841" s="2"/>
      <c r="L2841" s="3"/>
      <c r="P2841" s="2"/>
      <c r="Q2841" s="2"/>
    </row>
    <row r="2842" spans="5:17" x14ac:dyDescent="0.25">
      <c r="E2842" s="1"/>
      <c r="F2842" s="1"/>
      <c r="G2842" s="2"/>
      <c r="H2842" s="2"/>
      <c r="I2842" s="2"/>
      <c r="L2842" s="3"/>
      <c r="P2842" s="2"/>
      <c r="Q2842" s="2"/>
    </row>
    <row r="2843" spans="5:17" x14ac:dyDescent="0.25">
      <c r="E2843" s="1"/>
      <c r="F2843" s="1"/>
      <c r="G2843" s="2"/>
      <c r="H2843" s="2"/>
      <c r="I2843" s="2"/>
      <c r="L2843" s="3"/>
      <c r="P2843" s="2"/>
      <c r="Q2843" s="2"/>
    </row>
    <row r="2844" spans="5:17" x14ac:dyDescent="0.25">
      <c r="E2844" s="1"/>
      <c r="F2844" s="1"/>
      <c r="G2844" s="2"/>
      <c r="H2844" s="2"/>
      <c r="I2844" s="2"/>
      <c r="L2844" s="3"/>
      <c r="P2844" s="2"/>
      <c r="Q2844" s="2"/>
    </row>
    <row r="2845" spans="5:17" x14ac:dyDescent="0.25">
      <c r="E2845" s="1"/>
      <c r="F2845" s="1"/>
      <c r="G2845" s="2"/>
      <c r="H2845" s="2"/>
      <c r="I2845" s="2"/>
      <c r="L2845" s="3"/>
      <c r="P2845" s="2"/>
      <c r="Q2845" s="2"/>
    </row>
    <row r="2846" spans="5:17" x14ac:dyDescent="0.25">
      <c r="E2846" s="1"/>
      <c r="F2846" s="1"/>
      <c r="G2846" s="2"/>
      <c r="H2846" s="2"/>
      <c r="I2846" s="2"/>
      <c r="L2846" s="3"/>
      <c r="P2846" s="2"/>
      <c r="Q2846" s="2"/>
    </row>
    <row r="2847" spans="5:17" x14ac:dyDescent="0.25">
      <c r="E2847" s="1"/>
      <c r="F2847" s="1"/>
      <c r="G2847" s="2"/>
      <c r="H2847" s="2"/>
      <c r="I2847" s="2"/>
      <c r="L2847" s="3"/>
      <c r="P2847" s="2"/>
      <c r="Q2847" s="2"/>
    </row>
    <row r="2848" spans="5:17" x14ac:dyDescent="0.25">
      <c r="E2848" s="1"/>
      <c r="F2848" s="1"/>
      <c r="G2848" s="2"/>
      <c r="H2848" s="2"/>
      <c r="I2848" s="2"/>
      <c r="L2848" s="3"/>
      <c r="P2848" s="2"/>
      <c r="Q2848" s="2"/>
    </row>
    <row r="2849" spans="5:17" x14ac:dyDescent="0.25">
      <c r="E2849" s="1"/>
      <c r="F2849" s="1"/>
      <c r="G2849" s="2"/>
      <c r="H2849" s="2"/>
      <c r="I2849" s="2"/>
      <c r="L2849" s="3"/>
      <c r="P2849" s="2"/>
      <c r="Q2849" s="2"/>
    </row>
    <row r="2850" spans="5:17" x14ac:dyDescent="0.25">
      <c r="E2850" s="1"/>
      <c r="F2850" s="1"/>
      <c r="G2850" s="2"/>
      <c r="H2850" s="2"/>
      <c r="I2850" s="2"/>
      <c r="L2850" s="3"/>
      <c r="P2850" s="2"/>
      <c r="Q2850" s="2"/>
    </row>
    <row r="2851" spans="5:17" x14ac:dyDescent="0.25">
      <c r="E2851" s="1"/>
      <c r="F2851" s="1"/>
      <c r="G2851" s="2"/>
      <c r="H2851" s="2"/>
      <c r="I2851" s="2"/>
      <c r="L2851" s="3"/>
      <c r="P2851" s="2"/>
      <c r="Q2851" s="2"/>
    </row>
    <row r="2852" spans="5:17" x14ac:dyDescent="0.25">
      <c r="E2852" s="1"/>
      <c r="F2852" s="1"/>
      <c r="G2852" s="2"/>
      <c r="H2852" s="2"/>
      <c r="I2852" s="2"/>
      <c r="L2852" s="3"/>
      <c r="P2852" s="2"/>
      <c r="Q2852" s="2"/>
    </row>
    <row r="2853" spans="5:17" x14ac:dyDescent="0.25">
      <c r="E2853" s="1"/>
      <c r="F2853" s="1"/>
      <c r="G2853" s="2"/>
      <c r="H2853" s="2"/>
      <c r="I2853" s="2"/>
      <c r="L2853" s="3"/>
      <c r="P2853" s="2"/>
      <c r="Q2853" s="2"/>
    </row>
    <row r="2854" spans="5:17" x14ac:dyDescent="0.25">
      <c r="E2854" s="1"/>
      <c r="F2854" s="1"/>
      <c r="G2854" s="2"/>
      <c r="H2854" s="2"/>
      <c r="I2854" s="2"/>
      <c r="L2854" s="3"/>
      <c r="P2854" s="2"/>
      <c r="Q2854" s="2"/>
    </row>
    <row r="2855" spans="5:17" x14ac:dyDescent="0.25">
      <c r="E2855" s="1"/>
      <c r="F2855" s="1"/>
      <c r="G2855" s="2"/>
      <c r="H2855" s="2"/>
      <c r="I2855" s="2"/>
      <c r="L2855" s="3"/>
      <c r="P2855" s="2"/>
      <c r="Q2855" s="2"/>
    </row>
    <row r="2856" spans="5:17" x14ac:dyDescent="0.25">
      <c r="E2856" s="1"/>
      <c r="F2856" s="1"/>
      <c r="G2856" s="2"/>
      <c r="H2856" s="2"/>
      <c r="I2856" s="2"/>
      <c r="L2856" s="3"/>
      <c r="P2856" s="2"/>
      <c r="Q2856" s="2"/>
    </row>
    <row r="2857" spans="5:17" x14ac:dyDescent="0.25">
      <c r="E2857" s="1"/>
      <c r="F2857" s="1"/>
      <c r="G2857" s="2"/>
      <c r="H2857" s="2"/>
      <c r="I2857" s="2"/>
      <c r="L2857" s="3"/>
      <c r="P2857" s="2"/>
      <c r="Q2857" s="2"/>
    </row>
    <row r="2858" spans="5:17" x14ac:dyDescent="0.25">
      <c r="E2858" s="1"/>
      <c r="F2858" s="1"/>
      <c r="G2858" s="2"/>
      <c r="H2858" s="2"/>
      <c r="I2858" s="2"/>
      <c r="L2858" s="3"/>
      <c r="P2858" s="2"/>
      <c r="Q2858" s="2"/>
    </row>
    <row r="2859" spans="5:17" x14ac:dyDescent="0.25">
      <c r="E2859" s="1"/>
      <c r="F2859" s="1"/>
      <c r="G2859" s="2"/>
      <c r="H2859" s="2"/>
      <c r="I2859" s="2"/>
      <c r="L2859" s="3"/>
      <c r="P2859" s="2"/>
      <c r="Q2859" s="2"/>
    </row>
    <row r="2860" spans="5:17" x14ac:dyDescent="0.25">
      <c r="E2860" s="1"/>
      <c r="F2860" s="1"/>
      <c r="G2860" s="2"/>
      <c r="H2860" s="2"/>
      <c r="I2860" s="2"/>
      <c r="L2860" s="3"/>
      <c r="P2860" s="2"/>
      <c r="Q2860" s="2"/>
    </row>
    <row r="2861" spans="5:17" x14ac:dyDescent="0.25">
      <c r="E2861" s="1"/>
      <c r="F2861" s="1"/>
      <c r="G2861" s="2"/>
      <c r="H2861" s="2"/>
      <c r="I2861" s="2"/>
      <c r="L2861" s="3"/>
      <c r="P2861" s="2"/>
      <c r="Q2861" s="2"/>
    </row>
    <row r="2862" spans="5:17" x14ac:dyDescent="0.25">
      <c r="E2862" s="1"/>
      <c r="F2862" s="1"/>
      <c r="G2862" s="2"/>
      <c r="H2862" s="2"/>
      <c r="I2862" s="2"/>
      <c r="L2862" s="3"/>
      <c r="P2862" s="2"/>
      <c r="Q2862" s="2"/>
    </row>
    <row r="2863" spans="5:17" x14ac:dyDescent="0.25">
      <c r="E2863" s="1"/>
      <c r="F2863" s="1"/>
      <c r="G2863" s="2"/>
      <c r="H2863" s="2"/>
      <c r="I2863" s="2"/>
      <c r="L2863" s="3"/>
      <c r="P2863" s="2"/>
      <c r="Q2863" s="2"/>
    </row>
    <row r="2864" spans="5:17" x14ac:dyDescent="0.25">
      <c r="E2864" s="1"/>
      <c r="F2864" s="1"/>
      <c r="G2864" s="2"/>
      <c r="H2864" s="2"/>
      <c r="I2864" s="2"/>
      <c r="L2864" s="3"/>
      <c r="P2864" s="2"/>
      <c r="Q2864" s="2"/>
    </row>
    <row r="2865" spans="5:17" x14ac:dyDescent="0.25">
      <c r="E2865" s="1"/>
      <c r="F2865" s="1"/>
      <c r="G2865" s="2"/>
      <c r="H2865" s="2"/>
      <c r="I2865" s="2"/>
      <c r="L2865" s="3"/>
      <c r="P2865" s="2"/>
      <c r="Q2865" s="2"/>
    </row>
    <row r="2866" spans="5:17" x14ac:dyDescent="0.25">
      <c r="E2866" s="1"/>
      <c r="F2866" s="1"/>
      <c r="G2866" s="2"/>
      <c r="H2866" s="2"/>
      <c r="I2866" s="2"/>
      <c r="L2866" s="3"/>
      <c r="P2866" s="2"/>
      <c r="Q2866" s="2"/>
    </row>
    <row r="2867" spans="5:17" x14ac:dyDescent="0.25">
      <c r="E2867" s="1"/>
      <c r="F2867" s="1"/>
      <c r="G2867" s="2"/>
      <c r="H2867" s="2"/>
      <c r="I2867" s="2"/>
      <c r="L2867" s="3"/>
      <c r="P2867" s="2"/>
      <c r="Q2867" s="2"/>
    </row>
    <row r="2868" spans="5:17" x14ac:dyDescent="0.25">
      <c r="E2868" s="1"/>
      <c r="F2868" s="1"/>
      <c r="G2868" s="2"/>
      <c r="H2868" s="2"/>
      <c r="I2868" s="2"/>
      <c r="L2868" s="3"/>
      <c r="P2868" s="2"/>
      <c r="Q2868" s="2"/>
    </row>
    <row r="2869" spans="5:17" x14ac:dyDescent="0.25">
      <c r="E2869" s="1"/>
      <c r="F2869" s="1"/>
      <c r="G2869" s="2"/>
      <c r="H2869" s="2"/>
      <c r="I2869" s="2"/>
      <c r="L2869" s="3"/>
      <c r="P2869" s="2"/>
      <c r="Q2869" s="2"/>
    </row>
    <row r="2870" spans="5:17" x14ac:dyDescent="0.25">
      <c r="E2870" s="1"/>
      <c r="F2870" s="1"/>
      <c r="G2870" s="2"/>
      <c r="H2870" s="2"/>
      <c r="I2870" s="2"/>
      <c r="L2870" s="3"/>
      <c r="P2870" s="2"/>
      <c r="Q2870" s="2"/>
    </row>
    <row r="2871" spans="5:17" x14ac:dyDescent="0.25">
      <c r="E2871" s="1"/>
      <c r="F2871" s="1"/>
      <c r="G2871" s="2"/>
      <c r="H2871" s="2"/>
      <c r="I2871" s="2"/>
      <c r="L2871" s="3"/>
      <c r="P2871" s="2"/>
      <c r="Q2871" s="2"/>
    </row>
    <row r="2872" spans="5:17" x14ac:dyDescent="0.25">
      <c r="E2872" s="1"/>
      <c r="F2872" s="1"/>
      <c r="G2872" s="2"/>
      <c r="H2872" s="2"/>
      <c r="I2872" s="2"/>
      <c r="L2872" s="3"/>
      <c r="P2872" s="2"/>
      <c r="Q2872" s="2"/>
    </row>
    <row r="2873" spans="5:17" x14ac:dyDescent="0.25">
      <c r="E2873" s="1"/>
      <c r="F2873" s="1"/>
      <c r="G2873" s="2"/>
      <c r="H2873" s="2"/>
      <c r="I2873" s="2"/>
      <c r="L2873" s="3"/>
      <c r="P2873" s="2"/>
      <c r="Q2873" s="2"/>
    </row>
    <row r="2874" spans="5:17" x14ac:dyDescent="0.25">
      <c r="E2874" s="1"/>
      <c r="F2874" s="1"/>
      <c r="G2874" s="2"/>
      <c r="H2874" s="2"/>
      <c r="I2874" s="2"/>
      <c r="L2874" s="3"/>
      <c r="P2874" s="2"/>
      <c r="Q2874" s="2"/>
    </row>
    <row r="2875" spans="5:17" x14ac:dyDescent="0.25">
      <c r="E2875" s="1"/>
      <c r="F2875" s="1"/>
      <c r="G2875" s="2"/>
      <c r="H2875" s="2"/>
      <c r="I2875" s="2"/>
      <c r="L2875" s="3"/>
      <c r="P2875" s="2"/>
      <c r="Q2875" s="2"/>
    </row>
    <row r="2876" spans="5:17" x14ac:dyDescent="0.25">
      <c r="E2876" s="1"/>
      <c r="F2876" s="1"/>
      <c r="G2876" s="2"/>
      <c r="H2876" s="2"/>
      <c r="I2876" s="2"/>
      <c r="L2876" s="3"/>
      <c r="P2876" s="2"/>
      <c r="Q2876" s="2"/>
    </row>
    <row r="2877" spans="5:17" x14ac:dyDescent="0.25">
      <c r="E2877" s="1"/>
      <c r="F2877" s="1"/>
      <c r="G2877" s="2"/>
      <c r="H2877" s="2"/>
      <c r="I2877" s="2"/>
      <c r="L2877" s="3"/>
      <c r="P2877" s="2"/>
      <c r="Q2877" s="2"/>
    </row>
    <row r="2878" spans="5:17" x14ac:dyDescent="0.25">
      <c r="E2878" s="1"/>
      <c r="F2878" s="1"/>
      <c r="G2878" s="2"/>
      <c r="H2878" s="2"/>
      <c r="I2878" s="2"/>
      <c r="L2878" s="3"/>
      <c r="P2878" s="2"/>
      <c r="Q2878" s="2"/>
    </row>
    <row r="2879" spans="5:17" x14ac:dyDescent="0.25">
      <c r="E2879" s="1"/>
      <c r="F2879" s="1"/>
      <c r="G2879" s="2"/>
      <c r="H2879" s="2"/>
      <c r="I2879" s="2"/>
      <c r="L2879" s="3"/>
      <c r="P2879" s="2"/>
      <c r="Q2879" s="2"/>
    </row>
    <row r="2880" spans="5:17" x14ac:dyDescent="0.25">
      <c r="E2880" s="1"/>
      <c r="F2880" s="1"/>
      <c r="G2880" s="2"/>
      <c r="H2880" s="2"/>
      <c r="I2880" s="2"/>
      <c r="L2880" s="3"/>
      <c r="P2880" s="2"/>
      <c r="Q2880" s="2"/>
    </row>
    <row r="2881" spans="5:17" x14ac:dyDescent="0.25">
      <c r="E2881" s="1"/>
      <c r="F2881" s="1"/>
      <c r="G2881" s="2"/>
      <c r="H2881" s="2"/>
      <c r="I2881" s="2"/>
      <c r="L2881" s="3"/>
      <c r="P2881" s="2"/>
      <c r="Q2881" s="2"/>
    </row>
    <row r="2882" spans="5:17" x14ac:dyDescent="0.25">
      <c r="E2882" s="1"/>
      <c r="F2882" s="1"/>
      <c r="G2882" s="2"/>
      <c r="H2882" s="2"/>
      <c r="I2882" s="2"/>
      <c r="L2882" s="3"/>
      <c r="P2882" s="2"/>
      <c r="Q2882" s="2"/>
    </row>
    <row r="2883" spans="5:17" x14ac:dyDescent="0.25">
      <c r="E2883" s="1"/>
      <c r="F2883" s="1"/>
      <c r="G2883" s="2"/>
      <c r="H2883" s="2"/>
      <c r="I2883" s="2"/>
      <c r="L2883" s="3"/>
      <c r="P2883" s="2"/>
      <c r="Q2883" s="2"/>
    </row>
    <row r="2884" spans="5:17" x14ac:dyDescent="0.25">
      <c r="E2884" s="1"/>
      <c r="F2884" s="1"/>
      <c r="G2884" s="2"/>
      <c r="H2884" s="2"/>
      <c r="I2884" s="2"/>
      <c r="L2884" s="3"/>
      <c r="P2884" s="2"/>
      <c r="Q2884" s="2"/>
    </row>
    <row r="2885" spans="5:17" x14ac:dyDescent="0.25">
      <c r="E2885" s="1"/>
      <c r="F2885" s="1"/>
      <c r="G2885" s="2"/>
      <c r="H2885" s="2"/>
      <c r="I2885" s="2"/>
      <c r="L2885" s="3"/>
      <c r="P2885" s="2"/>
      <c r="Q2885" s="2"/>
    </row>
    <row r="2886" spans="5:17" x14ac:dyDescent="0.25">
      <c r="E2886" s="1"/>
      <c r="F2886" s="1"/>
      <c r="G2886" s="2"/>
      <c r="H2886" s="2"/>
      <c r="I2886" s="2"/>
      <c r="L2886" s="3"/>
      <c r="P2886" s="2"/>
      <c r="Q2886" s="2"/>
    </row>
    <row r="2887" spans="5:17" x14ac:dyDescent="0.25">
      <c r="E2887" s="1"/>
      <c r="F2887" s="1"/>
      <c r="G2887" s="2"/>
      <c r="H2887" s="2"/>
      <c r="I2887" s="2"/>
      <c r="L2887" s="3"/>
      <c r="P2887" s="2"/>
      <c r="Q2887" s="2"/>
    </row>
    <row r="2888" spans="5:17" x14ac:dyDescent="0.25">
      <c r="E2888" s="1"/>
      <c r="F2888" s="1"/>
      <c r="G2888" s="2"/>
      <c r="H2888" s="2"/>
      <c r="I2888" s="2"/>
      <c r="L2888" s="3"/>
      <c r="P2888" s="2"/>
      <c r="Q2888" s="2"/>
    </row>
    <row r="2889" spans="5:17" x14ac:dyDescent="0.25">
      <c r="E2889" s="1"/>
      <c r="F2889" s="1"/>
      <c r="G2889" s="2"/>
      <c r="H2889" s="2"/>
      <c r="I2889" s="2"/>
      <c r="L2889" s="3"/>
      <c r="P2889" s="2"/>
      <c r="Q2889" s="2"/>
    </row>
    <row r="2890" spans="5:17" x14ac:dyDescent="0.25">
      <c r="E2890" s="1"/>
      <c r="F2890" s="1"/>
      <c r="G2890" s="2"/>
      <c r="H2890" s="2"/>
      <c r="I2890" s="2"/>
      <c r="L2890" s="3"/>
      <c r="P2890" s="2"/>
      <c r="Q2890" s="2"/>
    </row>
    <row r="2891" spans="5:17" x14ac:dyDescent="0.25">
      <c r="E2891" s="1"/>
      <c r="F2891" s="1"/>
      <c r="G2891" s="2"/>
      <c r="H2891" s="2"/>
      <c r="I2891" s="2"/>
      <c r="L2891" s="3"/>
      <c r="P2891" s="2"/>
      <c r="Q2891" s="2"/>
    </row>
    <row r="2892" spans="5:17" x14ac:dyDescent="0.25">
      <c r="E2892" s="1"/>
      <c r="F2892" s="1"/>
      <c r="G2892" s="2"/>
      <c r="H2892" s="2"/>
      <c r="I2892" s="2"/>
      <c r="L2892" s="3"/>
      <c r="P2892" s="2"/>
      <c r="Q2892" s="2"/>
    </row>
    <row r="2893" spans="5:17" x14ac:dyDescent="0.25">
      <c r="E2893" s="1"/>
      <c r="F2893" s="1"/>
      <c r="G2893" s="2"/>
      <c r="H2893" s="2"/>
      <c r="I2893" s="2"/>
      <c r="L2893" s="3"/>
      <c r="P2893" s="2"/>
      <c r="Q2893" s="2"/>
    </row>
    <row r="2894" spans="5:17" x14ac:dyDescent="0.25">
      <c r="E2894" s="1"/>
      <c r="F2894" s="1"/>
      <c r="G2894" s="2"/>
      <c r="H2894" s="2"/>
      <c r="I2894" s="2"/>
      <c r="L2894" s="3"/>
      <c r="P2894" s="2"/>
      <c r="Q2894" s="2"/>
    </row>
    <row r="2895" spans="5:17" x14ac:dyDescent="0.25">
      <c r="E2895" s="1"/>
      <c r="F2895" s="1"/>
      <c r="G2895" s="2"/>
      <c r="H2895" s="2"/>
      <c r="I2895" s="2"/>
      <c r="L2895" s="3"/>
      <c r="P2895" s="2"/>
      <c r="Q2895" s="2"/>
    </row>
    <row r="2896" spans="5:17" x14ac:dyDescent="0.25">
      <c r="E2896" s="1"/>
      <c r="F2896" s="1"/>
      <c r="G2896" s="2"/>
      <c r="H2896" s="2"/>
      <c r="I2896" s="2"/>
      <c r="L2896" s="3"/>
      <c r="P2896" s="2"/>
      <c r="Q2896" s="2"/>
    </row>
    <row r="2897" spans="5:17" x14ac:dyDescent="0.25">
      <c r="E2897" s="1"/>
      <c r="F2897" s="1"/>
      <c r="G2897" s="2"/>
      <c r="H2897" s="2"/>
      <c r="I2897" s="2"/>
      <c r="L2897" s="3"/>
      <c r="P2897" s="2"/>
      <c r="Q2897" s="2"/>
    </row>
    <row r="2898" spans="5:17" x14ac:dyDescent="0.25">
      <c r="E2898" s="1"/>
      <c r="F2898" s="1"/>
      <c r="G2898" s="2"/>
      <c r="H2898" s="2"/>
      <c r="I2898" s="2"/>
      <c r="L2898" s="3"/>
      <c r="P2898" s="2"/>
      <c r="Q2898" s="2"/>
    </row>
    <row r="2899" spans="5:17" x14ac:dyDescent="0.25">
      <c r="E2899" s="1"/>
      <c r="F2899" s="1"/>
      <c r="G2899" s="2"/>
      <c r="H2899" s="2"/>
      <c r="I2899" s="2"/>
      <c r="L2899" s="3"/>
      <c r="P2899" s="2"/>
      <c r="Q2899" s="2"/>
    </row>
    <row r="2900" spans="5:17" x14ac:dyDescent="0.25">
      <c r="E2900" s="1"/>
      <c r="F2900" s="1"/>
      <c r="G2900" s="2"/>
      <c r="H2900" s="2"/>
      <c r="I2900" s="2"/>
      <c r="L2900" s="3"/>
      <c r="P2900" s="2"/>
      <c r="Q2900" s="2"/>
    </row>
    <row r="2901" spans="5:17" x14ac:dyDescent="0.25">
      <c r="E2901" s="1"/>
      <c r="F2901" s="1"/>
      <c r="G2901" s="2"/>
      <c r="H2901" s="2"/>
      <c r="I2901" s="2"/>
      <c r="L2901" s="3"/>
      <c r="P2901" s="2"/>
      <c r="Q2901" s="2"/>
    </row>
    <row r="2902" spans="5:17" x14ac:dyDescent="0.25">
      <c r="E2902" s="1"/>
      <c r="F2902" s="1"/>
      <c r="G2902" s="2"/>
      <c r="H2902" s="2"/>
      <c r="I2902" s="2"/>
      <c r="L2902" s="3"/>
      <c r="P2902" s="2"/>
      <c r="Q2902" s="2"/>
    </row>
    <row r="2903" spans="5:17" x14ac:dyDescent="0.25">
      <c r="E2903" s="1"/>
      <c r="F2903" s="1"/>
      <c r="G2903" s="2"/>
      <c r="H2903" s="2"/>
      <c r="I2903" s="2"/>
      <c r="L2903" s="3"/>
      <c r="P2903" s="2"/>
      <c r="Q2903" s="2"/>
    </row>
    <row r="2904" spans="5:17" x14ac:dyDescent="0.25">
      <c r="E2904" s="1"/>
      <c r="F2904" s="1"/>
      <c r="G2904" s="2"/>
      <c r="H2904" s="2"/>
      <c r="I2904" s="2"/>
      <c r="L2904" s="3"/>
      <c r="P2904" s="2"/>
      <c r="Q2904" s="2"/>
    </row>
    <row r="2905" spans="5:17" x14ac:dyDescent="0.25">
      <c r="E2905" s="1"/>
      <c r="F2905" s="1"/>
      <c r="G2905" s="2"/>
      <c r="H2905" s="2"/>
      <c r="I2905" s="2"/>
      <c r="L2905" s="3"/>
      <c r="P2905" s="2"/>
      <c r="Q2905" s="2"/>
    </row>
    <row r="2906" spans="5:17" x14ac:dyDescent="0.25">
      <c r="E2906" s="1"/>
      <c r="F2906" s="1"/>
      <c r="G2906" s="2"/>
      <c r="H2906" s="2"/>
      <c r="I2906" s="2"/>
      <c r="L2906" s="3"/>
      <c r="P2906" s="2"/>
      <c r="Q2906" s="2"/>
    </row>
    <row r="2907" spans="5:17" x14ac:dyDescent="0.25">
      <c r="E2907" s="1"/>
      <c r="F2907" s="1"/>
      <c r="G2907" s="2"/>
      <c r="H2907" s="2"/>
      <c r="I2907" s="2"/>
      <c r="L2907" s="3"/>
      <c r="P2907" s="2"/>
      <c r="Q2907" s="2"/>
    </row>
    <row r="2908" spans="5:17" x14ac:dyDescent="0.25">
      <c r="E2908" s="1"/>
      <c r="F2908" s="1"/>
      <c r="G2908" s="2"/>
      <c r="H2908" s="2"/>
      <c r="I2908" s="2"/>
      <c r="L2908" s="3"/>
      <c r="P2908" s="2"/>
      <c r="Q2908" s="2"/>
    </row>
    <row r="2909" spans="5:17" x14ac:dyDescent="0.25">
      <c r="E2909" s="1"/>
      <c r="F2909" s="1"/>
      <c r="G2909" s="2"/>
      <c r="H2909" s="2"/>
      <c r="I2909" s="2"/>
      <c r="L2909" s="3"/>
      <c r="P2909" s="2"/>
      <c r="Q2909" s="2"/>
    </row>
    <row r="2910" spans="5:17" x14ac:dyDescent="0.25">
      <c r="E2910" s="1"/>
      <c r="F2910" s="1"/>
      <c r="G2910" s="2"/>
      <c r="H2910" s="2"/>
      <c r="I2910" s="2"/>
      <c r="L2910" s="3"/>
      <c r="P2910" s="2"/>
      <c r="Q2910" s="2"/>
    </row>
    <row r="2911" spans="5:17" x14ac:dyDescent="0.25">
      <c r="E2911" s="1"/>
      <c r="F2911" s="1"/>
      <c r="G2911" s="2"/>
      <c r="H2911" s="2"/>
      <c r="I2911" s="2"/>
      <c r="L2911" s="3"/>
      <c r="P2911" s="2"/>
      <c r="Q2911" s="2"/>
    </row>
    <row r="2912" spans="5:17" x14ac:dyDescent="0.25">
      <c r="E2912" s="1"/>
      <c r="F2912" s="1"/>
      <c r="G2912" s="2"/>
      <c r="H2912" s="2"/>
      <c r="I2912" s="2"/>
      <c r="L2912" s="3"/>
      <c r="P2912" s="2"/>
      <c r="Q2912" s="2"/>
    </row>
    <row r="2913" spans="5:17" x14ac:dyDescent="0.25">
      <c r="E2913" s="1"/>
      <c r="F2913" s="1"/>
      <c r="G2913" s="2"/>
      <c r="H2913" s="2"/>
      <c r="I2913" s="2"/>
      <c r="L2913" s="3"/>
      <c r="P2913" s="2"/>
      <c r="Q2913" s="2"/>
    </row>
    <row r="2914" spans="5:17" x14ac:dyDescent="0.25">
      <c r="E2914" s="1"/>
      <c r="F2914" s="1"/>
      <c r="G2914" s="2"/>
      <c r="H2914" s="2"/>
      <c r="I2914" s="2"/>
      <c r="L2914" s="3"/>
      <c r="P2914" s="2"/>
      <c r="Q2914" s="2"/>
    </row>
    <row r="2915" spans="5:17" x14ac:dyDescent="0.25">
      <c r="E2915" s="1"/>
      <c r="F2915" s="1"/>
      <c r="G2915" s="2"/>
      <c r="H2915" s="2"/>
      <c r="I2915" s="2"/>
      <c r="L2915" s="3"/>
      <c r="P2915" s="2"/>
      <c r="Q2915" s="2"/>
    </row>
    <row r="2916" spans="5:17" x14ac:dyDescent="0.25">
      <c r="E2916" s="1"/>
      <c r="F2916" s="1"/>
      <c r="G2916" s="2"/>
      <c r="H2916" s="2"/>
      <c r="I2916" s="2"/>
      <c r="L2916" s="3"/>
      <c r="P2916" s="2"/>
      <c r="Q2916" s="2"/>
    </row>
    <row r="2917" spans="5:17" x14ac:dyDescent="0.25">
      <c r="E2917" s="1"/>
      <c r="F2917" s="1"/>
      <c r="G2917" s="2"/>
      <c r="H2917" s="2"/>
      <c r="I2917" s="2"/>
      <c r="L2917" s="3"/>
      <c r="P2917" s="2"/>
      <c r="Q2917" s="2"/>
    </row>
    <row r="2918" spans="5:17" x14ac:dyDescent="0.25">
      <c r="E2918" s="1"/>
      <c r="F2918" s="1"/>
      <c r="G2918" s="2"/>
      <c r="H2918" s="2"/>
      <c r="I2918" s="2"/>
      <c r="L2918" s="3"/>
      <c r="P2918" s="2"/>
      <c r="Q2918" s="2"/>
    </row>
    <row r="2919" spans="5:17" x14ac:dyDescent="0.25">
      <c r="E2919" s="1"/>
      <c r="F2919" s="1"/>
      <c r="G2919" s="2"/>
      <c r="H2919" s="2"/>
      <c r="I2919" s="2"/>
      <c r="L2919" s="3"/>
      <c r="P2919" s="2"/>
      <c r="Q2919" s="2"/>
    </row>
    <row r="2920" spans="5:17" x14ac:dyDescent="0.25">
      <c r="E2920" s="1"/>
      <c r="F2920" s="1"/>
      <c r="G2920" s="2"/>
      <c r="H2920" s="2"/>
      <c r="I2920" s="2"/>
      <c r="L2920" s="3"/>
      <c r="P2920" s="2"/>
      <c r="Q2920" s="2"/>
    </row>
    <row r="2921" spans="5:17" x14ac:dyDescent="0.25">
      <c r="E2921" s="1"/>
      <c r="F2921" s="1"/>
      <c r="G2921" s="2"/>
      <c r="H2921" s="2"/>
      <c r="I2921" s="2"/>
      <c r="L2921" s="3"/>
      <c r="P2921" s="2"/>
      <c r="Q2921" s="2"/>
    </row>
    <row r="2922" spans="5:17" x14ac:dyDescent="0.25">
      <c r="E2922" s="1"/>
      <c r="F2922" s="1"/>
      <c r="G2922" s="2"/>
      <c r="H2922" s="2"/>
      <c r="I2922" s="2"/>
      <c r="L2922" s="3"/>
      <c r="P2922" s="2"/>
      <c r="Q2922" s="2"/>
    </row>
    <row r="2923" spans="5:17" x14ac:dyDescent="0.25">
      <c r="E2923" s="1"/>
      <c r="F2923" s="1"/>
      <c r="G2923" s="2"/>
      <c r="H2923" s="2"/>
      <c r="I2923" s="2"/>
      <c r="L2923" s="3"/>
      <c r="P2923" s="2"/>
      <c r="Q2923" s="2"/>
    </row>
    <row r="2924" spans="5:17" x14ac:dyDescent="0.25">
      <c r="E2924" s="1"/>
      <c r="F2924" s="1"/>
      <c r="G2924" s="2"/>
      <c r="H2924" s="2"/>
      <c r="I2924" s="2"/>
      <c r="L2924" s="3"/>
      <c r="P2924" s="2"/>
      <c r="Q2924" s="2"/>
    </row>
    <row r="2925" spans="5:17" x14ac:dyDescent="0.25">
      <c r="E2925" s="1"/>
      <c r="F2925" s="1"/>
      <c r="G2925" s="2"/>
      <c r="H2925" s="2"/>
      <c r="I2925" s="2"/>
      <c r="L2925" s="3"/>
      <c r="P2925" s="2"/>
      <c r="Q2925" s="2"/>
    </row>
    <row r="2926" spans="5:17" x14ac:dyDescent="0.25">
      <c r="E2926" s="1"/>
      <c r="F2926" s="1"/>
      <c r="G2926" s="2"/>
      <c r="H2926" s="2"/>
      <c r="I2926" s="2"/>
      <c r="L2926" s="3"/>
      <c r="P2926" s="2"/>
      <c r="Q2926" s="2"/>
    </row>
    <row r="2927" spans="5:17" x14ac:dyDescent="0.25">
      <c r="E2927" s="1"/>
      <c r="F2927" s="1"/>
      <c r="G2927" s="2"/>
      <c r="H2927" s="2"/>
      <c r="I2927" s="2"/>
      <c r="L2927" s="3"/>
      <c r="P2927" s="2"/>
      <c r="Q2927" s="2"/>
    </row>
    <row r="2928" spans="5:17" x14ac:dyDescent="0.25">
      <c r="E2928" s="1"/>
      <c r="F2928" s="1"/>
      <c r="G2928" s="2"/>
      <c r="H2928" s="2"/>
      <c r="I2928" s="2"/>
      <c r="L2928" s="3"/>
      <c r="P2928" s="2"/>
      <c r="Q2928" s="2"/>
    </row>
    <row r="2929" spans="5:17" x14ac:dyDescent="0.25">
      <c r="E2929" s="1"/>
      <c r="F2929" s="1"/>
      <c r="G2929" s="2"/>
      <c r="H2929" s="2"/>
      <c r="I2929" s="2"/>
      <c r="L2929" s="3"/>
      <c r="P2929" s="2"/>
      <c r="Q2929" s="2"/>
    </row>
    <row r="2930" spans="5:17" x14ac:dyDescent="0.25">
      <c r="E2930" s="1"/>
      <c r="F2930" s="1"/>
      <c r="G2930" s="2"/>
      <c r="H2930" s="2"/>
      <c r="I2930" s="2"/>
      <c r="L2930" s="3"/>
      <c r="P2930" s="2"/>
      <c r="Q2930" s="2"/>
    </row>
    <row r="2931" spans="5:17" x14ac:dyDescent="0.25">
      <c r="E2931" s="1"/>
      <c r="F2931" s="1"/>
      <c r="G2931" s="2"/>
      <c r="H2931" s="2"/>
      <c r="I2931" s="2"/>
      <c r="L2931" s="3"/>
      <c r="P2931" s="2"/>
      <c r="Q2931" s="2"/>
    </row>
    <row r="2932" spans="5:17" x14ac:dyDescent="0.25">
      <c r="E2932" s="1"/>
      <c r="F2932" s="1"/>
      <c r="G2932" s="2"/>
      <c r="H2932" s="2"/>
      <c r="I2932" s="2"/>
      <c r="L2932" s="3"/>
      <c r="P2932" s="2"/>
      <c r="Q2932" s="2"/>
    </row>
    <row r="2933" spans="5:17" x14ac:dyDescent="0.25">
      <c r="E2933" s="1"/>
      <c r="F2933" s="1"/>
      <c r="G2933" s="2"/>
      <c r="H2933" s="2"/>
      <c r="I2933" s="2"/>
      <c r="L2933" s="3"/>
      <c r="P2933" s="2"/>
      <c r="Q2933" s="2"/>
    </row>
    <row r="2934" spans="5:17" x14ac:dyDescent="0.25">
      <c r="E2934" s="1"/>
      <c r="F2934" s="1"/>
      <c r="G2934" s="2"/>
      <c r="H2934" s="2"/>
      <c r="I2934" s="2"/>
      <c r="L2934" s="3"/>
      <c r="P2934" s="2"/>
      <c r="Q2934" s="2"/>
    </row>
    <row r="2935" spans="5:17" x14ac:dyDescent="0.25">
      <c r="E2935" s="1"/>
      <c r="F2935" s="1"/>
      <c r="G2935" s="2"/>
      <c r="H2935" s="2"/>
      <c r="I2935" s="2"/>
      <c r="L2935" s="3"/>
      <c r="P2935" s="2"/>
      <c r="Q2935" s="2"/>
    </row>
    <row r="2936" spans="5:17" x14ac:dyDescent="0.25">
      <c r="E2936" s="1"/>
      <c r="F2936" s="1"/>
      <c r="G2936" s="2"/>
      <c r="H2936" s="2"/>
      <c r="I2936" s="2"/>
      <c r="L2936" s="3"/>
      <c r="P2936" s="2"/>
      <c r="Q2936" s="2"/>
    </row>
    <row r="2937" spans="5:17" x14ac:dyDescent="0.25">
      <c r="E2937" s="1"/>
      <c r="F2937" s="1"/>
      <c r="G2937" s="2"/>
      <c r="H2937" s="2"/>
      <c r="I2937" s="2"/>
      <c r="L2937" s="3"/>
      <c r="P2937" s="2"/>
      <c r="Q2937" s="2"/>
    </row>
    <row r="2938" spans="5:17" x14ac:dyDescent="0.25">
      <c r="E2938" s="1"/>
      <c r="F2938" s="1"/>
      <c r="G2938" s="2"/>
      <c r="H2938" s="2"/>
      <c r="I2938" s="2"/>
      <c r="L2938" s="3"/>
      <c r="P2938" s="2"/>
      <c r="Q2938" s="2"/>
    </row>
    <row r="2939" spans="5:17" x14ac:dyDescent="0.25">
      <c r="E2939" s="1"/>
      <c r="F2939" s="1"/>
      <c r="G2939" s="2"/>
      <c r="H2939" s="2"/>
      <c r="I2939" s="2"/>
      <c r="L2939" s="3"/>
      <c r="P2939" s="2"/>
      <c r="Q2939" s="2"/>
    </row>
    <row r="2940" spans="5:17" x14ac:dyDescent="0.25">
      <c r="E2940" s="1"/>
      <c r="F2940" s="1"/>
      <c r="G2940" s="2"/>
      <c r="H2940" s="2"/>
      <c r="I2940" s="2"/>
      <c r="L2940" s="3"/>
      <c r="P2940" s="2"/>
      <c r="Q2940" s="2"/>
    </row>
    <row r="2941" spans="5:17" x14ac:dyDescent="0.25">
      <c r="E2941" s="1"/>
      <c r="F2941" s="1"/>
      <c r="G2941" s="2"/>
      <c r="H2941" s="2"/>
      <c r="I2941" s="2"/>
      <c r="L2941" s="3"/>
      <c r="P2941" s="2"/>
      <c r="Q2941" s="2"/>
    </row>
    <row r="2942" spans="5:17" x14ac:dyDescent="0.25">
      <c r="E2942" s="1"/>
      <c r="F2942" s="1"/>
      <c r="G2942" s="2"/>
      <c r="H2942" s="2"/>
      <c r="I2942" s="2"/>
      <c r="L2942" s="3"/>
      <c r="P2942" s="2"/>
      <c r="Q2942" s="2"/>
    </row>
    <row r="2943" spans="5:17" x14ac:dyDescent="0.25">
      <c r="E2943" s="1"/>
      <c r="F2943" s="1"/>
      <c r="G2943" s="2"/>
      <c r="H2943" s="2"/>
      <c r="I2943" s="2"/>
      <c r="L2943" s="3"/>
      <c r="P2943" s="2"/>
      <c r="Q2943" s="2"/>
    </row>
    <row r="2944" spans="5:17" x14ac:dyDescent="0.25">
      <c r="E2944" s="1"/>
      <c r="F2944" s="1"/>
      <c r="G2944" s="2"/>
      <c r="H2944" s="2"/>
      <c r="I2944" s="2"/>
      <c r="L2944" s="3"/>
      <c r="P2944" s="2"/>
      <c r="Q2944" s="2"/>
    </row>
    <row r="2945" spans="5:17" x14ac:dyDescent="0.25">
      <c r="E2945" s="1"/>
      <c r="F2945" s="1"/>
      <c r="G2945" s="2"/>
      <c r="H2945" s="2"/>
      <c r="I2945" s="2"/>
      <c r="L2945" s="3"/>
      <c r="P2945" s="2"/>
      <c r="Q2945" s="2"/>
    </row>
    <row r="2946" spans="5:17" x14ac:dyDescent="0.25">
      <c r="E2946" s="1"/>
      <c r="F2946" s="1"/>
      <c r="G2946" s="2"/>
      <c r="H2946" s="2"/>
      <c r="I2946" s="2"/>
      <c r="L2946" s="3"/>
      <c r="P2946" s="2"/>
      <c r="Q2946" s="2"/>
    </row>
    <row r="2947" spans="5:17" x14ac:dyDescent="0.25">
      <c r="E2947" s="1"/>
      <c r="F2947" s="1"/>
      <c r="G2947" s="2"/>
      <c r="H2947" s="2"/>
      <c r="I2947" s="2"/>
      <c r="L2947" s="3"/>
      <c r="P2947" s="2"/>
      <c r="Q2947" s="2"/>
    </row>
    <row r="2948" spans="5:17" x14ac:dyDescent="0.25">
      <c r="E2948" s="1"/>
      <c r="F2948" s="1"/>
      <c r="G2948" s="2"/>
      <c r="H2948" s="2"/>
      <c r="I2948" s="2"/>
      <c r="L2948" s="3"/>
      <c r="P2948" s="2"/>
      <c r="Q2948" s="2"/>
    </row>
    <row r="2949" spans="5:17" x14ac:dyDescent="0.25">
      <c r="E2949" s="1"/>
      <c r="F2949" s="1"/>
      <c r="G2949" s="2"/>
      <c r="H2949" s="2"/>
      <c r="I2949" s="2"/>
      <c r="L2949" s="3"/>
      <c r="P2949" s="2"/>
      <c r="Q2949" s="2"/>
    </row>
    <row r="2950" spans="5:17" x14ac:dyDescent="0.25">
      <c r="E2950" s="1"/>
      <c r="F2950" s="1"/>
      <c r="G2950" s="2"/>
      <c r="H2950" s="2"/>
      <c r="I2950" s="2"/>
      <c r="L2950" s="3"/>
      <c r="P2950" s="2"/>
      <c r="Q2950" s="2"/>
    </row>
    <row r="2951" spans="5:17" x14ac:dyDescent="0.25">
      <c r="E2951" s="1"/>
      <c r="F2951" s="1"/>
      <c r="G2951" s="2"/>
      <c r="H2951" s="2"/>
      <c r="I2951" s="2"/>
      <c r="L2951" s="3"/>
      <c r="P2951" s="2"/>
      <c r="Q2951" s="2"/>
    </row>
    <row r="2952" spans="5:17" x14ac:dyDescent="0.25">
      <c r="E2952" s="1"/>
      <c r="F2952" s="1"/>
      <c r="G2952" s="2"/>
      <c r="H2952" s="2"/>
      <c r="I2952" s="2"/>
      <c r="L2952" s="3"/>
      <c r="P2952" s="2"/>
      <c r="Q2952" s="2"/>
    </row>
    <row r="2953" spans="5:17" x14ac:dyDescent="0.25">
      <c r="E2953" s="1"/>
      <c r="F2953" s="1"/>
      <c r="G2953" s="2"/>
      <c r="H2953" s="2"/>
      <c r="I2953" s="2"/>
      <c r="L2953" s="3"/>
      <c r="P2953" s="2"/>
      <c r="Q2953" s="2"/>
    </row>
    <row r="2954" spans="5:17" x14ac:dyDescent="0.25">
      <c r="E2954" s="1"/>
      <c r="F2954" s="1"/>
      <c r="G2954" s="2"/>
      <c r="H2954" s="2"/>
      <c r="I2954" s="2"/>
      <c r="L2954" s="3"/>
      <c r="P2954" s="2"/>
      <c r="Q2954" s="2"/>
    </row>
    <row r="2955" spans="5:17" x14ac:dyDescent="0.25">
      <c r="E2955" s="1"/>
      <c r="F2955" s="1"/>
      <c r="G2955" s="2"/>
      <c r="H2955" s="2"/>
      <c r="I2955" s="2"/>
      <c r="L2955" s="3"/>
      <c r="P2955" s="2"/>
      <c r="Q2955" s="2"/>
    </row>
    <row r="2956" spans="5:17" x14ac:dyDescent="0.25">
      <c r="E2956" s="1"/>
      <c r="F2956" s="1"/>
      <c r="G2956" s="2"/>
      <c r="H2956" s="2"/>
      <c r="I2956" s="2"/>
      <c r="L2956" s="3"/>
      <c r="P2956" s="2"/>
      <c r="Q2956" s="2"/>
    </row>
    <row r="2957" spans="5:17" x14ac:dyDescent="0.25">
      <c r="E2957" s="1"/>
      <c r="F2957" s="1"/>
      <c r="G2957" s="2"/>
      <c r="H2957" s="2"/>
      <c r="I2957" s="2"/>
      <c r="L2957" s="3"/>
      <c r="P2957" s="2"/>
      <c r="Q2957" s="2"/>
    </row>
    <row r="2958" spans="5:17" x14ac:dyDescent="0.25">
      <c r="E2958" s="1"/>
      <c r="F2958" s="1"/>
      <c r="G2958" s="2"/>
      <c r="H2958" s="2"/>
      <c r="I2958" s="2"/>
      <c r="L2958" s="3"/>
      <c r="P2958" s="2"/>
      <c r="Q2958" s="2"/>
    </row>
    <row r="2959" spans="5:17" x14ac:dyDescent="0.25">
      <c r="E2959" s="1"/>
      <c r="F2959" s="1"/>
      <c r="G2959" s="2"/>
      <c r="H2959" s="2"/>
      <c r="I2959" s="2"/>
      <c r="L2959" s="3"/>
      <c r="P2959" s="2"/>
      <c r="Q2959" s="2"/>
    </row>
    <row r="2960" spans="5:17" x14ac:dyDescent="0.25">
      <c r="E2960" s="1"/>
      <c r="F2960" s="1"/>
      <c r="G2960" s="2"/>
      <c r="H2960" s="2"/>
      <c r="I2960" s="2"/>
      <c r="L2960" s="3"/>
      <c r="P2960" s="2"/>
      <c r="Q2960" s="2"/>
    </row>
    <row r="2961" spans="5:17" x14ac:dyDescent="0.25">
      <c r="E2961" s="1"/>
      <c r="F2961" s="1"/>
      <c r="G2961" s="2"/>
      <c r="H2961" s="2"/>
      <c r="I2961" s="2"/>
      <c r="L2961" s="3"/>
      <c r="P2961" s="2"/>
      <c r="Q2961" s="2"/>
    </row>
    <row r="2962" spans="5:17" x14ac:dyDescent="0.25">
      <c r="E2962" s="1"/>
      <c r="F2962" s="1"/>
      <c r="G2962" s="2"/>
      <c r="H2962" s="2"/>
      <c r="I2962" s="2"/>
      <c r="L2962" s="3"/>
      <c r="P2962" s="2"/>
      <c r="Q2962" s="2"/>
    </row>
    <row r="2963" spans="5:17" x14ac:dyDescent="0.25">
      <c r="E2963" s="1"/>
      <c r="F2963" s="1"/>
      <c r="G2963" s="2"/>
      <c r="H2963" s="2"/>
      <c r="I2963" s="2"/>
      <c r="L2963" s="3"/>
      <c r="P2963" s="2"/>
      <c r="Q2963" s="2"/>
    </row>
    <row r="2964" spans="5:17" x14ac:dyDescent="0.25">
      <c r="E2964" s="1"/>
      <c r="F2964" s="1"/>
      <c r="G2964" s="2"/>
      <c r="H2964" s="2"/>
      <c r="I2964" s="2"/>
      <c r="L2964" s="3"/>
      <c r="P2964" s="2"/>
      <c r="Q2964" s="2"/>
    </row>
    <row r="2965" spans="5:17" x14ac:dyDescent="0.25">
      <c r="E2965" s="1"/>
      <c r="F2965" s="1"/>
      <c r="G2965" s="2"/>
      <c r="H2965" s="2"/>
      <c r="I2965" s="2"/>
      <c r="L2965" s="3"/>
      <c r="P2965" s="2"/>
      <c r="Q2965" s="2"/>
    </row>
    <row r="2966" spans="5:17" x14ac:dyDescent="0.25">
      <c r="E2966" s="1"/>
      <c r="F2966" s="1"/>
      <c r="G2966" s="2"/>
      <c r="H2966" s="2"/>
      <c r="I2966" s="2"/>
      <c r="L2966" s="3"/>
      <c r="P2966" s="2"/>
      <c r="Q2966" s="2"/>
    </row>
    <row r="2967" spans="5:17" x14ac:dyDescent="0.25">
      <c r="E2967" s="1"/>
      <c r="F2967" s="1"/>
      <c r="G2967" s="2"/>
      <c r="H2967" s="2"/>
      <c r="I2967" s="2"/>
      <c r="L2967" s="3"/>
      <c r="P2967" s="2"/>
      <c r="Q2967" s="2"/>
    </row>
    <row r="2968" spans="5:17" x14ac:dyDescent="0.25">
      <c r="E2968" s="1"/>
      <c r="F2968" s="1"/>
      <c r="G2968" s="2"/>
      <c r="H2968" s="2"/>
      <c r="I2968" s="2"/>
      <c r="L2968" s="3"/>
      <c r="P2968" s="2"/>
      <c r="Q2968" s="2"/>
    </row>
    <row r="2969" spans="5:17" x14ac:dyDescent="0.25">
      <c r="E2969" s="1"/>
      <c r="F2969" s="1"/>
      <c r="G2969" s="2"/>
      <c r="H2969" s="2"/>
      <c r="I2969" s="2"/>
      <c r="L2969" s="3"/>
      <c r="P2969" s="2"/>
      <c r="Q2969" s="2"/>
    </row>
    <row r="2970" spans="5:17" x14ac:dyDescent="0.25">
      <c r="E2970" s="1"/>
      <c r="F2970" s="1"/>
      <c r="G2970" s="2"/>
      <c r="H2970" s="2"/>
      <c r="I2970" s="2"/>
      <c r="L2970" s="3"/>
      <c r="P2970" s="2"/>
      <c r="Q2970" s="2"/>
    </row>
    <row r="2971" spans="5:17" x14ac:dyDescent="0.25">
      <c r="E2971" s="1"/>
      <c r="F2971" s="1"/>
      <c r="G2971" s="2"/>
      <c r="H2971" s="2"/>
      <c r="I2971" s="2"/>
      <c r="L2971" s="3"/>
      <c r="P2971" s="2"/>
      <c r="Q2971" s="2"/>
    </row>
    <row r="2972" spans="5:17" x14ac:dyDescent="0.25">
      <c r="E2972" s="1"/>
      <c r="F2972" s="1"/>
      <c r="G2972" s="2"/>
      <c r="H2972" s="2"/>
      <c r="I2972" s="2"/>
      <c r="L2972" s="3"/>
      <c r="P2972" s="2"/>
      <c r="Q2972" s="2"/>
    </row>
    <row r="2973" spans="5:17" x14ac:dyDescent="0.25">
      <c r="E2973" s="1"/>
      <c r="F2973" s="1"/>
      <c r="G2973" s="2"/>
      <c r="H2973" s="2"/>
      <c r="I2973" s="2"/>
      <c r="L2973" s="3"/>
      <c r="P2973" s="2"/>
      <c r="Q2973" s="2"/>
    </row>
    <row r="2974" spans="5:17" x14ac:dyDescent="0.25">
      <c r="E2974" s="1"/>
      <c r="F2974" s="1"/>
      <c r="G2974" s="2"/>
      <c r="H2974" s="2"/>
      <c r="I2974" s="2"/>
      <c r="L2974" s="3"/>
      <c r="P2974" s="2"/>
      <c r="Q2974" s="2"/>
    </row>
    <row r="2975" spans="5:17" x14ac:dyDescent="0.25">
      <c r="E2975" s="1"/>
      <c r="F2975" s="1"/>
      <c r="G2975" s="2"/>
      <c r="H2975" s="2"/>
      <c r="I2975" s="2"/>
      <c r="L2975" s="3"/>
      <c r="P2975" s="2"/>
      <c r="Q2975" s="2"/>
    </row>
    <row r="2976" spans="5:17" x14ac:dyDescent="0.25">
      <c r="E2976" s="1"/>
      <c r="F2976" s="1"/>
      <c r="G2976" s="2"/>
      <c r="H2976" s="2"/>
      <c r="I2976" s="2"/>
      <c r="L2976" s="3"/>
      <c r="P2976" s="2"/>
      <c r="Q2976" s="2"/>
    </row>
    <row r="2977" spans="5:17" x14ac:dyDescent="0.25">
      <c r="E2977" s="1"/>
      <c r="F2977" s="1"/>
      <c r="G2977" s="2"/>
      <c r="H2977" s="2"/>
      <c r="I2977" s="2"/>
      <c r="L2977" s="3"/>
      <c r="P2977" s="2"/>
      <c r="Q2977" s="2"/>
    </row>
    <row r="2978" spans="5:17" x14ac:dyDescent="0.25">
      <c r="E2978" s="1"/>
      <c r="F2978" s="1"/>
      <c r="G2978" s="2"/>
      <c r="H2978" s="2"/>
      <c r="I2978" s="2"/>
      <c r="L2978" s="3"/>
      <c r="P2978" s="2"/>
      <c r="Q2978" s="2"/>
    </row>
    <row r="2979" spans="5:17" x14ac:dyDescent="0.25">
      <c r="E2979" s="1"/>
      <c r="F2979" s="1"/>
      <c r="G2979" s="2"/>
      <c r="H2979" s="2"/>
      <c r="I2979" s="2"/>
      <c r="L2979" s="3"/>
      <c r="P2979" s="2"/>
      <c r="Q2979" s="2"/>
    </row>
    <row r="2980" spans="5:17" x14ac:dyDescent="0.25">
      <c r="E2980" s="1"/>
      <c r="F2980" s="1"/>
      <c r="G2980" s="2"/>
      <c r="H2980" s="2"/>
      <c r="I2980" s="2"/>
      <c r="L2980" s="3"/>
      <c r="P2980" s="2"/>
      <c r="Q2980" s="2"/>
    </row>
    <row r="2981" spans="5:17" x14ac:dyDescent="0.25">
      <c r="E2981" s="1"/>
      <c r="F2981" s="1"/>
      <c r="G2981" s="2"/>
      <c r="H2981" s="2"/>
      <c r="I2981" s="2"/>
      <c r="L2981" s="3"/>
      <c r="P2981" s="2"/>
      <c r="Q2981" s="2"/>
    </row>
    <row r="2982" spans="5:17" x14ac:dyDescent="0.25">
      <c r="E2982" s="1"/>
      <c r="F2982" s="1"/>
      <c r="G2982" s="2"/>
      <c r="H2982" s="2"/>
      <c r="I2982" s="2"/>
      <c r="L2982" s="3"/>
      <c r="P2982" s="2"/>
      <c r="Q2982" s="2"/>
    </row>
    <row r="2983" spans="5:17" x14ac:dyDescent="0.25">
      <c r="E2983" s="1"/>
      <c r="F2983" s="1"/>
      <c r="G2983" s="2"/>
      <c r="H2983" s="2"/>
      <c r="I2983" s="2"/>
      <c r="L2983" s="3"/>
      <c r="P2983" s="2"/>
      <c r="Q2983" s="2"/>
    </row>
    <row r="2984" spans="5:17" x14ac:dyDescent="0.25">
      <c r="E2984" s="1"/>
      <c r="F2984" s="1"/>
      <c r="G2984" s="2"/>
      <c r="H2984" s="2"/>
      <c r="I2984" s="2"/>
      <c r="L2984" s="3"/>
      <c r="P2984" s="2"/>
      <c r="Q2984" s="2"/>
    </row>
    <row r="2985" spans="5:17" x14ac:dyDescent="0.25">
      <c r="E2985" s="1"/>
      <c r="F2985" s="1"/>
      <c r="G2985" s="2"/>
      <c r="H2985" s="2"/>
      <c r="I2985" s="2"/>
      <c r="L2985" s="3"/>
      <c r="P2985" s="2"/>
      <c r="Q2985" s="2"/>
    </row>
    <row r="2986" spans="5:17" x14ac:dyDescent="0.25">
      <c r="E2986" s="1"/>
      <c r="F2986" s="1"/>
      <c r="G2986" s="2"/>
      <c r="H2986" s="2"/>
      <c r="I2986" s="2"/>
      <c r="L2986" s="3"/>
      <c r="P2986" s="2"/>
      <c r="Q2986" s="2"/>
    </row>
    <row r="2987" spans="5:17" x14ac:dyDescent="0.25">
      <c r="E2987" s="1"/>
      <c r="F2987" s="1"/>
      <c r="G2987" s="2"/>
      <c r="H2987" s="2"/>
      <c r="I2987" s="2"/>
      <c r="L2987" s="3"/>
      <c r="P2987" s="2"/>
      <c r="Q2987" s="2"/>
    </row>
    <row r="2988" spans="5:17" x14ac:dyDescent="0.25">
      <c r="E2988" s="1"/>
      <c r="F2988" s="1"/>
      <c r="G2988" s="2"/>
      <c r="H2988" s="2"/>
      <c r="I2988" s="2"/>
      <c r="L2988" s="3"/>
      <c r="P2988" s="2"/>
      <c r="Q2988" s="2"/>
    </row>
    <row r="2989" spans="5:17" x14ac:dyDescent="0.25">
      <c r="E2989" s="1"/>
      <c r="F2989" s="1"/>
      <c r="G2989" s="2"/>
      <c r="H2989" s="2"/>
      <c r="I2989" s="2"/>
      <c r="L2989" s="3"/>
      <c r="P2989" s="2"/>
      <c r="Q2989" s="2"/>
    </row>
    <row r="2990" spans="5:17" x14ac:dyDescent="0.25">
      <c r="E2990" s="1"/>
      <c r="F2990" s="1"/>
      <c r="G2990" s="2"/>
      <c r="H2990" s="2"/>
      <c r="I2990" s="2"/>
      <c r="L2990" s="3"/>
      <c r="P2990" s="2"/>
      <c r="Q2990" s="2"/>
    </row>
    <row r="2991" spans="5:17" x14ac:dyDescent="0.25">
      <c r="E2991" s="1"/>
      <c r="F2991" s="1"/>
      <c r="G2991" s="2"/>
      <c r="H2991" s="2"/>
      <c r="I2991" s="2"/>
      <c r="L2991" s="3"/>
      <c r="P2991" s="2"/>
      <c r="Q2991" s="2"/>
    </row>
    <row r="2992" spans="5:17" x14ac:dyDescent="0.25">
      <c r="E2992" s="1"/>
      <c r="F2992" s="1"/>
      <c r="G2992" s="2"/>
      <c r="H2992" s="2"/>
      <c r="I2992" s="2"/>
      <c r="L2992" s="3"/>
      <c r="P2992" s="2"/>
      <c r="Q2992" s="2"/>
    </row>
    <row r="2993" spans="5:17" x14ac:dyDescent="0.25">
      <c r="E2993" s="1"/>
      <c r="F2993" s="1"/>
      <c r="G2993" s="2"/>
      <c r="H2993" s="2"/>
      <c r="I2993" s="2"/>
      <c r="L2993" s="3"/>
      <c r="P2993" s="2"/>
      <c r="Q2993" s="2"/>
    </row>
    <row r="2994" spans="5:17" x14ac:dyDescent="0.25">
      <c r="E2994" s="1"/>
      <c r="F2994" s="1"/>
      <c r="G2994" s="2"/>
      <c r="H2994" s="2"/>
      <c r="I2994" s="2"/>
      <c r="L2994" s="3"/>
      <c r="P2994" s="2"/>
      <c r="Q2994" s="2"/>
    </row>
    <row r="2995" spans="5:17" x14ac:dyDescent="0.25">
      <c r="E2995" s="1"/>
      <c r="F2995" s="1"/>
      <c r="G2995" s="2"/>
      <c r="H2995" s="2"/>
      <c r="I2995" s="2"/>
      <c r="L2995" s="3"/>
      <c r="P2995" s="2"/>
      <c r="Q2995" s="2"/>
    </row>
    <row r="2996" spans="5:17" x14ac:dyDescent="0.25">
      <c r="E2996" s="1"/>
      <c r="F2996" s="1"/>
      <c r="G2996" s="2"/>
      <c r="H2996" s="2"/>
      <c r="I2996" s="2"/>
      <c r="L2996" s="3"/>
      <c r="P2996" s="2"/>
      <c r="Q2996" s="2"/>
    </row>
    <row r="2997" spans="5:17" x14ac:dyDescent="0.25">
      <c r="E2997" s="1"/>
      <c r="F2997" s="1"/>
      <c r="G2997" s="2"/>
      <c r="H2997" s="2"/>
      <c r="I2997" s="2"/>
      <c r="L2997" s="3"/>
      <c r="P2997" s="2"/>
      <c r="Q2997" s="2"/>
    </row>
    <row r="2998" spans="5:17" x14ac:dyDescent="0.25">
      <c r="E2998" s="1"/>
      <c r="F2998" s="1"/>
      <c r="G2998" s="2"/>
      <c r="H2998" s="2"/>
      <c r="I2998" s="2"/>
      <c r="L2998" s="3"/>
      <c r="P2998" s="2"/>
      <c r="Q2998" s="2"/>
    </row>
    <row r="2999" spans="5:17" x14ac:dyDescent="0.25">
      <c r="E2999" s="1"/>
      <c r="F2999" s="1"/>
      <c r="G2999" s="2"/>
      <c r="H2999" s="2"/>
      <c r="I2999" s="2"/>
      <c r="L2999" s="3"/>
      <c r="P2999" s="2"/>
      <c r="Q2999" s="2"/>
    </row>
    <row r="3000" spans="5:17" x14ac:dyDescent="0.25">
      <c r="E3000" s="1"/>
      <c r="F3000" s="1"/>
      <c r="G3000" s="2"/>
      <c r="H3000" s="2"/>
      <c r="I3000" s="2"/>
      <c r="L3000" s="3"/>
      <c r="P3000" s="2"/>
      <c r="Q3000" s="2"/>
    </row>
  </sheetData>
  <sheetProtection formatCells="0" formatColumns="0" formatRows="0" insertColumns="0" insertRows="0" insertHyperlinks="0" deleteColumns="0" deleteRows="0" sort="0" autoFilter="0" pivotTables="0"/>
  <autoFilter ref="B1:N49">
    <sortState ref="B2:N10">
      <sortCondition ref="C1:C10"/>
    </sortState>
  </autoFilter>
  <phoneticPr fontId="3" type="noConversion"/>
  <pageMargins left="0.7" right="0.7" top="0.75" bottom="0.75" header="0.3" footer="0.3"/>
  <pageSetup paperSize="9" orientation="portrait" r:id="rId1"/>
  <headerFooter>
    <oddFooter>&amp;C_x000D_&amp;1#&amp;"Helvetica 75 Bold"&amp;8&amp;KED7D31 Orange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F65"/>
  <sheetViews>
    <sheetView tabSelected="1" topLeftCell="A30" workbookViewId="0">
      <selection activeCell="A46" sqref="A46"/>
    </sheetView>
  </sheetViews>
  <sheetFormatPr baseColWidth="10" defaultColWidth="11.42578125" defaultRowHeight="15" x14ac:dyDescent="0.25"/>
  <cols>
    <col min="1" max="1" width="24.28515625" style="6" bestFit="1" customWidth="1"/>
    <col min="2" max="2" width="31.140625" style="7" bestFit="1" customWidth="1"/>
    <col min="3" max="3" width="21.28515625" style="7" customWidth="1"/>
    <col min="4" max="4" width="13.7109375" style="8" customWidth="1"/>
    <col min="5" max="16384" width="11.42578125" style="7"/>
  </cols>
  <sheetData>
    <row r="1" spans="1:6" x14ac:dyDescent="0.25">
      <c r="A1" s="6" t="s">
        <v>8</v>
      </c>
      <c r="B1" s="7" t="s">
        <v>10</v>
      </c>
      <c r="C1" s="7" t="s">
        <v>90</v>
      </c>
      <c r="D1" s="8" t="s">
        <v>96</v>
      </c>
    </row>
    <row r="2" spans="1:6" x14ac:dyDescent="0.25">
      <c r="A2" s="24" t="s">
        <v>670</v>
      </c>
      <c r="B2" s="9" t="s">
        <v>185</v>
      </c>
      <c r="C2" s="9" t="s">
        <v>209</v>
      </c>
      <c r="D2" s="8">
        <v>1</v>
      </c>
    </row>
    <row r="3" spans="1:6" x14ac:dyDescent="0.25">
      <c r="A3" s="24" t="s">
        <v>671</v>
      </c>
      <c r="B3" s="9" t="s">
        <v>164</v>
      </c>
      <c r="C3" s="9"/>
      <c r="D3" s="8">
        <v>2</v>
      </c>
      <c r="F3" s="9"/>
    </row>
    <row r="4" spans="1:6" x14ac:dyDescent="0.25">
      <c r="A4" s="24" t="s">
        <v>672</v>
      </c>
      <c r="B4" s="9" t="s">
        <v>130</v>
      </c>
      <c r="C4" s="11"/>
      <c r="D4" s="8">
        <v>3</v>
      </c>
    </row>
    <row r="5" spans="1:6" x14ac:dyDescent="0.25">
      <c r="A5" s="24" t="s">
        <v>673</v>
      </c>
      <c r="B5" s="7" t="s">
        <v>147</v>
      </c>
      <c r="D5" s="8">
        <v>4</v>
      </c>
    </row>
    <row r="6" spans="1:6" x14ac:dyDescent="0.25">
      <c r="A6" s="24" t="s">
        <v>674</v>
      </c>
      <c r="B6" s="7" t="s">
        <v>177</v>
      </c>
      <c r="D6" s="8">
        <v>5</v>
      </c>
    </row>
    <row r="7" spans="1:6" x14ac:dyDescent="0.25">
      <c r="A7" s="24" t="s">
        <v>675</v>
      </c>
      <c r="B7" s="7" t="s">
        <v>184</v>
      </c>
      <c r="C7" s="9"/>
      <c r="D7" s="8">
        <v>6</v>
      </c>
    </row>
    <row r="8" spans="1:6" x14ac:dyDescent="0.25">
      <c r="A8" s="24" t="s">
        <v>676</v>
      </c>
      <c r="B8" s="7" t="s">
        <v>133</v>
      </c>
      <c r="C8" s="9" t="s">
        <v>209</v>
      </c>
      <c r="D8" s="8">
        <v>7</v>
      </c>
    </row>
    <row r="9" spans="1:6" x14ac:dyDescent="0.25">
      <c r="A9" s="24" t="s">
        <v>677</v>
      </c>
      <c r="B9" s="10" t="s">
        <v>152</v>
      </c>
      <c r="C9" s="11"/>
      <c r="D9" s="8">
        <v>8</v>
      </c>
    </row>
    <row r="10" spans="1:6" x14ac:dyDescent="0.25">
      <c r="A10" s="24" t="s">
        <v>678</v>
      </c>
      <c r="B10" s="10" t="s">
        <v>162</v>
      </c>
      <c r="C10" s="11"/>
      <c r="D10" s="8">
        <v>9</v>
      </c>
    </row>
    <row r="11" spans="1:6" x14ac:dyDescent="0.25">
      <c r="A11" s="24" t="s">
        <v>679</v>
      </c>
      <c r="B11" s="10" t="s">
        <v>150</v>
      </c>
      <c r="C11" s="11"/>
      <c r="D11" s="8">
        <v>10</v>
      </c>
    </row>
    <row r="12" spans="1:6" x14ac:dyDescent="0.25">
      <c r="A12" s="24" t="s">
        <v>680</v>
      </c>
      <c r="B12" s="10" t="s">
        <v>141</v>
      </c>
      <c r="C12" s="11"/>
      <c r="D12" s="8">
        <v>11</v>
      </c>
    </row>
    <row r="13" spans="1:6" x14ac:dyDescent="0.25">
      <c r="A13" s="24" t="s">
        <v>681</v>
      </c>
      <c r="B13" s="10" t="s">
        <v>124</v>
      </c>
      <c r="C13" s="11"/>
      <c r="D13" s="8">
        <v>12</v>
      </c>
    </row>
    <row r="14" spans="1:6" x14ac:dyDescent="0.25">
      <c r="A14" s="24" t="s">
        <v>682</v>
      </c>
      <c r="B14" s="10" t="s">
        <v>181</v>
      </c>
      <c r="C14" s="11"/>
      <c r="D14" s="8">
        <v>13</v>
      </c>
    </row>
    <row r="15" spans="1:6" x14ac:dyDescent="0.25">
      <c r="A15" s="24" t="s">
        <v>683</v>
      </c>
      <c r="B15" s="10" t="s">
        <v>149</v>
      </c>
      <c r="C15" s="11"/>
      <c r="D15" s="8">
        <v>14</v>
      </c>
    </row>
    <row r="16" spans="1:6" x14ac:dyDescent="0.25">
      <c r="A16" s="24" t="s">
        <v>684</v>
      </c>
      <c r="B16" s="10" t="s">
        <v>106</v>
      </c>
      <c r="C16" s="11"/>
      <c r="D16" s="8">
        <v>15</v>
      </c>
    </row>
    <row r="17" spans="1:4" x14ac:dyDescent="0.25">
      <c r="A17" s="24" t="s">
        <v>685</v>
      </c>
      <c r="B17" s="10" t="s">
        <v>157</v>
      </c>
      <c r="C17" s="11"/>
      <c r="D17" s="8">
        <v>16</v>
      </c>
    </row>
    <row r="18" spans="1:4" x14ac:dyDescent="0.25">
      <c r="A18" s="24" t="s">
        <v>686</v>
      </c>
      <c r="B18" s="10" t="s">
        <v>138</v>
      </c>
      <c r="C18" s="10"/>
      <c r="D18" s="8">
        <v>17</v>
      </c>
    </row>
    <row r="19" spans="1:4" x14ac:dyDescent="0.25">
      <c r="A19" s="24" t="s">
        <v>687</v>
      </c>
      <c r="B19" s="10" t="s">
        <v>139</v>
      </c>
      <c r="C19" s="11"/>
      <c r="D19" s="8">
        <v>18</v>
      </c>
    </row>
    <row r="20" spans="1:4" x14ac:dyDescent="0.25">
      <c r="A20" s="24" t="s">
        <v>688</v>
      </c>
      <c r="B20" s="10" t="s">
        <v>159</v>
      </c>
      <c r="C20" s="10"/>
      <c r="D20" s="8">
        <v>19</v>
      </c>
    </row>
    <row r="21" spans="1:4" x14ac:dyDescent="0.25">
      <c r="A21" s="24" t="s">
        <v>689</v>
      </c>
      <c r="B21" s="10" t="s">
        <v>125</v>
      </c>
      <c r="C21" s="11"/>
      <c r="D21" s="8">
        <v>20</v>
      </c>
    </row>
    <row r="22" spans="1:4" x14ac:dyDescent="0.25">
      <c r="A22" s="24" t="s">
        <v>690</v>
      </c>
      <c r="B22" s="10" t="s">
        <v>174</v>
      </c>
      <c r="C22" s="11"/>
      <c r="D22" s="8">
        <v>21</v>
      </c>
    </row>
    <row r="23" spans="1:4" x14ac:dyDescent="0.25">
      <c r="A23" s="24" t="s">
        <v>691</v>
      </c>
      <c r="B23" s="11" t="s">
        <v>176</v>
      </c>
      <c r="C23" s="10"/>
      <c r="D23" s="8">
        <v>22</v>
      </c>
    </row>
    <row r="24" spans="1:4" x14ac:dyDescent="0.25">
      <c r="A24" s="24" t="s">
        <v>692</v>
      </c>
      <c r="B24" s="11" t="s">
        <v>170</v>
      </c>
      <c r="C24" s="10"/>
      <c r="D24" s="8">
        <v>23</v>
      </c>
    </row>
    <row r="25" spans="1:4" x14ac:dyDescent="0.25">
      <c r="A25" s="24" t="s">
        <v>693</v>
      </c>
      <c r="B25" s="10" t="s">
        <v>178</v>
      </c>
      <c r="C25" s="10"/>
      <c r="D25" s="8">
        <v>24</v>
      </c>
    </row>
    <row r="26" spans="1:4" x14ac:dyDescent="0.25">
      <c r="A26" s="24" t="s">
        <v>694</v>
      </c>
      <c r="B26" s="10" t="s">
        <v>142</v>
      </c>
      <c r="C26" s="10"/>
      <c r="D26" s="8">
        <v>25</v>
      </c>
    </row>
    <row r="27" spans="1:4" x14ac:dyDescent="0.25">
      <c r="A27" s="24" t="s">
        <v>695</v>
      </c>
      <c r="B27" s="10" t="s">
        <v>143</v>
      </c>
      <c r="C27" s="10"/>
      <c r="D27" s="8">
        <v>26</v>
      </c>
    </row>
    <row r="28" spans="1:4" x14ac:dyDescent="0.25">
      <c r="A28" s="24" t="s">
        <v>696</v>
      </c>
      <c r="B28" s="10" t="s">
        <v>161</v>
      </c>
      <c r="C28" s="10"/>
      <c r="D28" s="8">
        <v>27</v>
      </c>
    </row>
    <row r="29" spans="1:4" x14ac:dyDescent="0.25">
      <c r="A29" s="24" t="s">
        <v>697</v>
      </c>
      <c r="B29" s="10" t="s">
        <v>166</v>
      </c>
      <c r="C29" s="10"/>
      <c r="D29" s="8">
        <v>28</v>
      </c>
    </row>
    <row r="30" spans="1:4" x14ac:dyDescent="0.25">
      <c r="A30" s="24" t="s">
        <v>698</v>
      </c>
      <c r="B30" s="10" t="s">
        <v>129</v>
      </c>
      <c r="C30" s="10"/>
      <c r="D30" s="8">
        <v>29</v>
      </c>
    </row>
    <row r="31" spans="1:4" x14ac:dyDescent="0.25">
      <c r="A31" s="24" t="s">
        <v>699</v>
      </c>
      <c r="B31" s="10" t="s">
        <v>180</v>
      </c>
      <c r="C31" s="10"/>
      <c r="D31" s="8">
        <v>30</v>
      </c>
    </row>
    <row r="32" spans="1:4" x14ac:dyDescent="0.25">
      <c r="A32" s="24" t="s">
        <v>700</v>
      </c>
      <c r="B32" s="10" t="s">
        <v>137</v>
      </c>
      <c r="C32" s="10"/>
      <c r="D32" s="8">
        <v>31</v>
      </c>
    </row>
    <row r="33" spans="1:4" x14ac:dyDescent="0.25">
      <c r="A33" s="24" t="s">
        <v>701</v>
      </c>
      <c r="B33" s="10" t="s">
        <v>126</v>
      </c>
      <c r="C33" s="10"/>
      <c r="D33" s="8">
        <v>32</v>
      </c>
    </row>
    <row r="34" spans="1:4" x14ac:dyDescent="0.25">
      <c r="A34" s="24" t="s">
        <v>702</v>
      </c>
      <c r="B34" s="10" t="s">
        <v>148</v>
      </c>
      <c r="C34" s="10"/>
      <c r="D34" s="8">
        <v>33</v>
      </c>
    </row>
    <row r="35" spans="1:4" x14ac:dyDescent="0.25">
      <c r="A35" s="24" t="s">
        <v>703</v>
      </c>
      <c r="B35" s="10" t="s">
        <v>172</v>
      </c>
      <c r="C35" s="10"/>
      <c r="D35" s="8">
        <v>34</v>
      </c>
    </row>
    <row r="36" spans="1:4" x14ac:dyDescent="0.25">
      <c r="A36" s="24" t="s">
        <v>704</v>
      </c>
      <c r="B36" s="10" t="s">
        <v>140</v>
      </c>
      <c r="C36" s="10"/>
      <c r="D36" s="8">
        <v>35</v>
      </c>
    </row>
    <row r="37" spans="1:4" x14ac:dyDescent="0.25">
      <c r="A37" s="24" t="s">
        <v>705</v>
      </c>
      <c r="B37" s="10" t="s">
        <v>175</v>
      </c>
      <c r="C37" s="10"/>
      <c r="D37" s="8">
        <v>36</v>
      </c>
    </row>
    <row r="38" spans="1:4" x14ac:dyDescent="0.25">
      <c r="A38" s="24" t="s">
        <v>706</v>
      </c>
      <c r="B38" s="10" t="s">
        <v>163</v>
      </c>
      <c r="C38" s="10"/>
      <c r="D38" s="8">
        <v>37</v>
      </c>
    </row>
    <row r="39" spans="1:4" x14ac:dyDescent="0.25">
      <c r="A39" s="24" t="s">
        <v>707</v>
      </c>
      <c r="B39" s="10" t="s">
        <v>155</v>
      </c>
      <c r="C39" s="10"/>
      <c r="D39" s="8">
        <v>38</v>
      </c>
    </row>
    <row r="40" spans="1:4" x14ac:dyDescent="0.25">
      <c r="A40" s="24" t="s">
        <v>708</v>
      </c>
      <c r="B40" s="10" t="s">
        <v>179</v>
      </c>
      <c r="C40" s="10"/>
      <c r="D40" s="8">
        <v>39</v>
      </c>
    </row>
    <row r="41" spans="1:4" x14ac:dyDescent="0.25">
      <c r="A41" s="24" t="s">
        <v>709</v>
      </c>
      <c r="B41" s="10" t="s">
        <v>183</v>
      </c>
      <c r="C41" s="10"/>
      <c r="D41" s="8">
        <v>40</v>
      </c>
    </row>
    <row r="42" spans="1:4" x14ac:dyDescent="0.25">
      <c r="A42" s="24" t="s">
        <v>710</v>
      </c>
      <c r="B42" s="10" t="s">
        <v>127</v>
      </c>
      <c r="C42" s="10"/>
      <c r="D42" s="8">
        <v>41</v>
      </c>
    </row>
    <row r="43" spans="1:4" x14ac:dyDescent="0.25">
      <c r="A43" s="24" t="s">
        <v>711</v>
      </c>
      <c r="B43" s="10" t="s">
        <v>160</v>
      </c>
      <c r="C43" s="10"/>
      <c r="D43" s="8">
        <v>42</v>
      </c>
    </row>
    <row r="44" spans="1:4" x14ac:dyDescent="0.25">
      <c r="A44" s="24" t="s">
        <v>712</v>
      </c>
      <c r="B44" s="10" t="s">
        <v>165</v>
      </c>
      <c r="C44" s="10"/>
      <c r="D44" s="8">
        <v>43</v>
      </c>
    </row>
    <row r="45" spans="1:4" x14ac:dyDescent="0.25">
      <c r="A45" s="24" t="s">
        <v>713</v>
      </c>
      <c r="B45" s="10" t="s">
        <v>169</v>
      </c>
      <c r="C45" s="10"/>
      <c r="D45" s="8">
        <v>44</v>
      </c>
    </row>
    <row r="46" spans="1:4" x14ac:dyDescent="0.25">
      <c r="A46" s="24" t="s">
        <v>714</v>
      </c>
      <c r="B46" s="10" t="s">
        <v>168</v>
      </c>
      <c r="C46" s="10"/>
      <c r="D46" s="8">
        <v>45</v>
      </c>
    </row>
    <row r="47" spans="1:4" x14ac:dyDescent="0.25">
      <c r="A47" s="24" t="s">
        <v>715</v>
      </c>
      <c r="B47" s="10" t="s">
        <v>154</v>
      </c>
      <c r="C47" s="10"/>
      <c r="D47" s="8">
        <v>46</v>
      </c>
    </row>
    <row r="48" spans="1:4" x14ac:dyDescent="0.25">
      <c r="A48" s="24" t="s">
        <v>716</v>
      </c>
      <c r="B48" s="10" t="s">
        <v>153</v>
      </c>
      <c r="C48" s="10"/>
      <c r="D48" s="8">
        <v>47</v>
      </c>
    </row>
    <row r="49" spans="1:4" x14ac:dyDescent="0.25">
      <c r="A49" s="24" t="s">
        <v>717</v>
      </c>
      <c r="B49" s="10" t="s">
        <v>156</v>
      </c>
      <c r="C49" s="10"/>
      <c r="D49" s="8">
        <v>48</v>
      </c>
    </row>
    <row r="50" spans="1:4" x14ac:dyDescent="0.25">
      <c r="A50" s="24" t="s">
        <v>718</v>
      </c>
      <c r="B50" s="10" t="s">
        <v>145</v>
      </c>
      <c r="C50" s="10"/>
      <c r="D50" s="8">
        <v>49</v>
      </c>
    </row>
    <row r="51" spans="1:4" x14ac:dyDescent="0.25">
      <c r="A51" s="24" t="s">
        <v>719</v>
      </c>
      <c r="B51" s="10" t="s">
        <v>131</v>
      </c>
      <c r="C51" s="10"/>
      <c r="D51" s="8">
        <v>50</v>
      </c>
    </row>
    <row r="52" spans="1:4" x14ac:dyDescent="0.25">
      <c r="A52" s="24" t="s">
        <v>720</v>
      </c>
      <c r="B52" s="10" t="s">
        <v>135</v>
      </c>
      <c r="C52" s="10"/>
      <c r="D52" s="8">
        <v>51</v>
      </c>
    </row>
    <row r="53" spans="1:4" x14ac:dyDescent="0.25">
      <c r="A53" s="24" t="s">
        <v>721</v>
      </c>
      <c r="B53" s="10" t="s">
        <v>128</v>
      </c>
      <c r="C53" s="10"/>
      <c r="D53" s="8">
        <v>52</v>
      </c>
    </row>
    <row r="54" spans="1:4" x14ac:dyDescent="0.25">
      <c r="A54" s="24" t="s">
        <v>722</v>
      </c>
      <c r="B54" s="10" t="s">
        <v>186</v>
      </c>
      <c r="C54" s="10"/>
      <c r="D54" s="8">
        <v>53</v>
      </c>
    </row>
    <row r="55" spans="1:4" x14ac:dyDescent="0.25">
      <c r="A55" s="24" t="s">
        <v>723</v>
      </c>
      <c r="B55" s="10" t="s">
        <v>146</v>
      </c>
      <c r="C55" s="10"/>
      <c r="D55" s="8">
        <v>54</v>
      </c>
    </row>
    <row r="56" spans="1:4" x14ac:dyDescent="0.25">
      <c r="A56" s="24" t="s">
        <v>724</v>
      </c>
      <c r="B56" s="10" t="s">
        <v>173</v>
      </c>
      <c r="C56" s="10"/>
      <c r="D56" s="8">
        <v>55</v>
      </c>
    </row>
    <row r="57" spans="1:4" x14ac:dyDescent="0.25">
      <c r="A57" s="24" t="s">
        <v>725</v>
      </c>
      <c r="B57" s="10" t="s">
        <v>158</v>
      </c>
      <c r="C57" s="10"/>
      <c r="D57" s="8">
        <v>56</v>
      </c>
    </row>
    <row r="58" spans="1:4" x14ac:dyDescent="0.25">
      <c r="A58" s="24" t="s">
        <v>726</v>
      </c>
      <c r="B58" s="10" t="s">
        <v>151</v>
      </c>
      <c r="C58" s="10"/>
      <c r="D58" s="8">
        <v>57</v>
      </c>
    </row>
    <row r="59" spans="1:4" x14ac:dyDescent="0.25">
      <c r="A59" s="24" t="s">
        <v>727</v>
      </c>
      <c r="B59" s="10" t="s">
        <v>132</v>
      </c>
      <c r="C59" s="10"/>
      <c r="D59" s="8">
        <v>58</v>
      </c>
    </row>
    <row r="60" spans="1:4" x14ac:dyDescent="0.25">
      <c r="A60" s="24" t="s">
        <v>728</v>
      </c>
      <c r="B60" s="10" t="s">
        <v>182</v>
      </c>
      <c r="C60" s="10"/>
      <c r="D60" s="8">
        <v>59</v>
      </c>
    </row>
    <row r="61" spans="1:4" x14ac:dyDescent="0.25">
      <c r="A61" s="24" t="s">
        <v>729</v>
      </c>
      <c r="B61" s="10" t="s">
        <v>167</v>
      </c>
      <c r="C61" s="10"/>
      <c r="D61" s="8">
        <v>60</v>
      </c>
    </row>
    <row r="62" spans="1:4" x14ac:dyDescent="0.25">
      <c r="A62" s="24" t="s">
        <v>730</v>
      </c>
      <c r="B62" s="10" t="s">
        <v>136</v>
      </c>
      <c r="C62" s="10"/>
      <c r="D62" s="8">
        <v>61</v>
      </c>
    </row>
    <row r="63" spans="1:4" x14ac:dyDescent="0.25">
      <c r="A63" s="24" t="s">
        <v>731</v>
      </c>
      <c r="B63" s="10" t="s">
        <v>171</v>
      </c>
      <c r="C63" s="10"/>
      <c r="D63" s="8">
        <v>62</v>
      </c>
    </row>
    <row r="64" spans="1:4" x14ac:dyDescent="0.25">
      <c r="A64" s="24" t="s">
        <v>732</v>
      </c>
      <c r="B64" s="10" t="s">
        <v>144</v>
      </c>
      <c r="C64" s="10"/>
      <c r="D64" s="8">
        <v>63</v>
      </c>
    </row>
    <row r="65" spans="1:4" x14ac:dyDescent="0.25">
      <c r="A65" s="24" t="s">
        <v>733</v>
      </c>
      <c r="B65" s="11" t="s">
        <v>134</v>
      </c>
      <c r="C65" s="10"/>
      <c r="D65" s="8">
        <v>64</v>
      </c>
    </row>
  </sheetData>
  <pageMargins left="0.7" right="0.7" top="0.75" bottom="0.75" header="0.3" footer="0.3"/>
  <pageSetup paperSize="9" orientation="portrait" r:id="rId1"/>
  <headerFooter>
    <oddFooter>&amp;C_x000D_&amp;1#&amp;"Helvetica 75 Bold"&amp;8&amp;KED7D31 Orange Restricted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3:E34"/>
  <sheetViews>
    <sheetView zoomScaleNormal="100" workbookViewId="0">
      <selection activeCell="A6" sqref="A6"/>
    </sheetView>
  </sheetViews>
  <sheetFormatPr baseColWidth="10" defaultColWidth="11.42578125" defaultRowHeight="15" x14ac:dyDescent="0.25"/>
  <cols>
    <col min="1" max="1" width="43.42578125" bestFit="1" customWidth="1"/>
    <col min="2" max="2" width="22.5703125" bestFit="1" customWidth="1"/>
    <col min="3" max="3" width="10.7109375" bestFit="1" customWidth="1"/>
    <col min="4" max="4" width="74.5703125" customWidth="1"/>
    <col min="5" max="5" width="18.85546875" bestFit="1" customWidth="1"/>
    <col min="6" max="7" width="27" bestFit="1" customWidth="1"/>
    <col min="8" max="8" width="15.140625" bestFit="1" customWidth="1"/>
  </cols>
  <sheetData>
    <row r="3" spans="1:5" x14ac:dyDescent="0.25">
      <c r="A3" s="14" t="s">
        <v>83</v>
      </c>
      <c r="B3" s="14" t="s">
        <v>8</v>
      </c>
      <c r="C3" s="14" t="s">
        <v>88</v>
      </c>
      <c r="D3" s="14" t="s">
        <v>91</v>
      </c>
      <c r="E3" s="15" t="s">
        <v>95</v>
      </c>
    </row>
    <row r="4" spans="1:5" x14ac:dyDescent="0.25">
      <c r="A4" s="16" t="s">
        <v>98</v>
      </c>
      <c r="B4" s="16" t="s">
        <v>98</v>
      </c>
      <c r="C4" s="16" t="s">
        <v>98</v>
      </c>
      <c r="D4" s="16" t="s">
        <v>98</v>
      </c>
      <c r="E4" s="17" t="s">
        <v>98</v>
      </c>
    </row>
    <row r="5" spans="1:5" x14ac:dyDescent="0.25">
      <c r="A5" s="16" t="s">
        <v>647</v>
      </c>
      <c r="B5" s="16" t="s">
        <v>444</v>
      </c>
      <c r="C5" s="16" t="s">
        <v>210</v>
      </c>
      <c r="D5" s="16" t="s">
        <v>600</v>
      </c>
      <c r="E5" s="17">
        <v>1</v>
      </c>
    </row>
    <row r="6" spans="1:5" x14ac:dyDescent="0.25">
      <c r="A6" s="16" t="s">
        <v>648</v>
      </c>
      <c r="B6" s="16" t="s">
        <v>414</v>
      </c>
      <c r="C6" s="16" t="s">
        <v>210</v>
      </c>
      <c r="D6" s="16" t="s">
        <v>600</v>
      </c>
      <c r="E6" s="17">
        <v>1</v>
      </c>
    </row>
    <row r="7" spans="1:5" x14ac:dyDescent="0.25">
      <c r="A7" s="16" t="s">
        <v>649</v>
      </c>
      <c r="B7" s="16" t="s">
        <v>478</v>
      </c>
      <c r="C7" s="16" t="s">
        <v>210</v>
      </c>
      <c r="D7" s="16" t="s">
        <v>600</v>
      </c>
      <c r="E7" s="17">
        <v>1</v>
      </c>
    </row>
    <row r="8" spans="1:5" x14ac:dyDescent="0.25">
      <c r="A8" s="16" t="s">
        <v>650</v>
      </c>
      <c r="B8" s="16" t="s">
        <v>423</v>
      </c>
      <c r="C8" s="16" t="s">
        <v>210</v>
      </c>
      <c r="D8" s="16" t="s">
        <v>600</v>
      </c>
      <c r="E8" s="17">
        <v>1</v>
      </c>
    </row>
    <row r="9" spans="1:5" x14ac:dyDescent="0.25">
      <c r="A9" s="16" t="s">
        <v>651</v>
      </c>
      <c r="B9" s="16" t="s">
        <v>431</v>
      </c>
      <c r="C9" s="16" t="s">
        <v>210</v>
      </c>
      <c r="D9" s="16" t="s">
        <v>600</v>
      </c>
      <c r="E9" s="17">
        <v>1</v>
      </c>
    </row>
    <row r="10" spans="1:5" x14ac:dyDescent="0.25">
      <c r="A10" s="16" t="s">
        <v>652</v>
      </c>
      <c r="B10" s="16" t="s">
        <v>474</v>
      </c>
      <c r="C10" s="16" t="s">
        <v>210</v>
      </c>
      <c r="D10" s="16" t="s">
        <v>600</v>
      </c>
      <c r="E10" s="17">
        <v>0</v>
      </c>
    </row>
    <row r="11" spans="1:5" x14ac:dyDescent="0.25">
      <c r="A11" s="16" t="s">
        <v>653</v>
      </c>
      <c r="B11" s="16" t="s">
        <v>437</v>
      </c>
      <c r="C11" s="16" t="s">
        <v>210</v>
      </c>
      <c r="D11" s="16" t="s">
        <v>600</v>
      </c>
      <c r="E11" s="17">
        <v>0</v>
      </c>
    </row>
    <row r="12" spans="1:5" x14ac:dyDescent="0.25">
      <c r="A12" s="16" t="s">
        <v>654</v>
      </c>
      <c r="B12" s="16" t="s">
        <v>439</v>
      </c>
      <c r="C12" s="16" t="s">
        <v>210</v>
      </c>
      <c r="D12" s="16" t="s">
        <v>600</v>
      </c>
      <c r="E12" s="17">
        <v>1</v>
      </c>
    </row>
    <row r="13" spans="1:5" x14ac:dyDescent="0.25">
      <c r="A13" s="16" t="s">
        <v>655</v>
      </c>
      <c r="B13" s="16" t="s">
        <v>446</v>
      </c>
      <c r="C13" s="16" t="s">
        <v>210</v>
      </c>
      <c r="D13" s="16" t="s">
        <v>600</v>
      </c>
      <c r="E13" s="17">
        <v>1</v>
      </c>
    </row>
    <row r="14" spans="1:5" x14ac:dyDescent="0.25">
      <c r="A14" s="16" t="s">
        <v>656</v>
      </c>
      <c r="B14" s="16" t="s">
        <v>472</v>
      </c>
      <c r="C14" s="16" t="s">
        <v>210</v>
      </c>
      <c r="D14" s="16" t="s">
        <v>600</v>
      </c>
      <c r="E14" s="17">
        <v>1</v>
      </c>
    </row>
    <row r="15" spans="1:5" x14ac:dyDescent="0.25">
      <c r="A15" s="16" t="s">
        <v>657</v>
      </c>
      <c r="B15" s="16" t="s">
        <v>416</v>
      </c>
      <c r="C15" s="16" t="s">
        <v>210</v>
      </c>
      <c r="D15" s="16" t="s">
        <v>600</v>
      </c>
      <c r="E15" s="17">
        <v>0</v>
      </c>
    </row>
    <row r="16" spans="1:5" x14ac:dyDescent="0.25">
      <c r="A16" s="21"/>
      <c r="B16" s="21"/>
      <c r="C16" s="21"/>
      <c r="D16" s="21"/>
      <c r="E16" s="22">
        <v>1</v>
      </c>
    </row>
    <row r="17" spans="1:5" x14ac:dyDescent="0.25">
      <c r="A17" s="16" t="s">
        <v>658</v>
      </c>
      <c r="B17" s="16" t="s">
        <v>476</v>
      </c>
      <c r="C17" s="16" t="s">
        <v>210</v>
      </c>
      <c r="D17" s="16" t="s">
        <v>600</v>
      </c>
      <c r="E17" s="17">
        <v>1</v>
      </c>
    </row>
    <row r="18" spans="1:5" x14ac:dyDescent="0.25">
      <c r="A18" s="16" t="s">
        <v>659</v>
      </c>
      <c r="B18" s="16" t="s">
        <v>434</v>
      </c>
      <c r="C18" s="16" t="s">
        <v>210</v>
      </c>
      <c r="D18" s="16" t="s">
        <v>600</v>
      </c>
      <c r="E18" s="17">
        <v>1</v>
      </c>
    </row>
    <row r="19" spans="1:5" x14ac:dyDescent="0.25">
      <c r="A19" s="16" t="s">
        <v>660</v>
      </c>
      <c r="B19" s="16" t="s">
        <v>459</v>
      </c>
      <c r="C19" s="16" t="s">
        <v>210</v>
      </c>
      <c r="D19" s="16" t="s">
        <v>600</v>
      </c>
      <c r="E19" s="17">
        <v>0</v>
      </c>
    </row>
    <row r="20" spans="1:5" x14ac:dyDescent="0.25">
      <c r="A20" s="21"/>
      <c r="B20" s="21"/>
      <c r="C20" s="21"/>
      <c r="D20" s="21"/>
      <c r="E20" s="22">
        <v>1</v>
      </c>
    </row>
    <row r="21" spans="1:5" x14ac:dyDescent="0.25">
      <c r="A21" s="16" t="s">
        <v>661</v>
      </c>
      <c r="B21" s="16" t="s">
        <v>451</v>
      </c>
      <c r="C21" s="16" t="s">
        <v>210</v>
      </c>
      <c r="D21" s="16" t="s">
        <v>600</v>
      </c>
      <c r="E21" s="17">
        <v>1</v>
      </c>
    </row>
    <row r="22" spans="1:5" x14ac:dyDescent="0.25">
      <c r="A22" s="16" t="s">
        <v>662</v>
      </c>
      <c r="B22" s="16" t="s">
        <v>469</v>
      </c>
      <c r="C22" s="16" t="s">
        <v>210</v>
      </c>
      <c r="D22" s="16" t="s">
        <v>600</v>
      </c>
      <c r="E22" s="17">
        <v>1</v>
      </c>
    </row>
    <row r="23" spans="1:5" x14ac:dyDescent="0.25">
      <c r="A23" s="16" t="s">
        <v>663</v>
      </c>
      <c r="B23" s="16" t="s">
        <v>464</v>
      </c>
      <c r="C23" s="16" t="s">
        <v>210</v>
      </c>
      <c r="D23" s="16" t="s">
        <v>600</v>
      </c>
      <c r="E23" s="17">
        <v>0</v>
      </c>
    </row>
    <row r="24" spans="1:5" x14ac:dyDescent="0.25">
      <c r="A24" s="21"/>
      <c r="B24" s="21"/>
      <c r="C24" s="21"/>
      <c r="D24" s="21"/>
      <c r="E24" s="22">
        <v>1</v>
      </c>
    </row>
    <row r="25" spans="1:5" x14ac:dyDescent="0.25">
      <c r="A25" s="16" t="s">
        <v>664</v>
      </c>
      <c r="B25" s="16" t="s">
        <v>441</v>
      </c>
      <c r="C25" s="16" t="s">
        <v>210</v>
      </c>
      <c r="D25" s="16" t="s">
        <v>600</v>
      </c>
      <c r="E25" s="17">
        <v>0</v>
      </c>
    </row>
    <row r="26" spans="1:5" x14ac:dyDescent="0.25">
      <c r="A26" s="21"/>
      <c r="B26" s="21"/>
      <c r="C26" s="21"/>
      <c r="D26" s="21"/>
      <c r="E26" s="22">
        <v>1</v>
      </c>
    </row>
    <row r="27" spans="1:5" x14ac:dyDescent="0.25">
      <c r="A27" s="16" t="s">
        <v>665</v>
      </c>
      <c r="B27" s="16" t="s">
        <v>428</v>
      </c>
      <c r="C27" s="16" t="s">
        <v>210</v>
      </c>
      <c r="D27" s="16" t="s">
        <v>600</v>
      </c>
      <c r="E27" s="17">
        <v>0</v>
      </c>
    </row>
    <row r="28" spans="1:5" x14ac:dyDescent="0.25">
      <c r="A28" s="21"/>
      <c r="B28" s="21"/>
      <c r="C28" s="21"/>
      <c r="D28" s="21"/>
      <c r="E28" s="22">
        <v>1</v>
      </c>
    </row>
    <row r="29" spans="1:5" x14ac:dyDescent="0.25">
      <c r="A29" s="16" t="s">
        <v>666</v>
      </c>
      <c r="B29" s="16" t="s">
        <v>449</v>
      </c>
      <c r="C29" s="16" t="s">
        <v>210</v>
      </c>
      <c r="D29" s="16" t="s">
        <v>600</v>
      </c>
      <c r="E29" s="17">
        <v>1</v>
      </c>
    </row>
    <row r="30" spans="1:5" x14ac:dyDescent="0.25">
      <c r="A30" s="16" t="s">
        <v>667</v>
      </c>
      <c r="B30" s="16" t="s">
        <v>467</v>
      </c>
      <c r="C30" s="16" t="s">
        <v>210</v>
      </c>
      <c r="D30" s="16" t="s">
        <v>600</v>
      </c>
      <c r="E30" s="17">
        <v>1</v>
      </c>
    </row>
    <row r="31" spans="1:5" x14ac:dyDescent="0.25">
      <c r="A31" s="16" t="s">
        <v>668</v>
      </c>
      <c r="B31" s="16" t="s">
        <v>420</v>
      </c>
      <c r="C31" s="16" t="s">
        <v>210</v>
      </c>
      <c r="D31" s="16" t="s">
        <v>600</v>
      </c>
      <c r="E31" s="17">
        <v>1</v>
      </c>
    </row>
    <row r="32" spans="1:5" x14ac:dyDescent="0.25">
      <c r="A32" s="16" t="s">
        <v>669</v>
      </c>
      <c r="B32" s="16" t="s">
        <v>456</v>
      </c>
      <c r="C32" s="16" t="s">
        <v>210</v>
      </c>
      <c r="D32" s="16" t="s">
        <v>600</v>
      </c>
      <c r="E32" s="17">
        <v>0</v>
      </c>
    </row>
    <row r="33" spans="1:5" x14ac:dyDescent="0.25">
      <c r="A33" s="21"/>
      <c r="B33" s="21"/>
      <c r="C33" s="21"/>
      <c r="D33" s="21"/>
      <c r="E33" s="22">
        <v>1</v>
      </c>
    </row>
    <row r="34" spans="1:5" x14ac:dyDescent="0.25">
      <c r="A34" s="18" t="s">
        <v>89</v>
      </c>
      <c r="B34" s="19"/>
      <c r="C34" s="19"/>
      <c r="D34" s="19"/>
      <c r="E34" s="20"/>
    </row>
  </sheetData>
  <conditionalFormatting sqref="C21:C437">
    <cfRule type="cellIs" dxfId="0" priority="1" operator="equal">
      <formula>"(vide)"</formula>
    </cfRule>
  </conditionalFormatting>
  <pageMargins left="0.7" right="0.7" top="0.75" bottom="0.75" header="0.3" footer="0.3"/>
  <pageSetup paperSize="9" orientation="portrait" r:id="rId2"/>
  <headerFooter>
    <oddFooter>&amp;C_x000D_&amp;1#&amp;"Helvetica 75 Bold"&amp;8&amp;KED7D31 Orange Restricted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3:H46"/>
  <sheetViews>
    <sheetView topLeftCell="A10" workbookViewId="0">
      <selection activeCell="A3" sqref="A3:E46"/>
    </sheetView>
  </sheetViews>
  <sheetFormatPr baseColWidth="10" defaultRowHeight="15" x14ac:dyDescent="0.25"/>
  <cols>
    <col min="1" max="1" width="38.7109375" bestFit="1" customWidth="1"/>
    <col min="2" max="2" width="22.7109375" bestFit="1" customWidth="1"/>
    <col min="3" max="3" width="26.140625" bestFit="1" customWidth="1"/>
    <col min="4" max="4" width="31.140625" bestFit="1" customWidth="1"/>
    <col min="5" max="5" width="32.140625" bestFit="1" customWidth="1"/>
    <col min="6" max="6" width="25.42578125" bestFit="1" customWidth="1"/>
  </cols>
  <sheetData>
    <row r="3" spans="1:8" x14ac:dyDescent="0.25">
      <c r="A3" s="14" t="s">
        <v>7</v>
      </c>
      <c r="B3" s="14" t="s">
        <v>8</v>
      </c>
      <c r="C3" s="14" t="s">
        <v>10</v>
      </c>
      <c r="D3" s="14" t="s">
        <v>18</v>
      </c>
      <c r="E3" s="15" t="s">
        <v>27</v>
      </c>
    </row>
    <row r="4" spans="1:8" x14ac:dyDescent="0.25">
      <c r="A4" s="16" t="s">
        <v>98</v>
      </c>
      <c r="B4" s="16" t="s">
        <v>98</v>
      </c>
      <c r="C4" s="16" t="s">
        <v>98</v>
      </c>
      <c r="D4" s="16" t="s">
        <v>98</v>
      </c>
      <c r="E4" s="17" t="s">
        <v>98</v>
      </c>
    </row>
    <row r="5" spans="1:8" x14ac:dyDescent="0.25">
      <c r="A5" s="16">
        <v>21886</v>
      </c>
      <c r="B5" s="16" t="s">
        <v>464</v>
      </c>
      <c r="C5" s="16" t="s">
        <v>371</v>
      </c>
      <c r="D5" s="16" t="s">
        <v>214</v>
      </c>
      <c r="E5" s="17" t="s">
        <v>123</v>
      </c>
    </row>
    <row r="6" spans="1:8" x14ac:dyDescent="0.25">
      <c r="A6" s="21"/>
      <c r="B6" s="21"/>
      <c r="C6" s="21"/>
      <c r="D6" s="16" t="s">
        <v>73</v>
      </c>
      <c r="E6" s="17" t="s">
        <v>376</v>
      </c>
    </row>
    <row r="7" spans="1:8" x14ac:dyDescent="0.25">
      <c r="A7" s="16">
        <v>28103</v>
      </c>
      <c r="B7" s="16" t="s">
        <v>467</v>
      </c>
      <c r="C7" s="16" t="s">
        <v>377</v>
      </c>
      <c r="D7" s="16" t="s">
        <v>73</v>
      </c>
      <c r="E7" s="17" t="s">
        <v>99</v>
      </c>
    </row>
    <row r="8" spans="1:8" x14ac:dyDescent="0.25">
      <c r="A8" s="16">
        <v>41094</v>
      </c>
      <c r="B8" s="16" t="s">
        <v>469</v>
      </c>
      <c r="C8" s="16" t="s">
        <v>203</v>
      </c>
      <c r="D8" s="16" t="s">
        <v>73</v>
      </c>
      <c r="E8" s="17" t="s">
        <v>393</v>
      </c>
      <c r="G8" s="12"/>
      <c r="H8" s="12"/>
    </row>
    <row r="9" spans="1:8" x14ac:dyDescent="0.25">
      <c r="A9" s="21"/>
      <c r="B9" s="21"/>
      <c r="C9" s="21"/>
      <c r="D9" s="21"/>
      <c r="E9" s="22" t="s">
        <v>385</v>
      </c>
      <c r="G9" s="12"/>
      <c r="H9" s="12"/>
    </row>
    <row r="10" spans="1:8" x14ac:dyDescent="0.25">
      <c r="A10" s="16">
        <v>51187</v>
      </c>
      <c r="B10" s="16" t="s">
        <v>472</v>
      </c>
      <c r="C10" s="16" t="s">
        <v>399</v>
      </c>
      <c r="D10" s="16" t="s">
        <v>73</v>
      </c>
      <c r="E10" s="17" t="s">
        <v>402</v>
      </c>
      <c r="G10" s="12"/>
      <c r="H10" s="12"/>
    </row>
    <row r="11" spans="1:8" x14ac:dyDescent="0.25">
      <c r="A11" s="16">
        <v>97945</v>
      </c>
      <c r="B11" s="16" t="s">
        <v>478</v>
      </c>
      <c r="C11" s="16" t="s">
        <v>409</v>
      </c>
      <c r="D11" s="16" t="s">
        <v>73</v>
      </c>
      <c r="E11" s="17" t="s">
        <v>207</v>
      </c>
    </row>
    <row r="12" spans="1:8" x14ac:dyDescent="0.25">
      <c r="A12" s="16">
        <v>156153</v>
      </c>
      <c r="B12" s="16" t="s">
        <v>437</v>
      </c>
      <c r="C12" s="16" t="s">
        <v>106</v>
      </c>
      <c r="D12" s="16" t="s">
        <v>79</v>
      </c>
      <c r="E12" s="17" t="s">
        <v>300</v>
      </c>
    </row>
    <row r="13" spans="1:8" x14ac:dyDescent="0.25">
      <c r="A13" s="16">
        <v>187686</v>
      </c>
      <c r="B13" s="16" t="s">
        <v>451</v>
      </c>
      <c r="C13" s="16" t="s">
        <v>330</v>
      </c>
      <c r="D13" s="16" t="s">
        <v>73</v>
      </c>
      <c r="E13" s="17" t="s">
        <v>341</v>
      </c>
    </row>
    <row r="14" spans="1:8" x14ac:dyDescent="0.25">
      <c r="A14" s="21"/>
      <c r="B14" s="21"/>
      <c r="C14" s="21"/>
      <c r="D14" s="21"/>
      <c r="E14" s="22" t="s">
        <v>254</v>
      </c>
    </row>
    <row r="15" spans="1:8" x14ac:dyDescent="0.25">
      <c r="A15" s="21"/>
      <c r="B15" s="21"/>
      <c r="C15" s="21"/>
      <c r="D15" s="16" t="s">
        <v>81</v>
      </c>
      <c r="E15" s="17" t="s">
        <v>318</v>
      </c>
    </row>
    <row r="16" spans="1:8" x14ac:dyDescent="0.25">
      <c r="A16" s="21"/>
      <c r="B16" s="21"/>
      <c r="C16" s="21"/>
      <c r="D16" s="21"/>
      <c r="E16" s="22" t="s">
        <v>335</v>
      </c>
    </row>
    <row r="17" spans="1:5" x14ac:dyDescent="0.25">
      <c r="A17" s="16">
        <v>566571</v>
      </c>
      <c r="B17" s="16" t="s">
        <v>474</v>
      </c>
      <c r="C17" s="16" t="s">
        <v>403</v>
      </c>
      <c r="D17" s="16" t="s">
        <v>121</v>
      </c>
      <c r="E17" s="17" t="s">
        <v>205</v>
      </c>
    </row>
    <row r="18" spans="1:5" x14ac:dyDescent="0.25">
      <c r="A18" s="16">
        <v>607269</v>
      </c>
      <c r="B18" s="16" t="s">
        <v>476</v>
      </c>
      <c r="C18" s="16" t="s">
        <v>206</v>
      </c>
      <c r="D18" s="16" t="s">
        <v>73</v>
      </c>
      <c r="E18" s="17" t="s">
        <v>115</v>
      </c>
    </row>
    <row r="19" spans="1:5" x14ac:dyDescent="0.25">
      <c r="A19" s="16">
        <v>1131108</v>
      </c>
      <c r="B19" s="16" t="s">
        <v>414</v>
      </c>
      <c r="C19" s="16" t="s">
        <v>187</v>
      </c>
      <c r="D19" s="16" t="s">
        <v>73</v>
      </c>
      <c r="E19" s="17" t="s">
        <v>189</v>
      </c>
    </row>
    <row r="20" spans="1:5" x14ac:dyDescent="0.25">
      <c r="A20" s="16">
        <v>1131109</v>
      </c>
      <c r="B20" s="16" t="s">
        <v>416</v>
      </c>
      <c r="C20" s="16" t="s">
        <v>225</v>
      </c>
      <c r="D20" s="16" t="s">
        <v>78</v>
      </c>
      <c r="E20" s="17" t="s">
        <v>98</v>
      </c>
    </row>
    <row r="21" spans="1:5" x14ac:dyDescent="0.25">
      <c r="A21" s="21"/>
      <c r="B21" s="21"/>
      <c r="C21" s="21"/>
      <c r="D21" s="16" t="s">
        <v>73</v>
      </c>
      <c r="E21" s="17" t="s">
        <v>228</v>
      </c>
    </row>
    <row r="22" spans="1:5" x14ac:dyDescent="0.25">
      <c r="A22" s="16">
        <v>1220265</v>
      </c>
      <c r="B22" s="16" t="s">
        <v>420</v>
      </c>
      <c r="C22" s="16" t="s">
        <v>236</v>
      </c>
      <c r="D22" s="16" t="s">
        <v>73</v>
      </c>
      <c r="E22" s="17" t="s">
        <v>191</v>
      </c>
    </row>
    <row r="23" spans="1:5" x14ac:dyDescent="0.25">
      <c r="A23" s="21"/>
      <c r="B23" s="21"/>
      <c r="C23" s="21"/>
      <c r="D23" s="21"/>
      <c r="E23" s="22" t="s">
        <v>239</v>
      </c>
    </row>
    <row r="24" spans="1:5" x14ac:dyDescent="0.25">
      <c r="A24" s="16">
        <v>1245377</v>
      </c>
      <c r="B24" s="16" t="s">
        <v>423</v>
      </c>
      <c r="C24" s="16" t="s">
        <v>251</v>
      </c>
      <c r="D24" s="16" t="s">
        <v>73</v>
      </c>
      <c r="E24" s="17" t="s">
        <v>267</v>
      </c>
    </row>
    <row r="25" spans="1:5" x14ac:dyDescent="0.25">
      <c r="A25" s="21"/>
      <c r="B25" s="21"/>
      <c r="C25" s="21"/>
      <c r="D25" s="21"/>
      <c r="E25" s="22" t="s">
        <v>272</v>
      </c>
    </row>
    <row r="26" spans="1:5" x14ac:dyDescent="0.25">
      <c r="A26" s="21"/>
      <c r="B26" s="21"/>
      <c r="C26" s="21"/>
      <c r="D26" s="21"/>
      <c r="E26" s="22" t="s">
        <v>254</v>
      </c>
    </row>
    <row r="27" spans="1:5" x14ac:dyDescent="0.25">
      <c r="A27" s="21"/>
      <c r="B27" s="21"/>
      <c r="C27" s="21"/>
      <c r="D27" s="16" t="s">
        <v>81</v>
      </c>
      <c r="E27" s="17" t="s">
        <v>262</v>
      </c>
    </row>
    <row r="28" spans="1:5" x14ac:dyDescent="0.25">
      <c r="A28" s="16">
        <v>1280781</v>
      </c>
      <c r="B28" s="16" t="s">
        <v>428</v>
      </c>
      <c r="C28" s="16" t="s">
        <v>278</v>
      </c>
      <c r="D28" s="16" t="s">
        <v>78</v>
      </c>
      <c r="E28" s="17" t="s">
        <v>98</v>
      </c>
    </row>
    <row r="29" spans="1:5" x14ac:dyDescent="0.25">
      <c r="A29" s="21"/>
      <c r="B29" s="21"/>
      <c r="C29" s="21"/>
      <c r="D29" s="16" t="s">
        <v>73</v>
      </c>
      <c r="E29" s="17" t="s">
        <v>239</v>
      </c>
    </row>
    <row r="30" spans="1:5" x14ac:dyDescent="0.25">
      <c r="A30" s="16">
        <v>1280873</v>
      </c>
      <c r="B30" s="16" t="s">
        <v>431</v>
      </c>
      <c r="C30" s="16" t="s">
        <v>283</v>
      </c>
      <c r="D30" s="16" t="s">
        <v>73</v>
      </c>
      <c r="E30" s="17" t="s">
        <v>99</v>
      </c>
    </row>
    <row r="31" spans="1:5" x14ac:dyDescent="0.25">
      <c r="A31" s="21"/>
      <c r="B31" s="21"/>
      <c r="C31" s="21"/>
      <c r="D31" s="21"/>
      <c r="E31" s="22" t="s">
        <v>194</v>
      </c>
    </row>
    <row r="32" spans="1:5" x14ac:dyDescent="0.25">
      <c r="A32" s="16">
        <v>1280911</v>
      </c>
      <c r="B32" s="16" t="s">
        <v>434</v>
      </c>
      <c r="C32" s="16" t="s">
        <v>290</v>
      </c>
      <c r="D32" s="16" t="s">
        <v>73</v>
      </c>
      <c r="E32" s="17" t="s">
        <v>105</v>
      </c>
    </row>
    <row r="33" spans="1:5" x14ac:dyDescent="0.25">
      <c r="A33" s="21"/>
      <c r="B33" s="21"/>
      <c r="C33" s="21"/>
      <c r="D33" s="21"/>
      <c r="E33" s="22" t="s">
        <v>195</v>
      </c>
    </row>
    <row r="34" spans="1:5" x14ac:dyDescent="0.25">
      <c r="A34" s="16">
        <v>1640707</v>
      </c>
      <c r="B34" s="16" t="s">
        <v>439</v>
      </c>
      <c r="C34" s="16" t="s">
        <v>303</v>
      </c>
      <c r="D34" s="16" t="s">
        <v>73</v>
      </c>
      <c r="E34" s="17" t="s">
        <v>196</v>
      </c>
    </row>
    <row r="35" spans="1:5" x14ac:dyDescent="0.25">
      <c r="A35" s="16">
        <v>1818158</v>
      </c>
      <c r="B35" s="16" t="s">
        <v>441</v>
      </c>
      <c r="C35" s="16" t="s">
        <v>306</v>
      </c>
      <c r="D35" s="16" t="s">
        <v>73</v>
      </c>
      <c r="E35" s="17" t="s">
        <v>118</v>
      </c>
    </row>
    <row r="36" spans="1:5" x14ac:dyDescent="0.25">
      <c r="A36" s="21"/>
      <c r="B36" s="21"/>
      <c r="C36" s="21"/>
      <c r="D36" s="21"/>
      <c r="E36" s="22" t="s">
        <v>212</v>
      </c>
    </row>
    <row r="37" spans="1:5" x14ac:dyDescent="0.25">
      <c r="A37" s="16">
        <v>1850094</v>
      </c>
      <c r="B37" s="16" t="s">
        <v>444</v>
      </c>
      <c r="C37" s="16" t="s">
        <v>315</v>
      </c>
      <c r="D37" s="16" t="s">
        <v>73</v>
      </c>
      <c r="E37" s="17" t="s">
        <v>318</v>
      </c>
    </row>
    <row r="38" spans="1:5" x14ac:dyDescent="0.25">
      <c r="A38" s="16">
        <v>1864747</v>
      </c>
      <c r="B38" s="16" t="s">
        <v>446</v>
      </c>
      <c r="C38" s="16" t="s">
        <v>319</v>
      </c>
      <c r="D38" s="16" t="s">
        <v>73</v>
      </c>
      <c r="E38" s="17" t="s">
        <v>112</v>
      </c>
    </row>
    <row r="39" spans="1:5" x14ac:dyDescent="0.25">
      <c r="A39" s="21"/>
      <c r="B39" s="21"/>
      <c r="C39" s="21"/>
      <c r="D39" s="21"/>
      <c r="E39" s="22" t="s">
        <v>116</v>
      </c>
    </row>
    <row r="40" spans="1:5" x14ac:dyDescent="0.25">
      <c r="A40" s="16">
        <v>1864810</v>
      </c>
      <c r="B40" s="16" t="s">
        <v>449</v>
      </c>
      <c r="C40" s="16" t="s">
        <v>326</v>
      </c>
      <c r="D40" s="16" t="s">
        <v>73</v>
      </c>
      <c r="E40" s="17" t="s">
        <v>107</v>
      </c>
    </row>
    <row r="41" spans="1:5" x14ac:dyDescent="0.25">
      <c r="A41" s="16">
        <v>2081830</v>
      </c>
      <c r="B41" s="16" t="s">
        <v>456</v>
      </c>
      <c r="C41" s="16" t="s">
        <v>349</v>
      </c>
      <c r="D41" s="16" t="s">
        <v>79</v>
      </c>
      <c r="E41" s="17" t="s">
        <v>98</v>
      </c>
    </row>
    <row r="42" spans="1:5" x14ac:dyDescent="0.25">
      <c r="A42" s="21"/>
      <c r="B42" s="21"/>
      <c r="C42" s="21"/>
      <c r="D42" s="16" t="s">
        <v>73</v>
      </c>
      <c r="E42" s="17" t="s">
        <v>354</v>
      </c>
    </row>
    <row r="43" spans="1:5" x14ac:dyDescent="0.25">
      <c r="A43" s="16">
        <v>2100368</v>
      </c>
      <c r="B43" s="16" t="s">
        <v>459</v>
      </c>
      <c r="C43" s="16" t="s">
        <v>357</v>
      </c>
      <c r="D43" s="16" t="s">
        <v>79</v>
      </c>
      <c r="E43" s="17" t="s">
        <v>202</v>
      </c>
    </row>
    <row r="44" spans="1:5" x14ac:dyDescent="0.25">
      <c r="A44" s="21"/>
      <c r="B44" s="21"/>
      <c r="C44" s="21"/>
      <c r="D44" s="16" t="s">
        <v>73</v>
      </c>
      <c r="E44" s="17" t="s">
        <v>366</v>
      </c>
    </row>
    <row r="45" spans="1:5" x14ac:dyDescent="0.25">
      <c r="A45" s="21"/>
      <c r="B45" s="21"/>
      <c r="C45" s="21"/>
      <c r="D45" s="16" t="s">
        <v>81</v>
      </c>
      <c r="E45" s="17" t="s">
        <v>360</v>
      </c>
    </row>
    <row r="46" spans="1:5" x14ac:dyDescent="0.25">
      <c r="A46" s="18" t="s">
        <v>89</v>
      </c>
      <c r="B46" s="19"/>
      <c r="C46" s="19"/>
      <c r="D46" s="19"/>
      <c r="E46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3:H10"/>
  <sheetViews>
    <sheetView workbookViewId="0">
      <selection activeCell="D18" sqref="D18"/>
    </sheetView>
  </sheetViews>
  <sheetFormatPr baseColWidth="10" defaultRowHeight="15" x14ac:dyDescent="0.25"/>
  <cols>
    <col min="1" max="1" width="38.7109375" bestFit="1" customWidth="1"/>
    <col min="2" max="2" width="22.7109375" bestFit="1" customWidth="1"/>
    <col min="3" max="3" width="26.140625" bestFit="1" customWidth="1"/>
    <col min="4" max="4" width="31.140625" bestFit="1" customWidth="1"/>
    <col min="5" max="5" width="32.140625" bestFit="1" customWidth="1"/>
    <col min="6" max="6" width="25.42578125" bestFit="1" customWidth="1"/>
  </cols>
  <sheetData>
    <row r="3" spans="1:8" x14ac:dyDescent="0.25">
      <c r="A3" s="14" t="s">
        <v>7</v>
      </c>
      <c r="B3" s="14" t="s">
        <v>8</v>
      </c>
      <c r="C3" s="14" t="s">
        <v>10</v>
      </c>
      <c r="D3" s="14" t="s">
        <v>18</v>
      </c>
      <c r="E3" s="15" t="s">
        <v>27</v>
      </c>
    </row>
    <row r="4" spans="1:8" x14ac:dyDescent="0.25">
      <c r="A4" s="16">
        <v>1131109</v>
      </c>
      <c r="B4" s="16" t="s">
        <v>416</v>
      </c>
      <c r="C4" s="16" t="s">
        <v>225</v>
      </c>
      <c r="D4" s="16" t="s">
        <v>78</v>
      </c>
      <c r="E4" s="17" t="s">
        <v>98</v>
      </c>
    </row>
    <row r="5" spans="1:8" x14ac:dyDescent="0.25">
      <c r="A5" s="16">
        <v>1280781</v>
      </c>
      <c r="B5" s="16" t="s">
        <v>428</v>
      </c>
      <c r="C5" s="16" t="s">
        <v>278</v>
      </c>
      <c r="D5" s="16" t="s">
        <v>78</v>
      </c>
      <c r="E5" s="17" t="s">
        <v>98</v>
      </c>
    </row>
    <row r="6" spans="1:8" x14ac:dyDescent="0.25">
      <c r="A6" s="18" t="s">
        <v>89</v>
      </c>
      <c r="B6" s="19"/>
      <c r="C6" s="19"/>
      <c r="D6" s="19"/>
      <c r="E6" s="20"/>
    </row>
    <row r="8" spans="1:8" x14ac:dyDescent="0.25">
      <c r="G8" s="12"/>
      <c r="H8" s="12"/>
    </row>
    <row r="9" spans="1:8" x14ac:dyDescent="0.25">
      <c r="G9" s="12"/>
      <c r="H9" s="12"/>
    </row>
    <row r="10" spans="1:8" x14ac:dyDescent="0.25">
      <c r="G10" s="12"/>
      <c r="H10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0DA6F5E86164F900A826298F261A5" ma:contentTypeVersion="6" ma:contentTypeDescription="Crée un document." ma:contentTypeScope="" ma:versionID="c17cfbdb373d02d6e236da0f7d789bca">
  <xsd:schema xmlns:xsd="http://www.w3.org/2001/XMLSchema" xmlns:xs="http://www.w3.org/2001/XMLSchema" xmlns:p="http://schemas.microsoft.com/office/2006/metadata/properties" xmlns:ns2="0187781b-f480-4749-8041-c3f9f606fe80" xmlns:ns3="2b48074e-37ce-45b8-b3e2-549121283416" targetNamespace="http://schemas.microsoft.com/office/2006/metadata/properties" ma:root="true" ma:fieldsID="fc8e5d730ae54c1fe278bb0a2e2db3e6" ns2:_="" ns3:_="">
    <xsd:import namespace="0187781b-f480-4749-8041-c3f9f606fe80"/>
    <xsd:import namespace="2b48074e-37ce-45b8-b3e2-549121283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7781b-f480-4749-8041-c3f9f606f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8074e-37ce-45b8-b3e2-549121283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EF052577-3061-4B3A-9BB7-9921CCAC319B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2b48074e-37ce-45b8-b3e2-549121283416"/>
    <ds:schemaRef ds:uri="0187781b-f480-4749-8041-c3f9f606fe80"/>
  </ds:schemaRefs>
</ds:datastoreItem>
</file>

<file path=customXml/itemProps2.xml><?xml version="1.0" encoding="utf-8"?>
<ds:datastoreItem xmlns:ds="http://schemas.openxmlformats.org/officeDocument/2006/customXml" ds:itemID="{A6341D0E-4BD2-4913-B144-74F39A8F6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C0778-2318-4786-8F56-C730812C08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7781b-f480-4749-8041-c3f9f606fe80"/>
    <ds:schemaRef ds:uri="2b48074e-37ce-45b8-b3e2-5491212834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352082E-A9BA-4D42-AC5F-E9A8C781A45E}">
  <ds:schemaRefs>
    <ds:schemaRef ds:uri="http://schemas.microsoft.com/office/extensibility/maker/v1.0"/>
  </ds:schemaRefs>
</ds:datastoreItem>
</file>

<file path=docMetadata/LabelInfo.xml><?xml version="1.0" encoding="utf-8"?>
<clbl:labelList xmlns:clbl="http://schemas.microsoft.com/office/2020/mipLabelMetadata"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Données</vt:lpstr>
      <vt:lpstr>Suivi des sites</vt:lpstr>
      <vt:lpstr>Sites terminés</vt:lpstr>
      <vt:lpstr>TCD facturation client</vt:lpstr>
      <vt:lpstr>Etat des sites</vt:lpstr>
      <vt:lpstr>Attente client</vt:lpstr>
    </vt:vector>
  </TitlesOfParts>
  <Manager/>
  <Company>Microsoft Corporation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Franck</cp:lastModifiedBy>
  <cp:revision/>
  <dcterms:created xsi:type="dcterms:W3CDTF">2023-08-08T12:17:45Z</dcterms:created>
  <dcterms:modified xsi:type="dcterms:W3CDTF">2025-02-02T13:52:00Z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0x0101009120DA6F5E86164F900A826298F261A5</vt:lpwstr>
  </property>
  <property fmtid="{D5CDD505-2E9C-101B-9397-08002B2CF9AE}" pid="3" name="Order">
    <vt:r8>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